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worksheets/sheet19.xml" ContentType="application/vnd.openxmlformats-officedocument.spreadsheetml.worksheet+xml"/>
  <Override PartName="/xl/sharedStrings.xml" ContentType="application/vnd.openxmlformats-officedocument.spreadsheetml.sharedStrings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32760" yWindow="75" windowWidth="19320" windowHeight="11760" tabRatio="755" firstSheet="6" activeTab="6"/>
  </bookViews>
  <sheets>
    <sheet name="1_2024" sheetId="26" state="hidden" r:id="rId1"/>
    <sheet name="1_2025" sheetId="31" state="hidden" r:id="rId2"/>
    <sheet name="1_2026" sheetId="36" state="hidden" r:id="rId3"/>
    <sheet name="1_2027" sheetId="37" state="hidden" r:id="rId4"/>
    <sheet name="1_2028" sheetId="38" state="hidden" r:id="rId5"/>
    <sheet name="1_2029" sheetId="39" state="hidden" r:id="rId6"/>
    <sheet name="2" sheetId="6" r:id="rId7"/>
    <sheet name="3 (без НДС)" sheetId="7" state="hidden" r:id="rId8"/>
    <sheet name="4" sheetId="9" state="hidden" r:id="rId9"/>
    <sheet name="5_2026 " sheetId="10" state="hidden" r:id="rId10"/>
    <sheet name="6" sheetId="11" state="hidden" r:id="rId11"/>
    <sheet name="7" sheetId="12" state="hidden" r:id="rId12"/>
    <sheet name="8" sheetId="13" state="hidden" r:id="rId13"/>
    <sheet name="9" sheetId="14" state="hidden" r:id="rId14"/>
    <sheet name="10" sheetId="15" state="hidden" r:id="rId15"/>
    <sheet name="11_1" sheetId="16" state="hidden" r:id="rId16"/>
    <sheet name="11_2" sheetId="17" state="hidden" r:id="rId17"/>
    <sheet name="11_3" sheetId="18" state="hidden" r:id="rId18"/>
    <sheet name="12" sheetId="19" state="hidden" r:id="rId19"/>
    <sheet name="13" sheetId="20" state="hidden" r:id="rId20"/>
    <sheet name="14" sheetId="21" state="hidden" r:id="rId21"/>
    <sheet name="15" sheetId="22" state="hidden" r:id="rId22"/>
    <sheet name="16" sheetId="23" state="hidden" r:id="rId23"/>
    <sheet name="17" sheetId="24" state="hidden" r:id="rId24"/>
    <sheet name="18" sheetId="25" state="hidden" r:id="rId25"/>
  </sheets>
  <definedNames>
    <definedName name="_Par292" localSheetId="6">'2'!$E$18</definedName>
    <definedName name="_Par307" localSheetId="6">'2'!$F$20</definedName>
    <definedName name="_Par308" localSheetId="6">'2'!$G$20</definedName>
    <definedName name="_Par309" localSheetId="6">'2'!$H$20</definedName>
    <definedName name="_Par310" localSheetId="6">'2'!$I$20</definedName>
    <definedName name="_Par311" localSheetId="6">'2'!$J$20</definedName>
    <definedName name="_Par314" localSheetId="6">'2'!$M$20</definedName>
    <definedName name="_Par548" localSheetId="6">'2'!$B$54</definedName>
    <definedName name="_Par549" localSheetId="6">'2'!$B$55</definedName>
    <definedName name="_Par550" localSheetId="6">'2'!$B$56</definedName>
    <definedName name="_Par59" localSheetId="6">'2'!$B$18</definedName>
    <definedName name="_Par60" localSheetId="6">'2'!$C$18</definedName>
    <definedName name="_Par62" localSheetId="6">'2'!$D$19</definedName>
    <definedName name="_Par63" localSheetId="6">'2'!$J$19</definedName>
    <definedName name="_Par65" localSheetId="6">'2'!$P$19</definedName>
    <definedName name="_Par66" localSheetId="6">'2'!$V$19</definedName>
    <definedName name="_Par67" localSheetId="6">'2'!$AB$19</definedName>
    <definedName name="_Par68" localSheetId="6">'2'!$AH$19</definedName>
    <definedName name="_Par69" localSheetId="6">'2'!$BH$19</definedName>
    <definedName name="_xlnm.Print_Area" localSheetId="16">'11_2'!$A$1:$T$162</definedName>
  </definedNames>
  <calcPr calcId="125725"/>
</workbook>
</file>

<file path=xl/calcChain.xml><?xml version="1.0" encoding="utf-8"?>
<calcChain xmlns="http://schemas.openxmlformats.org/spreadsheetml/2006/main">
  <c r="B19" i="19"/>
  <c r="C19"/>
  <c r="B20"/>
  <c r="C20"/>
  <c r="B21"/>
  <c r="C21"/>
  <c r="B22"/>
  <c r="C22"/>
  <c r="A19"/>
  <c r="A20"/>
  <c r="A21"/>
  <c r="A22"/>
  <c r="C16"/>
  <c r="B16"/>
  <c r="A16"/>
  <c r="C20" i="15"/>
  <c r="C21"/>
  <c r="C22"/>
  <c r="C23"/>
  <c r="B20"/>
  <c r="B21"/>
  <c r="B22"/>
  <c r="B23"/>
  <c r="A20"/>
  <c r="A21"/>
  <c r="A22"/>
  <c r="A23"/>
  <c r="B17"/>
  <c r="C17"/>
  <c r="A17"/>
  <c r="C25" i="14"/>
  <c r="C26"/>
  <c r="C27"/>
  <c r="C28"/>
  <c r="C29"/>
  <c r="B26"/>
  <c r="B27"/>
  <c r="B28"/>
  <c r="B29"/>
  <c r="A26"/>
  <c r="A27"/>
  <c r="A28"/>
  <c r="A29"/>
  <c r="C23"/>
  <c r="B23"/>
  <c r="A23"/>
  <c r="CP22" i="12"/>
  <c r="CP23"/>
  <c r="CP25"/>
  <c r="CP26"/>
  <c r="CP27"/>
  <c r="CP28"/>
  <c r="CP29"/>
  <c r="CP30"/>
  <c r="CP31"/>
  <c r="CP32"/>
  <c r="CP33"/>
  <c r="CP34"/>
  <c r="CP35"/>
  <c r="CP36"/>
  <c r="CP37"/>
  <c r="CP38"/>
  <c r="CP39"/>
  <c r="CP40"/>
  <c r="CP41"/>
  <c r="CP42"/>
  <c r="J23"/>
  <c r="J25"/>
  <c r="J27"/>
  <c r="CP21"/>
  <c r="D22"/>
  <c r="E22"/>
  <c r="F22"/>
  <c r="G22"/>
  <c r="H22"/>
  <c r="I22"/>
  <c r="J22"/>
  <c r="K22"/>
  <c r="L22"/>
  <c r="M22"/>
  <c r="N22"/>
  <c r="O22"/>
  <c r="P22"/>
  <c r="Q22"/>
  <c r="D23"/>
  <c r="E23"/>
  <c r="F23"/>
  <c r="G23"/>
  <c r="H23"/>
  <c r="I23"/>
  <c r="K23"/>
  <c r="L23"/>
  <c r="M23"/>
  <c r="N23"/>
  <c r="O23"/>
  <c r="P23"/>
  <c r="Q23"/>
  <c r="D25"/>
  <c r="E25"/>
  <c r="F25"/>
  <c r="G25"/>
  <c r="H25"/>
  <c r="I25"/>
  <c r="K25"/>
  <c r="L25"/>
  <c r="M25"/>
  <c r="N25"/>
  <c r="O25"/>
  <c r="P25"/>
  <c r="Q25"/>
  <c r="D26"/>
  <c r="E26"/>
  <c r="F26"/>
  <c r="G26"/>
  <c r="H26"/>
  <c r="I26"/>
  <c r="J26"/>
  <c r="K26"/>
  <c r="L26"/>
  <c r="M26"/>
  <c r="N26"/>
  <c r="O26"/>
  <c r="P26"/>
  <c r="Q26"/>
  <c r="D27"/>
  <c r="E27"/>
  <c r="F27"/>
  <c r="G27"/>
  <c r="H27"/>
  <c r="I27"/>
  <c r="K27"/>
  <c r="L27"/>
  <c r="M27"/>
  <c r="N27"/>
  <c r="O27"/>
  <c r="P27"/>
  <c r="Q27"/>
  <c r="D28"/>
  <c r="E28"/>
  <c r="F28"/>
  <c r="G28"/>
  <c r="H28"/>
  <c r="I28"/>
  <c r="J28"/>
  <c r="K28"/>
  <c r="L28"/>
  <c r="M28"/>
  <c r="N28"/>
  <c r="O28"/>
  <c r="P28"/>
  <c r="Q28"/>
  <c r="CX22"/>
  <c r="CY22"/>
  <c r="CZ22"/>
  <c r="DA22"/>
  <c r="DB22"/>
  <c r="DC22"/>
  <c r="DD22"/>
  <c r="DE22"/>
  <c r="DF22"/>
  <c r="DG22"/>
  <c r="DH22"/>
  <c r="DI22"/>
  <c r="DJ22"/>
  <c r="DK22"/>
  <c r="CX23"/>
  <c r="CY23"/>
  <c r="CZ23"/>
  <c r="DA23"/>
  <c r="DB23"/>
  <c r="DC23"/>
  <c r="DE23"/>
  <c r="DF23"/>
  <c r="DG23"/>
  <c r="DH23"/>
  <c r="DI23"/>
  <c r="DJ23"/>
  <c r="DK23"/>
  <c r="CX25"/>
  <c r="CY25"/>
  <c r="CZ25"/>
  <c r="DA25"/>
  <c r="DB25"/>
  <c r="DC25"/>
  <c r="DE25"/>
  <c r="DF25"/>
  <c r="DG25"/>
  <c r="DH25"/>
  <c r="DI25"/>
  <c r="DJ25"/>
  <c r="DK25"/>
  <c r="CX26"/>
  <c r="CY26"/>
  <c r="CZ26"/>
  <c r="DA26"/>
  <c r="DB26"/>
  <c r="DC26"/>
  <c r="DD26"/>
  <c r="DE26"/>
  <c r="DF26"/>
  <c r="DG26"/>
  <c r="DH26"/>
  <c r="DI26"/>
  <c r="DJ26"/>
  <c r="DK26"/>
  <c r="CX27"/>
  <c r="CY27"/>
  <c r="CZ27"/>
  <c r="DA27"/>
  <c r="DB27"/>
  <c r="DC27"/>
  <c r="DE27"/>
  <c r="DF27"/>
  <c r="DG27"/>
  <c r="DH27"/>
  <c r="DI27"/>
  <c r="DJ27"/>
  <c r="DK27"/>
  <c r="CX28"/>
  <c r="CY28"/>
  <c r="CZ28"/>
  <c r="DA28"/>
  <c r="DB28"/>
  <c r="DC28"/>
  <c r="DD28"/>
  <c r="DE28"/>
  <c r="DF28"/>
  <c r="DG28"/>
  <c r="DH28"/>
  <c r="DI28"/>
  <c r="DJ28"/>
  <c r="DK28"/>
  <c r="DE21"/>
  <c r="CX21"/>
  <c r="CW29"/>
  <c r="CV29"/>
  <c r="CU29"/>
  <c r="CT29"/>
  <c r="CS29"/>
  <c r="CR29"/>
  <c r="CQ29"/>
  <c r="CW27"/>
  <c r="CV27"/>
  <c r="CU27"/>
  <c r="CT27"/>
  <c r="CS27"/>
  <c r="CR27"/>
  <c r="CQ27"/>
  <c r="CW26"/>
  <c r="CV26"/>
  <c r="CU26"/>
  <c r="CT26"/>
  <c r="CS26"/>
  <c r="CR26"/>
  <c r="CQ26"/>
  <c r="CW25"/>
  <c r="CV25"/>
  <c r="CU25"/>
  <c r="CT25"/>
  <c r="CS25"/>
  <c r="CR25"/>
  <c r="CQ25"/>
  <c r="CW23"/>
  <c r="CV23"/>
  <c r="CU23"/>
  <c r="CT23"/>
  <c r="CS23"/>
  <c r="CR23"/>
  <c r="CQ23"/>
  <c r="CW22"/>
  <c r="CV22"/>
  <c r="CU22"/>
  <c r="CT22"/>
  <c r="CS22"/>
  <c r="CR22"/>
  <c r="CQ22"/>
  <c r="CW21"/>
  <c r="CV21"/>
  <c r="CU21"/>
  <c r="CT21"/>
  <c r="CS21"/>
  <c r="CR21"/>
  <c r="CQ21"/>
  <c r="CO29"/>
  <c r="CN29"/>
  <c r="CM29"/>
  <c r="CL29"/>
  <c r="CK29"/>
  <c r="CJ29"/>
  <c r="CI29"/>
  <c r="CH29"/>
  <c r="CG29"/>
  <c r="CF29"/>
  <c r="CE29"/>
  <c r="CD29"/>
  <c r="CC29"/>
  <c r="CO27"/>
  <c r="CO26" s="1"/>
  <c r="CO25" s="1"/>
  <c r="CO22" s="1"/>
  <c r="CO21" s="1"/>
  <c r="CN27"/>
  <c r="CM27"/>
  <c r="CM26" s="1"/>
  <c r="CM25" s="1"/>
  <c r="CM22" s="1"/>
  <c r="CM21" s="1"/>
  <c r="CL27"/>
  <c r="CK27"/>
  <c r="CK26" s="1"/>
  <c r="CK25" s="1"/>
  <c r="CK22" s="1"/>
  <c r="CK21" s="1"/>
  <c r="CJ27"/>
  <c r="CI27"/>
  <c r="CI26" s="1"/>
  <c r="CI25" s="1"/>
  <c r="CI22" s="1"/>
  <c r="CI21" s="1"/>
  <c r="CH27"/>
  <c r="CG27"/>
  <c r="CG26" s="1"/>
  <c r="CG25" s="1"/>
  <c r="CG22" s="1"/>
  <c r="CG21" s="1"/>
  <c r="CF27"/>
  <c r="CE27"/>
  <c r="CE26" s="1"/>
  <c r="CE25" s="1"/>
  <c r="CE22" s="1"/>
  <c r="CE21" s="1"/>
  <c r="CD27"/>
  <c r="CC27"/>
  <c r="CC26" s="1"/>
  <c r="CC25" s="1"/>
  <c r="CC22" s="1"/>
  <c r="CC21" s="1"/>
  <c r="CN26"/>
  <c r="CN25" s="1"/>
  <c r="CN22" s="1"/>
  <c r="CN21" s="1"/>
  <c r="CL26"/>
  <c r="CL25" s="1"/>
  <c r="CL22" s="1"/>
  <c r="CL21" s="1"/>
  <c r="CJ26"/>
  <c r="CJ25" s="1"/>
  <c r="CJ22" s="1"/>
  <c r="CJ21" s="1"/>
  <c r="CH26"/>
  <c r="CH25" s="1"/>
  <c r="CH22" s="1"/>
  <c r="CH21" s="1"/>
  <c r="CF26"/>
  <c r="CF25" s="1"/>
  <c r="CF22" s="1"/>
  <c r="CF21" s="1"/>
  <c r="CD26"/>
  <c r="CD25" s="1"/>
  <c r="CD22" s="1"/>
  <c r="CD21" s="1"/>
  <c r="CO23"/>
  <c r="CN23"/>
  <c r="CM23"/>
  <c r="CL23"/>
  <c r="CK23"/>
  <c r="CJ23"/>
  <c r="CI23"/>
  <c r="CH23"/>
  <c r="CG23"/>
  <c r="CF23"/>
  <c r="CE23"/>
  <c r="CD23"/>
  <c r="CC23"/>
  <c r="CA29"/>
  <c r="BZ29"/>
  <c r="BY29"/>
  <c r="BX29"/>
  <c r="BW29"/>
  <c r="BV29"/>
  <c r="BU29"/>
  <c r="BT29"/>
  <c r="BS29"/>
  <c r="BR29"/>
  <c r="BQ29"/>
  <c r="BP29"/>
  <c r="BO29"/>
  <c r="CA27"/>
  <c r="CA26" s="1"/>
  <c r="CA25" s="1"/>
  <c r="CA22" s="1"/>
  <c r="CA21" s="1"/>
  <c r="BZ27"/>
  <c r="BY27"/>
  <c r="BY26" s="1"/>
  <c r="BY25" s="1"/>
  <c r="BY22" s="1"/>
  <c r="BY21" s="1"/>
  <c r="BX27"/>
  <c r="BW27"/>
  <c r="BW26" s="1"/>
  <c r="BW25" s="1"/>
  <c r="BW22" s="1"/>
  <c r="BW21" s="1"/>
  <c r="BV27"/>
  <c r="BU27"/>
  <c r="BU26" s="1"/>
  <c r="BU25" s="1"/>
  <c r="BU22" s="1"/>
  <c r="BU21" s="1"/>
  <c r="BT27"/>
  <c r="BS27"/>
  <c r="BS26" s="1"/>
  <c r="BS25" s="1"/>
  <c r="BS22" s="1"/>
  <c r="BS21" s="1"/>
  <c r="BR27"/>
  <c r="BQ27"/>
  <c r="BQ26" s="1"/>
  <c r="BQ25" s="1"/>
  <c r="BQ22" s="1"/>
  <c r="BQ21" s="1"/>
  <c r="BP27"/>
  <c r="BO27"/>
  <c r="BO26" s="1"/>
  <c r="BO25" s="1"/>
  <c r="BO22" s="1"/>
  <c r="BO21" s="1"/>
  <c r="BZ26"/>
  <c r="BZ25" s="1"/>
  <c r="BZ22" s="1"/>
  <c r="BZ21" s="1"/>
  <c r="BX26"/>
  <c r="BX25" s="1"/>
  <c r="BX22" s="1"/>
  <c r="BX21" s="1"/>
  <c r="BV26"/>
  <c r="BV25" s="1"/>
  <c r="BV22" s="1"/>
  <c r="BV21" s="1"/>
  <c r="BT26"/>
  <c r="BT25" s="1"/>
  <c r="BT22" s="1"/>
  <c r="BT21" s="1"/>
  <c r="BR26"/>
  <c r="BR25" s="1"/>
  <c r="BR22" s="1"/>
  <c r="BR21" s="1"/>
  <c r="BP26"/>
  <c r="BP25" s="1"/>
  <c r="BP22" s="1"/>
  <c r="BP21" s="1"/>
  <c r="CA23"/>
  <c r="BZ23"/>
  <c r="BY23"/>
  <c r="BX23"/>
  <c r="BW23"/>
  <c r="BV23"/>
  <c r="BU23"/>
  <c r="BT23"/>
  <c r="BS23"/>
  <c r="BR23"/>
  <c r="BQ23"/>
  <c r="BP23"/>
  <c r="BO23"/>
  <c r="BM29"/>
  <c r="BL29"/>
  <c r="BK29"/>
  <c r="BJ29"/>
  <c r="BI29"/>
  <c r="BH29"/>
  <c r="BG29"/>
  <c r="BF29"/>
  <c r="BE29"/>
  <c r="BD29"/>
  <c r="BC29"/>
  <c r="BB29"/>
  <c r="BA29"/>
  <c r="BM27"/>
  <c r="BL27"/>
  <c r="BK27"/>
  <c r="BJ27"/>
  <c r="BI27"/>
  <c r="BH27"/>
  <c r="BG27"/>
  <c r="BF27"/>
  <c r="BE27"/>
  <c r="BD27"/>
  <c r="BC27"/>
  <c r="BB27"/>
  <c r="BA27"/>
  <c r="BM26"/>
  <c r="BL26"/>
  <c r="BK26"/>
  <c r="BJ26"/>
  <c r="BI26"/>
  <c r="BH26"/>
  <c r="BG26"/>
  <c r="BF26"/>
  <c r="BE26"/>
  <c r="BD26"/>
  <c r="BC26"/>
  <c r="BB26"/>
  <c r="BA26"/>
  <c r="BM25"/>
  <c r="BL25"/>
  <c r="BK25"/>
  <c r="BJ25"/>
  <c r="BI25"/>
  <c r="BH25"/>
  <c r="BG25"/>
  <c r="BF25"/>
  <c r="BE25"/>
  <c r="BD25"/>
  <c r="BC25"/>
  <c r="BB25"/>
  <c r="BA25"/>
  <c r="BM23"/>
  <c r="BL23"/>
  <c r="BK23"/>
  <c r="BJ23"/>
  <c r="BI23"/>
  <c r="BH23"/>
  <c r="BG23"/>
  <c r="BF23"/>
  <c r="BE23"/>
  <c r="BD23"/>
  <c r="BC23"/>
  <c r="BB23"/>
  <c r="BA23"/>
  <c r="BM22"/>
  <c r="BL22"/>
  <c r="BK22"/>
  <c r="BJ22"/>
  <c r="BI22"/>
  <c r="BH22"/>
  <c r="BG22"/>
  <c r="BF22"/>
  <c r="BE22"/>
  <c r="BD22"/>
  <c r="BC22"/>
  <c r="BB22"/>
  <c r="BA22"/>
  <c r="BM21"/>
  <c r="BL21"/>
  <c r="BK21"/>
  <c r="BJ21"/>
  <c r="BI21"/>
  <c r="BH21"/>
  <c r="BG21"/>
  <c r="BF21"/>
  <c r="BE21"/>
  <c r="BD21"/>
  <c r="BC21"/>
  <c r="BB21"/>
  <c r="BA21"/>
  <c r="AX30"/>
  <c r="AY29"/>
  <c r="AX29"/>
  <c r="AW29"/>
  <c r="AV29"/>
  <c r="AU29"/>
  <c r="AT29"/>
  <c r="AS29"/>
  <c r="AR29"/>
  <c r="AQ29"/>
  <c r="AP29"/>
  <c r="AO29"/>
  <c r="AN29"/>
  <c r="AM29"/>
  <c r="AY27"/>
  <c r="AX27"/>
  <c r="AW27"/>
  <c r="AV27"/>
  <c r="AU27"/>
  <c r="AT27"/>
  <c r="AS27"/>
  <c r="AR27"/>
  <c r="AQ27"/>
  <c r="AP27"/>
  <c r="AO27"/>
  <c r="AN27"/>
  <c r="AM27"/>
  <c r="AY26"/>
  <c r="AX26"/>
  <c r="AW26"/>
  <c r="AV26"/>
  <c r="AU26"/>
  <c r="AT26"/>
  <c r="AS26"/>
  <c r="AR26"/>
  <c r="AQ26"/>
  <c r="AP26"/>
  <c r="AO26"/>
  <c r="AN26"/>
  <c r="AM26"/>
  <c r="AY25"/>
  <c r="AX25"/>
  <c r="AW25"/>
  <c r="AV25"/>
  <c r="AU25"/>
  <c r="AT25"/>
  <c r="AS25"/>
  <c r="AR25"/>
  <c r="AQ25"/>
  <c r="AP25"/>
  <c r="AO25"/>
  <c r="AN25"/>
  <c r="AM25"/>
  <c r="AY23"/>
  <c r="AX23"/>
  <c r="AW23"/>
  <c r="AV23"/>
  <c r="AU23"/>
  <c r="AT23"/>
  <c r="AS23"/>
  <c r="AR23"/>
  <c r="AQ23"/>
  <c r="AP23"/>
  <c r="AO23"/>
  <c r="AN23"/>
  <c r="AM23"/>
  <c r="AY22"/>
  <c r="AX22"/>
  <c r="AW22"/>
  <c r="AV22"/>
  <c r="AU22"/>
  <c r="AT22"/>
  <c r="AS22"/>
  <c r="AR22"/>
  <c r="AQ22"/>
  <c r="AP22"/>
  <c r="AO22"/>
  <c r="AN22"/>
  <c r="AM22"/>
  <c r="AY21"/>
  <c r="AX21"/>
  <c r="AW21"/>
  <c r="AV21"/>
  <c r="AU21"/>
  <c r="AT21"/>
  <c r="AS21"/>
  <c r="AR21"/>
  <c r="AQ21"/>
  <c r="AP21"/>
  <c r="AO21"/>
  <c r="AN21"/>
  <c r="AM21"/>
  <c r="AM31"/>
  <c r="AM30" s="1"/>
  <c r="AN31"/>
  <c r="AN30" s="1"/>
  <c r="AO31"/>
  <c r="AO30" s="1"/>
  <c r="AP31"/>
  <c r="AP30" s="1"/>
  <c r="AQ31"/>
  <c r="AQ30" s="1"/>
  <c r="AR31"/>
  <c r="AR30" s="1"/>
  <c r="AS31"/>
  <c r="AS30" s="1"/>
  <c r="AT31"/>
  <c r="AT30" s="1"/>
  <c r="AU31"/>
  <c r="AU30" s="1"/>
  <c r="AV31"/>
  <c r="AV30" s="1"/>
  <c r="AW31"/>
  <c r="AW30" s="1"/>
  <c r="AX31"/>
  <c r="AY31"/>
  <c r="AY30" s="1"/>
  <c r="AM36"/>
  <c r="AM35" s="1"/>
  <c r="AN36"/>
  <c r="AN35" s="1"/>
  <c r="AO36"/>
  <c r="AO35" s="1"/>
  <c r="AP36"/>
  <c r="AP35" s="1"/>
  <c r="AQ36"/>
  <c r="AQ35" s="1"/>
  <c r="AR36"/>
  <c r="AR35" s="1"/>
  <c r="AS36"/>
  <c r="AS35" s="1"/>
  <c r="AT36"/>
  <c r="AT35" s="1"/>
  <c r="AU36"/>
  <c r="AU35" s="1"/>
  <c r="AV36"/>
  <c r="AV35" s="1"/>
  <c r="AW36"/>
  <c r="AW35" s="1"/>
  <c r="AX38"/>
  <c r="AX36" s="1"/>
  <c r="AX35" s="1"/>
  <c r="AY38"/>
  <c r="AY36" s="1"/>
  <c r="AY35" s="1"/>
  <c r="AX39"/>
  <c r="AY39"/>
  <c r="AM41"/>
  <c r="AM40" s="1"/>
  <c r="AN41"/>
  <c r="AN40" s="1"/>
  <c r="AO41"/>
  <c r="AO40" s="1"/>
  <c r="AP41"/>
  <c r="AP40" s="1"/>
  <c r="AQ41"/>
  <c r="AQ40" s="1"/>
  <c r="AR41"/>
  <c r="AR40" s="1"/>
  <c r="AS41"/>
  <c r="AS40" s="1"/>
  <c r="AT41"/>
  <c r="AT40" s="1"/>
  <c r="AU41"/>
  <c r="AU40" s="1"/>
  <c r="AV41"/>
  <c r="AV40" s="1"/>
  <c r="AW41"/>
  <c r="AW40" s="1"/>
  <c r="AX41"/>
  <c r="AX40" s="1"/>
  <c r="AY41"/>
  <c r="AY40" s="1"/>
  <c r="AK41"/>
  <c r="AJ41"/>
  <c r="AJ40" s="1"/>
  <c r="AI41"/>
  <c r="AH41"/>
  <c r="AH40" s="1"/>
  <c r="AG41"/>
  <c r="AF41"/>
  <c r="AF40" s="1"/>
  <c r="AE41"/>
  <c r="AD41"/>
  <c r="AD40" s="1"/>
  <c r="AC41"/>
  <c r="AB41"/>
  <c r="AB40" s="1"/>
  <c r="AA41"/>
  <c r="Z41"/>
  <c r="Z40" s="1"/>
  <c r="Y41"/>
  <c r="X41"/>
  <c r="X40" s="1"/>
  <c r="W41"/>
  <c r="V41"/>
  <c r="V40" s="1"/>
  <c r="U41"/>
  <c r="T41"/>
  <c r="T40" s="1"/>
  <c r="S41"/>
  <c r="AK40"/>
  <c r="AI40"/>
  <c r="AG40"/>
  <c r="AE40"/>
  <c r="AC40"/>
  <c r="AA40"/>
  <c r="Y40"/>
  <c r="W40"/>
  <c r="U40"/>
  <c r="S40"/>
  <c r="AK36"/>
  <c r="AJ36"/>
  <c r="AJ35" s="1"/>
  <c r="AI36"/>
  <c r="AH36"/>
  <c r="AH35" s="1"/>
  <c r="AG36"/>
  <c r="AF36"/>
  <c r="AF35" s="1"/>
  <c r="AE36"/>
  <c r="AD36"/>
  <c r="AD35" s="1"/>
  <c r="AC36"/>
  <c r="AB36"/>
  <c r="AB35" s="1"/>
  <c r="AA36"/>
  <c r="Z36"/>
  <c r="Z35" s="1"/>
  <c r="Y36"/>
  <c r="X36"/>
  <c r="X35" s="1"/>
  <c r="W36"/>
  <c r="V36"/>
  <c r="V35" s="1"/>
  <c r="U36"/>
  <c r="T36"/>
  <c r="T35" s="1"/>
  <c r="S36"/>
  <c r="AK35"/>
  <c r="AI35"/>
  <c r="AG35"/>
  <c r="AE35"/>
  <c r="AC35"/>
  <c r="AA35"/>
  <c r="Y35"/>
  <c r="W35"/>
  <c r="U35"/>
  <c r="S35"/>
  <c r="AK31"/>
  <c r="AJ31"/>
  <c r="AJ30" s="1"/>
  <c r="AJ29" s="1"/>
  <c r="AJ23" s="1"/>
  <c r="AI31"/>
  <c r="AH31"/>
  <c r="AH30" s="1"/>
  <c r="AH29" s="1"/>
  <c r="AH23" s="1"/>
  <c r="AG31"/>
  <c r="AF31"/>
  <c r="AF30" s="1"/>
  <c r="AF29" s="1"/>
  <c r="AF23" s="1"/>
  <c r="AE31"/>
  <c r="AD31"/>
  <c r="AD30" s="1"/>
  <c r="AD29" s="1"/>
  <c r="AD23" s="1"/>
  <c r="AC31"/>
  <c r="AB31"/>
  <c r="AB30" s="1"/>
  <c r="AB29" s="1"/>
  <c r="AB23" s="1"/>
  <c r="AA31"/>
  <c r="Z31"/>
  <c r="Z30" s="1"/>
  <c r="Z29" s="1"/>
  <c r="Z23" s="1"/>
  <c r="Y31"/>
  <c r="X31"/>
  <c r="X30" s="1"/>
  <c r="X29" s="1"/>
  <c r="X23" s="1"/>
  <c r="W31"/>
  <c r="V31"/>
  <c r="V30" s="1"/>
  <c r="V29" s="1"/>
  <c r="V23" s="1"/>
  <c r="U31"/>
  <c r="T31"/>
  <c r="T30" s="1"/>
  <c r="T29" s="1"/>
  <c r="T23" s="1"/>
  <c r="S31"/>
  <c r="AK30"/>
  <c r="AK29" s="1"/>
  <c r="AK23" s="1"/>
  <c r="AI30"/>
  <c r="AI29" s="1"/>
  <c r="AI23" s="1"/>
  <c r="AG30"/>
  <c r="AG29" s="1"/>
  <c r="AG23" s="1"/>
  <c r="AE30"/>
  <c r="AE29" s="1"/>
  <c r="AE23" s="1"/>
  <c r="AC30"/>
  <c r="AC29" s="1"/>
  <c r="AC23" s="1"/>
  <c r="AA30"/>
  <c r="AA29" s="1"/>
  <c r="AA23" s="1"/>
  <c r="Y30"/>
  <c r="Y29" s="1"/>
  <c r="Y23" s="1"/>
  <c r="W30"/>
  <c r="W29" s="1"/>
  <c r="W23" s="1"/>
  <c r="U30"/>
  <c r="U29" s="1"/>
  <c r="U23" s="1"/>
  <c r="S30"/>
  <c r="S29" s="1"/>
  <c r="S23" s="1"/>
  <c r="AK27"/>
  <c r="AK26" s="1"/>
  <c r="AK25" s="1"/>
  <c r="AK22" s="1"/>
  <c r="AK21" s="1"/>
  <c r="AJ27"/>
  <c r="AI27"/>
  <c r="AI26" s="1"/>
  <c r="AI25" s="1"/>
  <c r="AI22" s="1"/>
  <c r="AI21" s="1"/>
  <c r="AH27"/>
  <c r="AG27"/>
  <c r="AG26" s="1"/>
  <c r="AG25" s="1"/>
  <c r="AG22" s="1"/>
  <c r="AG21" s="1"/>
  <c r="AF27"/>
  <c r="AE27"/>
  <c r="AE26" s="1"/>
  <c r="AE25" s="1"/>
  <c r="AE22" s="1"/>
  <c r="AE21" s="1"/>
  <c r="AD27"/>
  <c r="AC27"/>
  <c r="AC26" s="1"/>
  <c r="AC25" s="1"/>
  <c r="AC22" s="1"/>
  <c r="AC21" s="1"/>
  <c r="AB27"/>
  <c r="AA27"/>
  <c r="AA26" s="1"/>
  <c r="AA25" s="1"/>
  <c r="AA22" s="1"/>
  <c r="AA21" s="1"/>
  <c r="Z27"/>
  <c r="Y27"/>
  <c r="Y26" s="1"/>
  <c r="Y25" s="1"/>
  <c r="Y22" s="1"/>
  <c r="Y21" s="1"/>
  <c r="X27"/>
  <c r="W27"/>
  <c r="W26" s="1"/>
  <c r="W25" s="1"/>
  <c r="W22" s="1"/>
  <c r="W21" s="1"/>
  <c r="V27"/>
  <c r="U27"/>
  <c r="U26" s="1"/>
  <c r="U25" s="1"/>
  <c r="U22" s="1"/>
  <c r="U21" s="1"/>
  <c r="T27"/>
  <c r="S27"/>
  <c r="S26" s="1"/>
  <c r="S25" s="1"/>
  <c r="S22" s="1"/>
  <c r="S21" s="1"/>
  <c r="AJ26"/>
  <c r="AJ25" s="1"/>
  <c r="AJ22" s="1"/>
  <c r="AH26"/>
  <c r="AH25" s="1"/>
  <c r="AH22" s="1"/>
  <c r="AH21" s="1"/>
  <c r="AF26"/>
  <c r="AF25" s="1"/>
  <c r="AF22" s="1"/>
  <c r="AD26"/>
  <c r="AD25" s="1"/>
  <c r="AD22" s="1"/>
  <c r="AD21" s="1"/>
  <c r="AB26"/>
  <c r="AB25" s="1"/>
  <c r="AB22" s="1"/>
  <c r="Z26"/>
  <c r="Z25" s="1"/>
  <c r="Z22" s="1"/>
  <c r="Z21" s="1"/>
  <c r="X26"/>
  <c r="X25" s="1"/>
  <c r="X22" s="1"/>
  <c r="V26"/>
  <c r="V25" s="1"/>
  <c r="V22" s="1"/>
  <c r="V21" s="1"/>
  <c r="T26"/>
  <c r="T25" s="1"/>
  <c r="T22" s="1"/>
  <c r="R36"/>
  <c r="R41"/>
  <c r="R40"/>
  <c r="R29"/>
  <c r="R27"/>
  <c r="R26" s="1"/>
  <c r="R25" s="1"/>
  <c r="R22" s="1"/>
  <c r="R21" s="1"/>
  <c r="R23"/>
  <c r="CB22"/>
  <c r="CB23"/>
  <c r="CB25"/>
  <c r="CB26"/>
  <c r="CB27"/>
  <c r="CB28"/>
  <c r="CB29"/>
  <c r="CB30"/>
  <c r="CB31"/>
  <c r="CB32"/>
  <c r="CB33"/>
  <c r="CB34"/>
  <c r="CB35"/>
  <c r="CB36"/>
  <c r="CB37"/>
  <c r="CB38"/>
  <c r="CB39"/>
  <c r="CB40"/>
  <c r="CB41"/>
  <c r="CB42"/>
  <c r="BN22"/>
  <c r="BN23"/>
  <c r="BN25"/>
  <c r="BN26"/>
  <c r="BN27"/>
  <c r="BN28"/>
  <c r="BN29"/>
  <c r="BN30"/>
  <c r="BN31"/>
  <c r="BN32"/>
  <c r="BN33"/>
  <c r="BN34"/>
  <c r="BN35"/>
  <c r="BN36"/>
  <c r="BN37"/>
  <c r="BN38"/>
  <c r="BN39"/>
  <c r="BN40"/>
  <c r="BN41"/>
  <c r="BN42"/>
  <c r="AZ22"/>
  <c r="AZ23"/>
  <c r="AZ25"/>
  <c r="AZ26"/>
  <c r="AZ27"/>
  <c r="AZ28"/>
  <c r="AZ29"/>
  <c r="AZ30"/>
  <c r="AZ31"/>
  <c r="AZ32"/>
  <c r="AZ33"/>
  <c r="AZ34"/>
  <c r="AZ35"/>
  <c r="AZ36"/>
  <c r="AZ37"/>
  <c r="AZ38"/>
  <c r="AZ39"/>
  <c r="AZ40"/>
  <c r="AZ41"/>
  <c r="AZ42"/>
  <c r="AL22"/>
  <c r="AL23"/>
  <c r="AL25"/>
  <c r="AL26"/>
  <c r="AL27"/>
  <c r="AL28"/>
  <c r="AL29"/>
  <c r="AL30"/>
  <c r="AL31"/>
  <c r="AL32"/>
  <c r="AL33"/>
  <c r="AL34"/>
  <c r="AL35"/>
  <c r="AL36"/>
  <c r="AL37"/>
  <c r="AL38"/>
  <c r="AL39"/>
  <c r="AL40"/>
  <c r="AL41"/>
  <c r="AL42"/>
  <c r="AL21"/>
  <c r="A22"/>
  <c r="B22"/>
  <c r="C22"/>
  <c r="A23"/>
  <c r="B23"/>
  <c r="C23"/>
  <c r="A24"/>
  <c r="B24"/>
  <c r="C24"/>
  <c r="A25"/>
  <c r="B25"/>
  <c r="C25"/>
  <c r="A26"/>
  <c r="B26"/>
  <c r="C26"/>
  <c r="A27"/>
  <c r="B27"/>
  <c r="C27"/>
  <c r="A28"/>
  <c r="B28"/>
  <c r="C28"/>
  <c r="C19" i="13"/>
  <c r="C20"/>
  <c r="C21"/>
  <c r="C22"/>
  <c r="C23"/>
  <c r="C24"/>
  <c r="C25"/>
  <c r="B19"/>
  <c r="B20"/>
  <c r="B21"/>
  <c r="B22"/>
  <c r="B23"/>
  <c r="B24"/>
  <c r="B25"/>
  <c r="A19"/>
  <c r="A20"/>
  <c r="A21"/>
  <c r="A22"/>
  <c r="A23"/>
  <c r="A24"/>
  <c r="A25"/>
  <c r="BQ23" i="11"/>
  <c r="BQ24"/>
  <c r="BQ25"/>
  <c r="BQ26"/>
  <c r="BQ27"/>
  <c r="BQ28"/>
  <c r="BQ29"/>
  <c r="BQ30"/>
  <c r="BQ31"/>
  <c r="BQ32"/>
  <c r="BQ33"/>
  <c r="BQ34"/>
  <c r="BQ35"/>
  <c r="BQ36"/>
  <c r="BQ37"/>
  <c r="BQ38"/>
  <c r="BQ39"/>
  <c r="BQ40"/>
  <c r="BQ41"/>
  <c r="BQ42"/>
  <c r="BQ43"/>
  <c r="BE23"/>
  <c r="BE24"/>
  <c r="BE25"/>
  <c r="BE26"/>
  <c r="BE27"/>
  <c r="BE28"/>
  <c r="BE29"/>
  <c r="BE30"/>
  <c r="BE31"/>
  <c r="BE32"/>
  <c r="BE33"/>
  <c r="BE34"/>
  <c r="BE35"/>
  <c r="BE36"/>
  <c r="BE37"/>
  <c r="BE38"/>
  <c r="BE39"/>
  <c r="BE40"/>
  <c r="BE41"/>
  <c r="BE42"/>
  <c r="BE43"/>
  <c r="AS23"/>
  <c r="AS24"/>
  <c r="AS25"/>
  <c r="AS26"/>
  <c r="AS27"/>
  <c r="AS28"/>
  <c r="AS29"/>
  <c r="AS30"/>
  <c r="AS31"/>
  <c r="AS32"/>
  <c r="AS33"/>
  <c r="AS34"/>
  <c r="AS35"/>
  <c r="AS36"/>
  <c r="AS37"/>
  <c r="AS38"/>
  <c r="AS39"/>
  <c r="AS40"/>
  <c r="AS41"/>
  <c r="AS42"/>
  <c r="AS43"/>
  <c r="AG23"/>
  <c r="AG24"/>
  <c r="AG25"/>
  <c r="AG26"/>
  <c r="AG27"/>
  <c r="AG28"/>
  <c r="AG29"/>
  <c r="AG30"/>
  <c r="AG31"/>
  <c r="AG32"/>
  <c r="AG33"/>
  <c r="AG34"/>
  <c r="AG35"/>
  <c r="AG36"/>
  <c r="AG37"/>
  <c r="AG38"/>
  <c r="AG39"/>
  <c r="AG40"/>
  <c r="AG41"/>
  <c r="AG42"/>
  <c r="AG43"/>
  <c r="U23"/>
  <c r="U24"/>
  <c r="U25"/>
  <c r="U26"/>
  <c r="U27"/>
  <c r="U28"/>
  <c r="U29"/>
  <c r="U30"/>
  <c r="U31"/>
  <c r="U32"/>
  <c r="U33"/>
  <c r="U34"/>
  <c r="U35"/>
  <c r="U36"/>
  <c r="U37"/>
  <c r="U38"/>
  <c r="U39"/>
  <c r="U40"/>
  <c r="U41"/>
  <c r="U42"/>
  <c r="U43"/>
  <c r="U22"/>
  <c r="B23"/>
  <c r="C23"/>
  <c r="B24"/>
  <c r="C24"/>
  <c r="B25"/>
  <c r="C25"/>
  <c r="B26"/>
  <c r="C26"/>
  <c r="B27"/>
  <c r="C27"/>
  <c r="B28"/>
  <c r="C28"/>
  <c r="B29"/>
  <c r="C29"/>
  <c r="A23"/>
  <c r="A24"/>
  <c r="A25"/>
  <c r="A26"/>
  <c r="A27"/>
  <c r="A28"/>
  <c r="A29"/>
  <c r="DD27" i="12" l="1"/>
  <c r="DD25"/>
  <c r="DD23"/>
  <c r="T21"/>
  <c r="X21"/>
  <c r="AB21"/>
  <c r="AF21"/>
  <c r="D21" s="1"/>
  <c r="AJ21"/>
  <c r="AH22" i="10"/>
  <c r="AI22"/>
  <c r="AJ22"/>
  <c r="AK22"/>
  <c r="AG23"/>
  <c r="AH23"/>
  <c r="AI23"/>
  <c r="AJ23"/>
  <c r="AK23"/>
  <c r="AL23"/>
  <c r="AH24"/>
  <c r="AI24"/>
  <c r="AJ24"/>
  <c r="AK24"/>
  <c r="AG26"/>
  <c r="AH26"/>
  <c r="AI26"/>
  <c r="AJ26"/>
  <c r="AK26"/>
  <c r="AL26"/>
  <c r="AG27"/>
  <c r="AH27"/>
  <c r="AI27"/>
  <c r="AJ27"/>
  <c r="AK27"/>
  <c r="AL27"/>
  <c r="AG28"/>
  <c r="AH28"/>
  <c r="AI28"/>
  <c r="AJ28"/>
  <c r="AK28"/>
  <c r="AL28"/>
  <c r="AG29"/>
  <c r="AH29"/>
  <c r="AI29"/>
  <c r="AJ29"/>
  <c r="AK29"/>
  <c r="AL29"/>
  <c r="AD30"/>
  <c r="AC30"/>
  <c r="AB30"/>
  <c r="AA30"/>
  <c r="AE28"/>
  <c r="AD28"/>
  <c r="AC28"/>
  <c r="AB28"/>
  <c r="AA28"/>
  <c r="Z28"/>
  <c r="AE27"/>
  <c r="AD27"/>
  <c r="AC27"/>
  <c r="AB27"/>
  <c r="AA27"/>
  <c r="Z27"/>
  <c r="AE26"/>
  <c r="AD26"/>
  <c r="AC26"/>
  <c r="AB26"/>
  <c r="AA26"/>
  <c r="Z26"/>
  <c r="AD24"/>
  <c r="AC24"/>
  <c r="AB24"/>
  <c r="AA24"/>
  <c r="AE23"/>
  <c r="AD23"/>
  <c r="AC23"/>
  <c r="AB23"/>
  <c r="AA23"/>
  <c r="Z23"/>
  <c r="AD22"/>
  <c r="AC22"/>
  <c r="AB22"/>
  <c r="AA22"/>
  <c r="W30"/>
  <c r="V30"/>
  <c r="U30"/>
  <c r="T30"/>
  <c r="X28"/>
  <c r="W28"/>
  <c r="V28"/>
  <c r="U28"/>
  <c r="T28"/>
  <c r="S28"/>
  <c r="X27"/>
  <c r="W27"/>
  <c r="V27"/>
  <c r="U27"/>
  <c r="T27"/>
  <c r="S27"/>
  <c r="X26"/>
  <c r="W26"/>
  <c r="V26"/>
  <c r="U26"/>
  <c r="T26"/>
  <c r="S26"/>
  <c r="W24"/>
  <c r="V24"/>
  <c r="U24"/>
  <c r="T24"/>
  <c r="X23"/>
  <c r="W23"/>
  <c r="V23"/>
  <c r="U23"/>
  <c r="T23"/>
  <c r="S23"/>
  <c r="W22"/>
  <c r="V22"/>
  <c r="U22"/>
  <c r="T22"/>
  <c r="Q30"/>
  <c r="P30"/>
  <c r="O30"/>
  <c r="N30"/>
  <c r="M30"/>
  <c r="Q28"/>
  <c r="P28"/>
  <c r="O28"/>
  <c r="N28"/>
  <c r="M28"/>
  <c r="L28"/>
  <c r="Q27"/>
  <c r="P27"/>
  <c r="O27"/>
  <c r="N27"/>
  <c r="M27"/>
  <c r="L27"/>
  <c r="Q26"/>
  <c r="P26"/>
  <c r="O26"/>
  <c r="N26"/>
  <c r="M26"/>
  <c r="L26"/>
  <c r="Q24"/>
  <c r="P24"/>
  <c r="O24"/>
  <c r="N24"/>
  <c r="M24"/>
  <c r="Q23"/>
  <c r="P23"/>
  <c r="O23"/>
  <c r="N23"/>
  <c r="M23"/>
  <c r="L23"/>
  <c r="Q22"/>
  <c r="P22"/>
  <c r="O22"/>
  <c r="N22"/>
  <c r="M22"/>
  <c r="J30"/>
  <c r="I30"/>
  <c r="H30"/>
  <c r="G30"/>
  <c r="F30"/>
  <c r="J28"/>
  <c r="J27" s="1"/>
  <c r="J26" s="1"/>
  <c r="J23" s="1"/>
  <c r="J22" s="1"/>
  <c r="I28"/>
  <c r="H28"/>
  <c r="H27" s="1"/>
  <c r="H26" s="1"/>
  <c r="H23" s="1"/>
  <c r="H22" s="1"/>
  <c r="G28"/>
  <c r="F28"/>
  <c r="F27" s="1"/>
  <c r="F26" s="1"/>
  <c r="F23" s="1"/>
  <c r="F22" s="1"/>
  <c r="I27"/>
  <c r="I26" s="1"/>
  <c r="I23" s="1"/>
  <c r="I22" s="1"/>
  <c r="G27"/>
  <c r="G26" s="1"/>
  <c r="G23" s="1"/>
  <c r="G22" s="1"/>
  <c r="J24"/>
  <c r="I24"/>
  <c r="H24"/>
  <c r="G24"/>
  <c r="F24"/>
  <c r="E30"/>
  <c r="Z42"/>
  <c r="Z41" s="1"/>
  <c r="Z37"/>
  <c r="Z36" s="1"/>
  <c r="Z30" s="1"/>
  <c r="Z24" s="1"/>
  <c r="Z32"/>
  <c r="Z31" s="1"/>
  <c r="S42"/>
  <c r="S41"/>
  <c r="S37"/>
  <c r="S36"/>
  <c r="S32"/>
  <c r="S31"/>
  <c r="L42"/>
  <c r="L41"/>
  <c r="L37"/>
  <c r="L36"/>
  <c r="L32"/>
  <c r="L31"/>
  <c r="L30" s="1"/>
  <c r="L24" s="1"/>
  <c r="L22" s="1"/>
  <c r="E42"/>
  <c r="E41"/>
  <c r="E37"/>
  <c r="E36"/>
  <c r="E32"/>
  <c r="E31"/>
  <c r="E24" s="1"/>
  <c r="E28"/>
  <c r="E27" s="1"/>
  <c r="E26" s="1"/>
  <c r="E23" s="1"/>
  <c r="AF22"/>
  <c r="AF23"/>
  <c r="AF24"/>
  <c r="AF26"/>
  <c r="AF27"/>
  <c r="AF28"/>
  <c r="AF29"/>
  <c r="Y42"/>
  <c r="Y41"/>
  <c r="Y37"/>
  <c r="Y36"/>
  <c r="Y32"/>
  <c r="Y31"/>
  <c r="Y30" s="1"/>
  <c r="Y24" s="1"/>
  <c r="Y28"/>
  <c r="Y27" s="1"/>
  <c r="Y26" s="1"/>
  <c r="Y23" s="1"/>
  <c r="R42"/>
  <c r="R41"/>
  <c r="R37"/>
  <c r="R36"/>
  <c r="R32"/>
  <c r="R31"/>
  <c r="R30" s="1"/>
  <c r="R24" s="1"/>
  <c r="R28"/>
  <c r="R27" s="1"/>
  <c r="R26" s="1"/>
  <c r="R23" s="1"/>
  <c r="K42"/>
  <c r="K41"/>
  <c r="K37"/>
  <c r="K36"/>
  <c r="K32"/>
  <c r="K31"/>
  <c r="K30" s="1"/>
  <c r="K24" s="1"/>
  <c r="K28"/>
  <c r="K27" s="1"/>
  <c r="K26" s="1"/>
  <c r="K23" s="1"/>
  <c r="D42"/>
  <c r="D41"/>
  <c r="D37"/>
  <c r="D36"/>
  <c r="D32"/>
  <c r="D31"/>
  <c r="D30" s="1"/>
  <c r="D24" s="1"/>
  <c r="D28"/>
  <c r="D27" s="1"/>
  <c r="D26" s="1"/>
  <c r="D23" s="1"/>
  <c r="B23"/>
  <c r="C23"/>
  <c r="B24"/>
  <c r="C24"/>
  <c r="B25"/>
  <c r="C25"/>
  <c r="B26"/>
  <c r="C26"/>
  <c r="B27"/>
  <c r="C27"/>
  <c r="B28"/>
  <c r="C28"/>
  <c r="B29"/>
  <c r="C29"/>
  <c r="A23"/>
  <c r="A24"/>
  <c r="A25"/>
  <c r="A26"/>
  <c r="A27"/>
  <c r="A28"/>
  <c r="A29"/>
  <c r="BY20" i="9"/>
  <c r="BY21"/>
  <c r="BY22"/>
  <c r="BY24"/>
  <c r="BY25"/>
  <c r="BY26"/>
  <c r="BY27"/>
  <c r="BY28"/>
  <c r="BK20"/>
  <c r="BK21"/>
  <c r="BK22"/>
  <c r="BK24"/>
  <c r="BK25"/>
  <c r="BK26"/>
  <c r="BK27"/>
  <c r="BK28"/>
  <c r="AW20"/>
  <c r="AW21"/>
  <c r="AW22"/>
  <c r="AW24"/>
  <c r="AW25"/>
  <c r="AW26"/>
  <c r="AW27"/>
  <c r="AW28"/>
  <c r="AP28"/>
  <c r="AI20"/>
  <c r="AI21"/>
  <c r="AI22"/>
  <c r="AI24"/>
  <c r="AI25"/>
  <c r="AI26"/>
  <c r="AI27"/>
  <c r="AI28"/>
  <c r="CS21"/>
  <c r="CT21"/>
  <c r="CU21"/>
  <c r="CV21"/>
  <c r="CW21"/>
  <c r="CX21"/>
  <c r="CY21"/>
  <c r="CS22"/>
  <c r="CT22"/>
  <c r="CU22"/>
  <c r="CV22"/>
  <c r="CW22"/>
  <c r="CX22"/>
  <c r="CY22"/>
  <c r="CS24"/>
  <c r="CT24"/>
  <c r="CU24"/>
  <c r="CV24"/>
  <c r="CW24"/>
  <c r="CX24"/>
  <c r="CY24"/>
  <c r="CS25"/>
  <c r="CT25"/>
  <c r="CU25"/>
  <c r="CV25"/>
  <c r="CW25"/>
  <c r="CX25"/>
  <c r="CY25"/>
  <c r="CS26"/>
  <c r="CT26"/>
  <c r="CU26"/>
  <c r="CV26"/>
  <c r="CW26"/>
  <c r="CX26"/>
  <c r="CY26"/>
  <c r="CS27"/>
  <c r="CT27"/>
  <c r="CU27"/>
  <c r="CV27"/>
  <c r="CW27"/>
  <c r="CX27"/>
  <c r="CY27"/>
  <c r="CS20"/>
  <c r="CN21"/>
  <c r="CO21"/>
  <c r="CP21"/>
  <c r="CQ21"/>
  <c r="CM22"/>
  <c r="CN22"/>
  <c r="CO22"/>
  <c r="CP22"/>
  <c r="CQ22"/>
  <c r="CM24"/>
  <c r="CN24"/>
  <c r="CO24"/>
  <c r="CP24"/>
  <c r="CQ24"/>
  <c r="CN25"/>
  <c r="CO25"/>
  <c r="CP25"/>
  <c r="CQ25"/>
  <c r="CM26"/>
  <c r="CN26"/>
  <c r="CO26"/>
  <c r="CP26"/>
  <c r="CQ26"/>
  <c r="CN27"/>
  <c r="CO27"/>
  <c r="CP27"/>
  <c r="CQ27"/>
  <c r="CR27"/>
  <c r="CL21"/>
  <c r="CL22"/>
  <c r="CL24"/>
  <c r="CL25"/>
  <c r="CL26"/>
  <c r="CL27"/>
  <c r="CL20"/>
  <c r="CK28"/>
  <c r="CJ28"/>
  <c r="CI28"/>
  <c r="CH28"/>
  <c r="CG28"/>
  <c r="CF28"/>
  <c r="CE28"/>
  <c r="CC28"/>
  <c r="CB28"/>
  <c r="CA28"/>
  <c r="BZ28"/>
  <c r="BX28"/>
  <c r="BW28"/>
  <c r="BV28"/>
  <c r="BU28"/>
  <c r="BT28"/>
  <c r="BS28"/>
  <c r="BR28"/>
  <c r="BQ28"/>
  <c r="BO28"/>
  <c r="BN28"/>
  <c r="BM28"/>
  <c r="BL28"/>
  <c r="BJ28"/>
  <c r="BI28"/>
  <c r="BH28"/>
  <c r="BG28"/>
  <c r="BF28"/>
  <c r="BE28"/>
  <c r="BD28"/>
  <c r="BC28"/>
  <c r="BA28"/>
  <c r="AZ28"/>
  <c r="AY28"/>
  <c r="AX28"/>
  <c r="AV28"/>
  <c r="CK26"/>
  <c r="CJ26"/>
  <c r="CI26"/>
  <c r="CH26"/>
  <c r="CG26"/>
  <c r="CF26"/>
  <c r="CE26"/>
  <c r="CD26"/>
  <c r="CC26"/>
  <c r="CB26"/>
  <c r="CA26"/>
  <c r="BZ26"/>
  <c r="BX26"/>
  <c r="BW26"/>
  <c r="BV26"/>
  <c r="BU26"/>
  <c r="BT26"/>
  <c r="BS26"/>
  <c r="BR26"/>
  <c r="BQ26"/>
  <c r="BP26"/>
  <c r="BO26"/>
  <c r="BN26"/>
  <c r="BM26"/>
  <c r="BL26"/>
  <c r="BJ26"/>
  <c r="BI26"/>
  <c r="BH26"/>
  <c r="BG26"/>
  <c r="BF26"/>
  <c r="BE26"/>
  <c r="BD26"/>
  <c r="BC26"/>
  <c r="BB26"/>
  <c r="BA26"/>
  <c r="AZ26"/>
  <c r="AY26"/>
  <c r="AX26"/>
  <c r="AV26"/>
  <c r="CK25"/>
  <c r="CJ25"/>
  <c r="CI25"/>
  <c r="CH25"/>
  <c r="CG25"/>
  <c r="CF25"/>
  <c r="CE25"/>
  <c r="CD25"/>
  <c r="CC25"/>
  <c r="CB25"/>
  <c r="CA25"/>
  <c r="BZ25"/>
  <c r="BX25"/>
  <c r="BW25"/>
  <c r="BV25"/>
  <c r="BU25"/>
  <c r="BT25"/>
  <c r="BS25"/>
  <c r="BR25"/>
  <c r="BQ25"/>
  <c r="BP25"/>
  <c r="BO25"/>
  <c r="BN25"/>
  <c r="BM25"/>
  <c r="BL25"/>
  <c r="BJ25"/>
  <c r="BI25"/>
  <c r="BH25"/>
  <c r="BG25"/>
  <c r="BF25"/>
  <c r="BE25"/>
  <c r="BD25"/>
  <c r="BC25"/>
  <c r="BB25"/>
  <c r="BB24" s="1"/>
  <c r="BB21" s="1"/>
  <c r="BA25"/>
  <c r="AZ25"/>
  <c r="AY25"/>
  <c r="AX25"/>
  <c r="AV25"/>
  <c r="CK24"/>
  <c r="CJ24"/>
  <c r="CI24"/>
  <c r="CH24"/>
  <c r="CG24"/>
  <c r="CF24"/>
  <c r="CE24"/>
  <c r="CD24"/>
  <c r="CC24"/>
  <c r="CB24"/>
  <c r="CA24"/>
  <c r="BZ24"/>
  <c r="BX24"/>
  <c r="BW24"/>
  <c r="BV24"/>
  <c r="BU24"/>
  <c r="BT24"/>
  <c r="BS24"/>
  <c r="BR24"/>
  <c r="BQ24"/>
  <c r="BP24"/>
  <c r="BO24"/>
  <c r="BN24"/>
  <c r="BM24"/>
  <c r="BL24"/>
  <c r="BJ24"/>
  <c r="BI24"/>
  <c r="BH24"/>
  <c r="BG24"/>
  <c r="BF24"/>
  <c r="BE24"/>
  <c r="BD24"/>
  <c r="BC24"/>
  <c r="BA24"/>
  <c r="AZ24"/>
  <c r="AY24"/>
  <c r="AX24"/>
  <c r="AV24"/>
  <c r="CK22"/>
  <c r="CJ22"/>
  <c r="CI22"/>
  <c r="CH22"/>
  <c r="CG22"/>
  <c r="CF22"/>
  <c r="CE22"/>
  <c r="CC22"/>
  <c r="CB22"/>
  <c r="CA22"/>
  <c r="BZ22"/>
  <c r="BX22"/>
  <c r="BW22"/>
  <c r="BV22"/>
  <c r="BU22"/>
  <c r="BT22"/>
  <c r="BS22"/>
  <c r="BR22"/>
  <c r="BQ22"/>
  <c r="BO22"/>
  <c r="BN22"/>
  <c r="BM22"/>
  <c r="BL22"/>
  <c r="BJ22"/>
  <c r="BI22"/>
  <c r="BH22"/>
  <c r="BG22"/>
  <c r="BF22"/>
  <c r="BE22"/>
  <c r="BD22"/>
  <c r="BC22"/>
  <c r="BA22"/>
  <c r="AZ22"/>
  <c r="AY22"/>
  <c r="AX22"/>
  <c r="AV22"/>
  <c r="CK21"/>
  <c r="CJ21"/>
  <c r="CI21"/>
  <c r="CH21"/>
  <c r="CG21"/>
  <c r="CF21"/>
  <c r="CE21"/>
  <c r="CD21"/>
  <c r="CC21"/>
  <c r="CB21"/>
  <c r="CA21"/>
  <c r="BZ21"/>
  <c r="BX21"/>
  <c r="BW21"/>
  <c r="BV21"/>
  <c r="BU21"/>
  <c r="BT21"/>
  <c r="BS21"/>
  <c r="BR21"/>
  <c r="BQ21"/>
  <c r="BP21"/>
  <c r="BO21"/>
  <c r="BN21"/>
  <c r="BM21"/>
  <c r="BL21"/>
  <c r="BJ21"/>
  <c r="BI21"/>
  <c r="BH21"/>
  <c r="BG21"/>
  <c r="BF21"/>
  <c r="BE21"/>
  <c r="BD21"/>
  <c r="BC21"/>
  <c r="BA21"/>
  <c r="AZ21"/>
  <c r="AY21"/>
  <c r="AX21"/>
  <c r="AV21"/>
  <c r="CK20"/>
  <c r="CJ20"/>
  <c r="CI20"/>
  <c r="CH20"/>
  <c r="CG20"/>
  <c r="CF20"/>
  <c r="CE20"/>
  <c r="CC20"/>
  <c r="CB20"/>
  <c r="CA20"/>
  <c r="BZ20"/>
  <c r="BX20"/>
  <c r="BW20"/>
  <c r="BV20"/>
  <c r="BU20"/>
  <c r="BT20"/>
  <c r="BS20"/>
  <c r="BR20"/>
  <c r="BQ20"/>
  <c r="BO20"/>
  <c r="BN20"/>
  <c r="BM20"/>
  <c r="BL20"/>
  <c r="BJ20"/>
  <c r="BI20"/>
  <c r="BH20"/>
  <c r="BG20"/>
  <c r="BF20"/>
  <c r="BE20"/>
  <c r="BD20"/>
  <c r="BC20"/>
  <c r="BA20"/>
  <c r="AZ20"/>
  <c r="AY20"/>
  <c r="AX20"/>
  <c r="AV20"/>
  <c r="AU28"/>
  <c r="AT28"/>
  <c r="AS28"/>
  <c r="AR28"/>
  <c r="AQ28"/>
  <c r="AO28"/>
  <c r="AU26"/>
  <c r="AU25" s="1"/>
  <c r="AU24" s="1"/>
  <c r="AU21" s="1"/>
  <c r="AU20" s="1"/>
  <c r="AT26"/>
  <c r="AS26"/>
  <c r="AS25" s="1"/>
  <c r="AS24" s="1"/>
  <c r="AS21" s="1"/>
  <c r="AS20" s="1"/>
  <c r="AR26"/>
  <c r="AQ26"/>
  <c r="AQ25" s="1"/>
  <c r="AQ24" s="1"/>
  <c r="AQ21" s="1"/>
  <c r="AQ20" s="1"/>
  <c r="AP26"/>
  <c r="AO26"/>
  <c r="AO25" s="1"/>
  <c r="AO24" s="1"/>
  <c r="AO21" s="1"/>
  <c r="AO20" s="1"/>
  <c r="AT25"/>
  <c r="AT24" s="1"/>
  <c r="AT21" s="1"/>
  <c r="AT20" s="1"/>
  <c r="AR25"/>
  <c r="AR24" s="1"/>
  <c r="AR21" s="1"/>
  <c r="AR20" s="1"/>
  <c r="AP25"/>
  <c r="AP24" s="1"/>
  <c r="AP21" s="1"/>
  <c r="AP20" s="1"/>
  <c r="AU22"/>
  <c r="AT22"/>
  <c r="AS22"/>
  <c r="AR22"/>
  <c r="AQ22"/>
  <c r="AP22"/>
  <c r="AO22"/>
  <c r="AM28"/>
  <c r="AL28"/>
  <c r="AK28"/>
  <c r="AJ28"/>
  <c r="AH28"/>
  <c r="AN26"/>
  <c r="AN25" s="1"/>
  <c r="AN24" s="1"/>
  <c r="AN21" s="1"/>
  <c r="AM26"/>
  <c r="AL26"/>
  <c r="AL25" s="1"/>
  <c r="AL24" s="1"/>
  <c r="AL21" s="1"/>
  <c r="AL20" s="1"/>
  <c r="AK26"/>
  <c r="AJ26"/>
  <c r="AJ25" s="1"/>
  <c r="AJ24" s="1"/>
  <c r="AJ21" s="1"/>
  <c r="AJ20" s="1"/>
  <c r="AH26"/>
  <c r="AH25" s="1"/>
  <c r="AH24" s="1"/>
  <c r="AH21" s="1"/>
  <c r="AH20" s="1"/>
  <c r="AM25"/>
  <c r="AM24" s="1"/>
  <c r="AM21" s="1"/>
  <c r="AM20" s="1"/>
  <c r="AK25"/>
  <c r="AK24" s="1"/>
  <c r="AK21" s="1"/>
  <c r="AK20" s="1"/>
  <c r="AM22"/>
  <c r="AL22"/>
  <c r="AK22"/>
  <c r="AJ22"/>
  <c r="AH22"/>
  <c r="AG40"/>
  <c r="AF40"/>
  <c r="AF39" s="1"/>
  <c r="AE40"/>
  <c r="AD40"/>
  <c r="AD39" s="1"/>
  <c r="AC40"/>
  <c r="AB40"/>
  <c r="AB39" s="1"/>
  <c r="AA40"/>
  <c r="AG39"/>
  <c r="AE39"/>
  <c r="AC39"/>
  <c r="AA39"/>
  <c r="AG35"/>
  <c r="AF35"/>
  <c r="AF34" s="1"/>
  <c r="AE35"/>
  <c r="AD35"/>
  <c r="AD34" s="1"/>
  <c r="AC35"/>
  <c r="AB35"/>
  <c r="AB34" s="1"/>
  <c r="AA35"/>
  <c r="AG34"/>
  <c r="AE34"/>
  <c r="AC34"/>
  <c r="AA34"/>
  <c r="AG30"/>
  <c r="AF30"/>
  <c r="AF29" s="1"/>
  <c r="AF28" s="1"/>
  <c r="AF22" s="1"/>
  <c r="AE30"/>
  <c r="AD30"/>
  <c r="AD29" s="1"/>
  <c r="AD28" s="1"/>
  <c r="AD22" s="1"/>
  <c r="AC30"/>
  <c r="AB30"/>
  <c r="AB29" s="1"/>
  <c r="AB28" s="1"/>
  <c r="AB22" s="1"/>
  <c r="AA30"/>
  <c r="AG29"/>
  <c r="AG28" s="1"/>
  <c r="AG22" s="1"/>
  <c r="AE29"/>
  <c r="AE28" s="1"/>
  <c r="AE22" s="1"/>
  <c r="AC29"/>
  <c r="AC28" s="1"/>
  <c r="AC22" s="1"/>
  <c r="AA29"/>
  <c r="AA28" s="1"/>
  <c r="AA22" s="1"/>
  <c r="AG26"/>
  <c r="AG25" s="1"/>
  <c r="AG24" s="1"/>
  <c r="AG21" s="1"/>
  <c r="AG20" s="1"/>
  <c r="AF26"/>
  <c r="AE26"/>
  <c r="AE25" s="1"/>
  <c r="AE24" s="1"/>
  <c r="AE21" s="1"/>
  <c r="AE20" s="1"/>
  <c r="AD26"/>
  <c r="AC26"/>
  <c r="AC25" s="1"/>
  <c r="AC24" s="1"/>
  <c r="AC21" s="1"/>
  <c r="AC20" s="1"/>
  <c r="AB26"/>
  <c r="AA26"/>
  <c r="AA25" s="1"/>
  <c r="AA24" s="1"/>
  <c r="AA21" s="1"/>
  <c r="AA20" s="1"/>
  <c r="AF25"/>
  <c r="AF24" s="1"/>
  <c r="AF21" s="1"/>
  <c r="AD25"/>
  <c r="AD24" s="1"/>
  <c r="AD21" s="1"/>
  <c r="AD20" s="1"/>
  <c r="AB25"/>
  <c r="AB24" s="1"/>
  <c r="AB21" s="1"/>
  <c r="Z40"/>
  <c r="Y40"/>
  <c r="Y39" s="1"/>
  <c r="X40"/>
  <c r="W40"/>
  <c r="W39" s="1"/>
  <c r="V40"/>
  <c r="U40"/>
  <c r="U39" s="1"/>
  <c r="T40"/>
  <c r="Z39"/>
  <c r="X39"/>
  <c r="V39"/>
  <c r="T39"/>
  <c r="Z35"/>
  <c r="Y35"/>
  <c r="Y34" s="1"/>
  <c r="X35"/>
  <c r="W35"/>
  <c r="W34" s="1"/>
  <c r="V35"/>
  <c r="U35"/>
  <c r="U34" s="1"/>
  <c r="T35"/>
  <c r="Z34"/>
  <c r="X34"/>
  <c r="V34"/>
  <c r="T34"/>
  <c r="Z30"/>
  <c r="Y30"/>
  <c r="Y29" s="1"/>
  <c r="Y28" s="1"/>
  <c r="Y22" s="1"/>
  <c r="X30"/>
  <c r="W30"/>
  <c r="W29" s="1"/>
  <c r="W28" s="1"/>
  <c r="W22" s="1"/>
  <c r="V30"/>
  <c r="U30"/>
  <c r="U29" s="1"/>
  <c r="U28" s="1"/>
  <c r="U22" s="1"/>
  <c r="T30"/>
  <c r="Z29"/>
  <c r="Z28" s="1"/>
  <c r="Z22" s="1"/>
  <c r="X29"/>
  <c r="X28" s="1"/>
  <c r="X22" s="1"/>
  <c r="V29"/>
  <c r="V28" s="1"/>
  <c r="V22" s="1"/>
  <c r="T29"/>
  <c r="T28" s="1"/>
  <c r="T22" s="1"/>
  <c r="Z26"/>
  <c r="Z25" s="1"/>
  <c r="Z24" s="1"/>
  <c r="Z21" s="1"/>
  <c r="Z20" s="1"/>
  <c r="Y26"/>
  <c r="X26"/>
  <c r="X25" s="1"/>
  <c r="X24" s="1"/>
  <c r="X21" s="1"/>
  <c r="X20" s="1"/>
  <c r="W26"/>
  <c r="V26"/>
  <c r="V25" s="1"/>
  <c r="V24" s="1"/>
  <c r="V21" s="1"/>
  <c r="V20" s="1"/>
  <c r="U26"/>
  <c r="T26"/>
  <c r="T25" s="1"/>
  <c r="T24" s="1"/>
  <c r="T21" s="1"/>
  <c r="T20" s="1"/>
  <c r="Y25"/>
  <c r="Y24" s="1"/>
  <c r="Y21" s="1"/>
  <c r="W25"/>
  <c r="W24" s="1"/>
  <c r="W21" s="1"/>
  <c r="W20" s="1"/>
  <c r="U25"/>
  <c r="U24" s="1"/>
  <c r="U21" s="1"/>
  <c r="S40"/>
  <c r="R40"/>
  <c r="Q40"/>
  <c r="P40"/>
  <c r="O40"/>
  <c r="N40"/>
  <c r="S39"/>
  <c r="R39"/>
  <c r="Q39"/>
  <c r="P39"/>
  <c r="O39"/>
  <c r="N39"/>
  <c r="S35"/>
  <c r="R35"/>
  <c r="Q35"/>
  <c r="P35"/>
  <c r="O35"/>
  <c r="N35"/>
  <c r="S34"/>
  <c r="R34"/>
  <c r="Q34"/>
  <c r="P34"/>
  <c r="O34"/>
  <c r="N34"/>
  <c r="S30"/>
  <c r="R30"/>
  <c r="Q30"/>
  <c r="P30"/>
  <c r="O30"/>
  <c r="N30"/>
  <c r="S29"/>
  <c r="R29"/>
  <c r="Q29"/>
  <c r="P29"/>
  <c r="O29"/>
  <c r="N29"/>
  <c r="S28"/>
  <c r="R28"/>
  <c r="Q28"/>
  <c r="P28"/>
  <c r="O28"/>
  <c r="N28"/>
  <c r="S26"/>
  <c r="R26"/>
  <c r="Q26"/>
  <c r="P26"/>
  <c r="O26"/>
  <c r="N26"/>
  <c r="S25"/>
  <c r="R25"/>
  <c r="Q25"/>
  <c r="P25"/>
  <c r="O25"/>
  <c r="N25"/>
  <c r="S24"/>
  <c r="R24"/>
  <c r="Q24"/>
  <c r="P24"/>
  <c r="O24"/>
  <c r="N24"/>
  <c r="S22"/>
  <c r="R22"/>
  <c r="Q22"/>
  <c r="P22"/>
  <c r="O22"/>
  <c r="N22"/>
  <c r="S21"/>
  <c r="R21"/>
  <c r="Q21"/>
  <c r="P21"/>
  <c r="O21"/>
  <c r="N21"/>
  <c r="S20"/>
  <c r="R20"/>
  <c r="Q20"/>
  <c r="P20"/>
  <c r="O20"/>
  <c r="N20"/>
  <c r="L40"/>
  <c r="K40"/>
  <c r="J40"/>
  <c r="I40"/>
  <c r="H40"/>
  <c r="G40"/>
  <c r="L39"/>
  <c r="K39"/>
  <c r="J39"/>
  <c r="I39"/>
  <c r="H39"/>
  <c r="G39"/>
  <c r="L35"/>
  <c r="K35"/>
  <c r="J35"/>
  <c r="I35"/>
  <c r="H35"/>
  <c r="G35"/>
  <c r="L34"/>
  <c r="K34"/>
  <c r="J34"/>
  <c r="I34"/>
  <c r="H34"/>
  <c r="G34"/>
  <c r="L30"/>
  <c r="K30"/>
  <c r="J30"/>
  <c r="I30"/>
  <c r="H30"/>
  <c r="G30"/>
  <c r="L29"/>
  <c r="K29"/>
  <c r="J29"/>
  <c r="I29"/>
  <c r="H29"/>
  <c r="G29"/>
  <c r="L28"/>
  <c r="K28"/>
  <c r="J28"/>
  <c r="I28"/>
  <c r="H28"/>
  <c r="G28"/>
  <c r="L26"/>
  <c r="K26"/>
  <c r="J26"/>
  <c r="I26"/>
  <c r="H26"/>
  <c r="G26"/>
  <c r="L25"/>
  <c r="K25"/>
  <c r="J25"/>
  <c r="I25"/>
  <c r="H25"/>
  <c r="G25"/>
  <c r="L24"/>
  <c r="K24"/>
  <c r="J24"/>
  <c r="I24"/>
  <c r="H24"/>
  <c r="G24"/>
  <c r="L22"/>
  <c r="K22"/>
  <c r="J22"/>
  <c r="I22"/>
  <c r="H22"/>
  <c r="G22"/>
  <c r="L21"/>
  <c r="K21"/>
  <c r="J21"/>
  <c r="I21"/>
  <c r="H21"/>
  <c r="G21"/>
  <c r="L20"/>
  <c r="K20"/>
  <c r="J20"/>
  <c r="I20"/>
  <c r="H20"/>
  <c r="G20"/>
  <c r="M40"/>
  <c r="M39"/>
  <c r="M35"/>
  <c r="M34"/>
  <c r="M30"/>
  <c r="M29"/>
  <c r="M28" s="1"/>
  <c r="M22" s="1"/>
  <c r="M26"/>
  <c r="M25" s="1"/>
  <c r="M24" s="1"/>
  <c r="M21" s="1"/>
  <c r="F40"/>
  <c r="F39"/>
  <c r="F35"/>
  <c r="F34"/>
  <c r="F30"/>
  <c r="F29"/>
  <c r="F28" s="1"/>
  <c r="F22" s="1"/>
  <c r="F26"/>
  <c r="F25" s="1"/>
  <c r="F24" s="1"/>
  <c r="F21" s="1"/>
  <c r="D21"/>
  <c r="D22"/>
  <c r="D24"/>
  <c r="D25"/>
  <c r="D26"/>
  <c r="D27"/>
  <c r="D28"/>
  <c r="D29"/>
  <c r="D30"/>
  <c r="D31"/>
  <c r="D32"/>
  <c r="D33"/>
  <c r="D34"/>
  <c r="D35"/>
  <c r="D36"/>
  <c r="D37"/>
  <c r="D38"/>
  <c r="D39"/>
  <c r="D40"/>
  <c r="D41"/>
  <c r="K19" i="7"/>
  <c r="D20" i="9"/>
  <c r="A24"/>
  <c r="B24"/>
  <c r="C24"/>
  <c r="A25"/>
  <c r="B25"/>
  <c r="C25"/>
  <c r="A26"/>
  <c r="B26"/>
  <c r="C26"/>
  <c r="A27"/>
  <c r="B27"/>
  <c r="C27"/>
  <c r="B21"/>
  <c r="C21"/>
  <c r="A21"/>
  <c r="O27" i="7"/>
  <c r="AL27"/>
  <c r="AL25"/>
  <c r="AL24" s="1"/>
  <c r="AL23" s="1"/>
  <c r="AL20" s="1"/>
  <c r="AL19" s="1"/>
  <c r="AL21"/>
  <c r="AK25"/>
  <c r="AK24"/>
  <c r="AK23"/>
  <c r="AK20"/>
  <c r="AJ27"/>
  <c r="AJ25"/>
  <c r="AJ24" s="1"/>
  <c r="AJ23" s="1"/>
  <c r="AJ20" s="1"/>
  <c r="AJ19" s="1"/>
  <c r="AJ21"/>
  <c r="AI25"/>
  <c r="AI24" s="1"/>
  <c r="AI23" s="1"/>
  <c r="AI20" s="1"/>
  <c r="AH27"/>
  <c r="AH25"/>
  <c r="AH24" s="1"/>
  <c r="AH23" s="1"/>
  <c r="AH20" s="1"/>
  <c r="AH19" s="1"/>
  <c r="AH21"/>
  <c r="AG25"/>
  <c r="AG24" s="1"/>
  <c r="AG23" s="1"/>
  <c r="AG20" s="1"/>
  <c r="AF27"/>
  <c r="AF25"/>
  <c r="AF24" s="1"/>
  <c r="AF23" s="1"/>
  <c r="AF20" s="1"/>
  <c r="AF19" s="1"/>
  <c r="AF21"/>
  <c r="AE27"/>
  <c r="AE25"/>
  <c r="AE24" s="1"/>
  <c r="AE23" s="1"/>
  <c r="AE20" s="1"/>
  <c r="AE19" s="1"/>
  <c r="AE21"/>
  <c r="AD27"/>
  <c r="AD25"/>
  <c r="AD24" s="1"/>
  <c r="AD23" s="1"/>
  <c r="AD20" s="1"/>
  <c r="AD19" s="1"/>
  <c r="AD21"/>
  <c r="AC27"/>
  <c r="AC25"/>
  <c r="AC24" s="1"/>
  <c r="AC23" s="1"/>
  <c r="AC20" s="1"/>
  <c r="AC19" s="1"/>
  <c r="AC21"/>
  <c r="AB27"/>
  <c r="AB25"/>
  <c r="AB24" s="1"/>
  <c r="AB23" s="1"/>
  <c r="AB20" s="1"/>
  <c r="AB19" s="1"/>
  <c r="AB21"/>
  <c r="AA27"/>
  <c r="AA25"/>
  <c r="AA24" s="1"/>
  <c r="AA23" s="1"/>
  <c r="AA20" s="1"/>
  <c r="AA19" s="1"/>
  <c r="AA21"/>
  <c r="V39"/>
  <c r="V38"/>
  <c r="V34"/>
  <c r="V33"/>
  <c r="V29"/>
  <c r="V28"/>
  <c r="V27" s="1"/>
  <c r="V21" s="1"/>
  <c r="V25"/>
  <c r="V24" s="1"/>
  <c r="V23" s="1"/>
  <c r="V20" s="1"/>
  <c r="U39"/>
  <c r="U38"/>
  <c r="U34"/>
  <c r="U33"/>
  <c r="U29"/>
  <c r="U28"/>
  <c r="U27" s="1"/>
  <c r="U21" s="1"/>
  <c r="U25"/>
  <c r="U24" s="1"/>
  <c r="U23" s="1"/>
  <c r="U20" s="1"/>
  <c r="J39"/>
  <c r="J38"/>
  <c r="J34"/>
  <c r="J33"/>
  <c r="J29"/>
  <c r="J28"/>
  <c r="J27" s="1"/>
  <c r="J21" s="1"/>
  <c r="J25"/>
  <c r="J24" s="1"/>
  <c r="J23" s="1"/>
  <c r="J20" s="1"/>
  <c r="K26"/>
  <c r="AN26"/>
  <c r="AM26"/>
  <c r="O25"/>
  <c r="O24" s="1"/>
  <c r="O23" s="1"/>
  <c r="O20" s="1"/>
  <c r="N25"/>
  <c r="N24" s="1"/>
  <c r="N23" s="1"/>
  <c r="N20" s="1"/>
  <c r="M25"/>
  <c r="M24" s="1"/>
  <c r="M23" s="1"/>
  <c r="M20" s="1"/>
  <c r="L25"/>
  <c r="L24" s="1"/>
  <c r="L23" s="1"/>
  <c r="L20" s="1"/>
  <c r="B23"/>
  <c r="C23"/>
  <c r="B24"/>
  <c r="C24"/>
  <c r="B25"/>
  <c r="C25"/>
  <c r="B26"/>
  <c r="C26"/>
  <c r="A23"/>
  <c r="A24"/>
  <c r="A25"/>
  <c r="A26"/>
  <c r="I20"/>
  <c r="I26"/>
  <c r="I25"/>
  <c r="I24"/>
  <c r="I23"/>
  <c r="B20"/>
  <c r="C20"/>
  <c r="CE28" i="6"/>
  <c r="CE27" s="1"/>
  <c r="BZ28"/>
  <c r="BZ27" s="1"/>
  <c r="BU28"/>
  <c r="BU27" s="1"/>
  <c r="BP28"/>
  <c r="BP27"/>
  <c r="BP26" s="1"/>
  <c r="BK28"/>
  <c r="BK27" s="1"/>
  <c r="BF28"/>
  <c r="BF27" s="1"/>
  <c r="BA28"/>
  <c r="BA27" s="1"/>
  <c r="AV28"/>
  <c r="AV27" s="1"/>
  <c r="AQ28"/>
  <c r="AQ27" s="1"/>
  <c r="AL28"/>
  <c r="AL27"/>
  <c r="AL26" s="1"/>
  <c r="CO29"/>
  <c r="CJ29"/>
  <c r="CB29"/>
  <c r="BW28"/>
  <c r="BW29"/>
  <c r="BR29"/>
  <c r="BM27"/>
  <c r="BM28"/>
  <c r="BM29"/>
  <c r="BH28"/>
  <c r="BH29"/>
  <c r="BC29"/>
  <c r="AX29"/>
  <c r="AS29"/>
  <c r="AN29"/>
  <c r="AI28"/>
  <c r="AI29"/>
  <c r="AG28"/>
  <c r="AG27" s="1"/>
  <c r="AD28"/>
  <c r="AD29"/>
  <c r="AB28"/>
  <c r="AB27" s="1"/>
  <c r="AB26" s="1"/>
  <c r="Y28"/>
  <c r="Y29"/>
  <c r="O28"/>
  <c r="O27" s="1"/>
  <c r="O26" s="1"/>
  <c r="O23" s="1"/>
  <c r="B28"/>
  <c r="C28"/>
  <c r="B29"/>
  <c r="C29"/>
  <c r="B27"/>
  <c r="C27"/>
  <c r="B26"/>
  <c r="C26"/>
  <c r="A26"/>
  <c r="A27"/>
  <c r="A28"/>
  <c r="A29"/>
  <c r="A23"/>
  <c r="A20" i="7"/>
  <c r="C23" i="6"/>
  <c r="B23"/>
  <c r="Q45" i="39"/>
  <c r="P45"/>
  <c r="O45"/>
  <c r="N45"/>
  <c r="M45"/>
  <c r="L45"/>
  <c r="K45"/>
  <c r="J45"/>
  <c r="Q44"/>
  <c r="P44"/>
  <c r="O44"/>
  <c r="N44"/>
  <c r="M44"/>
  <c r="L44"/>
  <c r="K44"/>
  <c r="J44"/>
  <c r="Q40"/>
  <c r="P40"/>
  <c r="O40"/>
  <c r="N40"/>
  <c r="M40"/>
  <c r="L40"/>
  <c r="K40"/>
  <c r="J40"/>
  <c r="Q39"/>
  <c r="P39"/>
  <c r="O39"/>
  <c r="N39"/>
  <c r="M39"/>
  <c r="L39"/>
  <c r="K39"/>
  <c r="J39"/>
  <c r="Q35"/>
  <c r="P35"/>
  <c r="O35"/>
  <c r="N35"/>
  <c r="M35"/>
  <c r="L35"/>
  <c r="K35"/>
  <c r="J35"/>
  <c r="U34"/>
  <c r="T34"/>
  <c r="S34"/>
  <c r="R34"/>
  <c r="Q34"/>
  <c r="P34"/>
  <c r="O34"/>
  <c r="N34"/>
  <c r="M34"/>
  <c r="L34"/>
  <c r="K34"/>
  <c r="J34"/>
  <c r="U33"/>
  <c r="T33"/>
  <c r="S33"/>
  <c r="R33"/>
  <c r="Q33"/>
  <c r="P33"/>
  <c r="O33"/>
  <c r="N33"/>
  <c r="M33"/>
  <c r="L33"/>
  <c r="K33"/>
  <c r="J33"/>
  <c r="Q31"/>
  <c r="P31"/>
  <c r="O31"/>
  <c r="N31"/>
  <c r="M31"/>
  <c r="L31"/>
  <c r="K31"/>
  <c r="J31"/>
  <c r="Q30"/>
  <c r="P30"/>
  <c r="O30"/>
  <c r="N30"/>
  <c r="M30"/>
  <c r="L30"/>
  <c r="K30"/>
  <c r="J30"/>
  <c r="Q29"/>
  <c r="P29"/>
  <c r="O29"/>
  <c r="N29"/>
  <c r="M29"/>
  <c r="L29"/>
  <c r="K29"/>
  <c r="J29"/>
  <c r="Q27"/>
  <c r="P27"/>
  <c r="O27"/>
  <c r="N27"/>
  <c r="M27"/>
  <c r="L27"/>
  <c r="K27"/>
  <c r="J27"/>
  <c r="Q26"/>
  <c r="P26"/>
  <c r="O26"/>
  <c r="N26"/>
  <c r="M26"/>
  <c r="L26"/>
  <c r="K26"/>
  <c r="J26"/>
  <c r="U25"/>
  <c r="T25"/>
  <c r="S25"/>
  <c r="R25"/>
  <c r="Q25"/>
  <c r="P25"/>
  <c r="O25"/>
  <c r="N25"/>
  <c r="M25"/>
  <c r="L25"/>
  <c r="K25"/>
  <c r="J25"/>
  <c r="S30" i="10" l="1"/>
  <c r="S24" s="1"/>
  <c r="S22" s="1"/>
  <c r="AG24"/>
  <c r="Z22"/>
  <c r="AG22" s="1"/>
  <c r="E22"/>
  <c r="Y22"/>
  <c r="R22"/>
  <c r="K22"/>
  <c r="D22"/>
  <c r="CM27" i="9"/>
  <c r="CM25"/>
  <c r="CM21"/>
  <c r="CR26"/>
  <c r="CR25"/>
  <c r="CR24"/>
  <c r="CR21"/>
  <c r="AB20"/>
  <c r="AF20"/>
  <c r="U20"/>
  <c r="Y20"/>
  <c r="M20"/>
  <c r="F20"/>
  <c r="V19" i="7"/>
  <c r="U19"/>
  <c r="J19"/>
  <c r="AN25"/>
  <c r="AN23"/>
  <c r="AN24"/>
  <c r="AN20"/>
  <c r="AM25"/>
  <c r="AM24"/>
  <c r="AM23"/>
  <c r="K24"/>
  <c r="K25"/>
  <c r="AS28" i="6"/>
  <c r="AG26"/>
  <c r="AD27"/>
  <c r="CE26"/>
  <c r="CB27"/>
  <c r="T29"/>
  <c r="AI27"/>
  <c r="CL29"/>
  <c r="BC28"/>
  <c r="V28" s="1"/>
  <c r="CB28"/>
  <c r="BZ26"/>
  <c r="BW27"/>
  <c r="BU26"/>
  <c r="BR27"/>
  <c r="BR28"/>
  <c r="BP23"/>
  <c r="BM26"/>
  <c r="BH27"/>
  <c r="BK26"/>
  <c r="BC27"/>
  <c r="T27" s="1"/>
  <c r="BF26"/>
  <c r="CG28"/>
  <c r="CJ28"/>
  <c r="BA26"/>
  <c r="AX27"/>
  <c r="AX28"/>
  <c r="CO28"/>
  <c r="AV26"/>
  <c r="CJ26" s="1"/>
  <c r="CJ27"/>
  <c r="AS27"/>
  <c r="AQ26"/>
  <c r="AN27"/>
  <c r="CO27"/>
  <c r="AN28"/>
  <c r="CL28" s="1"/>
  <c r="AL23"/>
  <c r="AI26"/>
  <c r="W29"/>
  <c r="U29"/>
  <c r="CG29"/>
  <c r="X29"/>
  <c r="V29"/>
  <c r="AG23"/>
  <c r="AD26"/>
  <c r="AB23"/>
  <c r="Y26"/>
  <c r="Y27"/>
  <c r="K23" i="7" l="1"/>
  <c r="AM20"/>
  <c r="U27" i="6"/>
  <c r="V27"/>
  <c r="U28"/>
  <c r="CE23"/>
  <c r="CB26"/>
  <c r="X27"/>
  <c r="CG27"/>
  <c r="W28"/>
  <c r="X28"/>
  <c r="T28"/>
  <c r="BZ23"/>
  <c r="BW26"/>
  <c r="W27"/>
  <c r="BR26"/>
  <c r="BU23"/>
  <c r="BM23"/>
  <c r="BK23"/>
  <c r="BH26"/>
  <c r="BF23"/>
  <c r="BC26"/>
  <c r="W26" s="1"/>
  <c r="BA23"/>
  <c r="AX26"/>
  <c r="CL27"/>
  <c r="AV23"/>
  <c r="CJ23" s="1"/>
  <c r="AS26"/>
  <c r="AQ23"/>
  <c r="CO26"/>
  <c r="AN26"/>
  <c r="CL26" s="1"/>
  <c r="AI23"/>
  <c r="AD23"/>
  <c r="Y23"/>
  <c r="K20" i="7" l="1"/>
  <c r="CB23" i="6"/>
  <c r="BW23"/>
  <c r="CG26"/>
  <c r="BR23"/>
  <c r="BH23"/>
  <c r="BC23"/>
  <c r="V26"/>
  <c r="U26"/>
  <c r="AX23"/>
  <c r="AS23"/>
  <c r="X26"/>
  <c r="T26"/>
  <c r="CO23"/>
  <c r="AN23"/>
  <c r="CG23" l="1"/>
  <c r="X23"/>
  <c r="T23"/>
  <c r="W23"/>
  <c r="CL23"/>
  <c r="U23"/>
  <c r="V23"/>
  <c r="Q45" i="38" l="1"/>
  <c r="P45"/>
  <c r="O45"/>
  <c r="N45"/>
  <c r="M45"/>
  <c r="L45"/>
  <c r="K45"/>
  <c r="J45"/>
  <c r="Q44"/>
  <c r="P44"/>
  <c r="O44"/>
  <c r="N44"/>
  <c r="M44"/>
  <c r="L44"/>
  <c r="K44"/>
  <c r="J44"/>
  <c r="Q40"/>
  <c r="P40"/>
  <c r="O40"/>
  <c r="N40"/>
  <c r="M40"/>
  <c r="L40"/>
  <c r="K40"/>
  <c r="J40"/>
  <c r="Q39"/>
  <c r="P39"/>
  <c r="O39"/>
  <c r="N39"/>
  <c r="M39"/>
  <c r="L39"/>
  <c r="K39"/>
  <c r="J39"/>
  <c r="Q35"/>
  <c r="P35"/>
  <c r="O35"/>
  <c r="N35"/>
  <c r="M35"/>
  <c r="L35"/>
  <c r="K35"/>
  <c r="J35"/>
  <c r="U34"/>
  <c r="T34"/>
  <c r="S34"/>
  <c r="R34"/>
  <c r="Q34"/>
  <c r="P34"/>
  <c r="O34"/>
  <c r="N34"/>
  <c r="M34"/>
  <c r="L34"/>
  <c r="K34"/>
  <c r="J34"/>
  <c r="U33"/>
  <c r="T33"/>
  <c r="S33"/>
  <c r="R33"/>
  <c r="Q33"/>
  <c r="P33"/>
  <c r="O33"/>
  <c r="N33"/>
  <c r="M33"/>
  <c r="L33"/>
  <c r="K33"/>
  <c r="J33"/>
  <c r="Q31"/>
  <c r="P31"/>
  <c r="O31"/>
  <c r="N31"/>
  <c r="M31"/>
  <c r="L31"/>
  <c r="K31"/>
  <c r="J31"/>
  <c r="Q30"/>
  <c r="P30"/>
  <c r="O30"/>
  <c r="N30"/>
  <c r="M30"/>
  <c r="L30"/>
  <c r="K30"/>
  <c r="J30"/>
  <c r="Q29"/>
  <c r="P29"/>
  <c r="O29"/>
  <c r="N29"/>
  <c r="M29"/>
  <c r="L29"/>
  <c r="K29"/>
  <c r="J29"/>
  <c r="Q27"/>
  <c r="P27"/>
  <c r="O27"/>
  <c r="N27"/>
  <c r="M27"/>
  <c r="L27"/>
  <c r="K27"/>
  <c r="J27"/>
  <c r="Q26"/>
  <c r="P26"/>
  <c r="O26"/>
  <c r="N26"/>
  <c r="M26"/>
  <c r="L26"/>
  <c r="K26"/>
  <c r="J26"/>
  <c r="U25"/>
  <c r="T25"/>
  <c r="S25"/>
  <c r="R25"/>
  <c r="Q25"/>
  <c r="P25"/>
  <c r="O25"/>
  <c r="N25"/>
  <c r="M25"/>
  <c r="L25"/>
  <c r="K25"/>
  <c r="J25"/>
  <c r="Q45" i="37"/>
  <c r="P45"/>
  <c r="O45"/>
  <c r="N45"/>
  <c r="M45"/>
  <c r="L45"/>
  <c r="K45"/>
  <c r="J45"/>
  <c r="Q44"/>
  <c r="P44"/>
  <c r="O44"/>
  <c r="N44"/>
  <c r="M44"/>
  <c r="L44"/>
  <c r="K44"/>
  <c r="J44"/>
  <c r="Q40"/>
  <c r="P40"/>
  <c r="O40"/>
  <c r="N40"/>
  <c r="M40"/>
  <c r="L40"/>
  <c r="K40"/>
  <c r="J40"/>
  <c r="Q39"/>
  <c r="P39"/>
  <c r="O39"/>
  <c r="N39"/>
  <c r="M39"/>
  <c r="L39"/>
  <c r="K39"/>
  <c r="J39"/>
  <c r="Q35"/>
  <c r="P35"/>
  <c r="O35"/>
  <c r="N35"/>
  <c r="M35"/>
  <c r="L35"/>
  <c r="K35"/>
  <c r="J35"/>
  <c r="U34"/>
  <c r="T34"/>
  <c r="S34"/>
  <c r="R34"/>
  <c r="Q34"/>
  <c r="P34"/>
  <c r="O34"/>
  <c r="N34"/>
  <c r="M34"/>
  <c r="L34"/>
  <c r="K34"/>
  <c r="J34"/>
  <c r="U33"/>
  <c r="T33"/>
  <c r="S33"/>
  <c r="R33"/>
  <c r="Q33"/>
  <c r="P33"/>
  <c r="O33"/>
  <c r="N33"/>
  <c r="M33"/>
  <c r="L33"/>
  <c r="K33"/>
  <c r="J33"/>
  <c r="Q31"/>
  <c r="P31"/>
  <c r="O31"/>
  <c r="N31"/>
  <c r="M31"/>
  <c r="L31"/>
  <c r="K31"/>
  <c r="J31"/>
  <c r="Q30"/>
  <c r="P30"/>
  <c r="O30"/>
  <c r="N30"/>
  <c r="M30"/>
  <c r="L30"/>
  <c r="K30"/>
  <c r="J30"/>
  <c r="Q29"/>
  <c r="P29"/>
  <c r="O29"/>
  <c r="N29"/>
  <c r="M29"/>
  <c r="L29"/>
  <c r="K29"/>
  <c r="J29"/>
  <c r="Q27"/>
  <c r="P27"/>
  <c r="O27"/>
  <c r="N27"/>
  <c r="M27"/>
  <c r="L27"/>
  <c r="K27"/>
  <c r="J27"/>
  <c r="Q26"/>
  <c r="P26"/>
  <c r="O26"/>
  <c r="N26"/>
  <c r="M26"/>
  <c r="L26"/>
  <c r="K26"/>
  <c r="J26"/>
  <c r="U25"/>
  <c r="T25"/>
  <c r="S25"/>
  <c r="R25"/>
  <c r="Q25"/>
  <c r="P25"/>
  <c r="O25"/>
  <c r="N25"/>
  <c r="M25"/>
  <c r="L25"/>
  <c r="K25"/>
  <c r="J25"/>
  <c r="Q45" i="36"/>
  <c r="P45"/>
  <c r="O45"/>
  <c r="N45"/>
  <c r="M45"/>
  <c r="L45"/>
  <c r="K45"/>
  <c r="J45"/>
  <c r="Q44"/>
  <c r="P44"/>
  <c r="O44"/>
  <c r="N44"/>
  <c r="M44"/>
  <c r="L44"/>
  <c r="K44"/>
  <c r="J44"/>
  <c r="Q40"/>
  <c r="P40"/>
  <c r="O40"/>
  <c r="N40"/>
  <c r="M40"/>
  <c r="L40"/>
  <c r="K40"/>
  <c r="J40"/>
  <c r="Q39"/>
  <c r="P39"/>
  <c r="O39"/>
  <c r="N39"/>
  <c r="M39"/>
  <c r="L39"/>
  <c r="K39"/>
  <c r="J39"/>
  <c r="Q35"/>
  <c r="P35"/>
  <c r="O35"/>
  <c r="N35"/>
  <c r="M35"/>
  <c r="L35"/>
  <c r="K35"/>
  <c r="J35"/>
  <c r="U34"/>
  <c r="T34"/>
  <c r="S34"/>
  <c r="R34"/>
  <c r="Q34"/>
  <c r="P34"/>
  <c r="O34"/>
  <c r="N34"/>
  <c r="M34"/>
  <c r="L34"/>
  <c r="K34"/>
  <c r="J34"/>
  <c r="U33"/>
  <c r="T33"/>
  <c r="S33"/>
  <c r="R33"/>
  <c r="Q33"/>
  <c r="P33"/>
  <c r="O33"/>
  <c r="N33"/>
  <c r="M33"/>
  <c r="L33"/>
  <c r="K33"/>
  <c r="J33"/>
  <c r="Q31"/>
  <c r="P31"/>
  <c r="O31"/>
  <c r="N31"/>
  <c r="M31"/>
  <c r="L31"/>
  <c r="K31"/>
  <c r="J31"/>
  <c r="Q30"/>
  <c r="P30"/>
  <c r="O30"/>
  <c r="N30"/>
  <c r="M30"/>
  <c r="L30"/>
  <c r="K30"/>
  <c r="J30"/>
  <c r="Q29"/>
  <c r="P29"/>
  <c r="O29"/>
  <c r="N29"/>
  <c r="M29"/>
  <c r="L29"/>
  <c r="K29"/>
  <c r="J29"/>
  <c r="Q27"/>
  <c r="P27"/>
  <c r="O27"/>
  <c r="N27"/>
  <c r="M27"/>
  <c r="L27"/>
  <c r="K27"/>
  <c r="J27"/>
  <c r="Q26"/>
  <c r="P26"/>
  <c r="O26"/>
  <c r="N26"/>
  <c r="M26"/>
  <c r="L26"/>
  <c r="K26"/>
  <c r="J26"/>
  <c r="U25"/>
  <c r="T25"/>
  <c r="S25"/>
  <c r="R25"/>
  <c r="Q25"/>
  <c r="P25"/>
  <c r="O25"/>
  <c r="N25"/>
  <c r="M25"/>
  <c r="L25"/>
  <c r="K25"/>
  <c r="J25"/>
  <c r="K33" i="31"/>
  <c r="L33"/>
  <c r="M33"/>
  <c r="N33"/>
  <c r="O33"/>
  <c r="P33"/>
  <c r="Q33"/>
  <c r="J33"/>
  <c r="Q26"/>
  <c r="K31"/>
  <c r="L31"/>
  <c r="L30" s="1"/>
  <c r="L29" s="1"/>
  <c r="L26" s="1"/>
  <c r="M31"/>
  <c r="N31"/>
  <c r="N30" s="1"/>
  <c r="N29" s="1"/>
  <c r="N26" s="1"/>
  <c r="O31"/>
  <c r="P31"/>
  <c r="P30" s="1"/>
  <c r="P29" s="1"/>
  <c r="P26" s="1"/>
  <c r="Q31"/>
  <c r="K30"/>
  <c r="K29" s="1"/>
  <c r="K26" s="1"/>
  <c r="M30"/>
  <c r="O30"/>
  <c r="O29" s="1"/>
  <c r="O26" s="1"/>
  <c r="Q30"/>
  <c r="M29"/>
  <c r="M26" s="1"/>
  <c r="Q29"/>
  <c r="J31"/>
  <c r="J30" s="1"/>
  <c r="J29" s="1"/>
  <c r="J26" s="1"/>
  <c r="C32" i="7" l="1"/>
  <c r="AM31"/>
  <c r="A17" i="19" l="1"/>
  <c r="B17"/>
  <c r="C17"/>
  <c r="A18"/>
  <c r="B18"/>
  <c r="C18"/>
  <c r="A23"/>
  <c r="B23"/>
  <c r="C23"/>
  <c r="A24"/>
  <c r="B24"/>
  <c r="C24"/>
  <c r="A25"/>
  <c r="B25"/>
  <c r="C25"/>
  <c r="A26"/>
  <c r="B26"/>
  <c r="C26"/>
  <c r="A27"/>
  <c r="B27"/>
  <c r="C27"/>
  <c r="A28"/>
  <c r="B28"/>
  <c r="C28"/>
  <c r="A29"/>
  <c r="B29"/>
  <c r="C29"/>
  <c r="A30"/>
  <c r="B30"/>
  <c r="C30"/>
  <c r="A31"/>
  <c r="B31"/>
  <c r="C31"/>
  <c r="A32"/>
  <c r="B32"/>
  <c r="C32"/>
  <c r="A33"/>
  <c r="B33"/>
  <c r="C33"/>
  <c r="A34"/>
  <c r="B34"/>
  <c r="C34"/>
  <c r="A35"/>
  <c r="B35"/>
  <c r="C35"/>
  <c r="A36"/>
  <c r="B36"/>
  <c r="C36"/>
  <c r="C15"/>
  <c r="A15"/>
  <c r="B15"/>
  <c r="BL38" i="12"/>
  <c r="BM38"/>
  <c r="D32"/>
  <c r="E32"/>
  <c r="F32"/>
  <c r="G32"/>
  <c r="H32"/>
  <c r="I32"/>
  <c r="D33"/>
  <c r="E33"/>
  <c r="F33"/>
  <c r="G33"/>
  <c r="H33"/>
  <c r="I33"/>
  <c r="D34"/>
  <c r="E34"/>
  <c r="F34"/>
  <c r="G34"/>
  <c r="H34"/>
  <c r="I34"/>
  <c r="D37"/>
  <c r="E37"/>
  <c r="F37"/>
  <c r="G37"/>
  <c r="H37"/>
  <c r="I37"/>
  <c r="D38"/>
  <c r="E38"/>
  <c r="F38"/>
  <c r="G38"/>
  <c r="D39"/>
  <c r="E39"/>
  <c r="F39"/>
  <c r="G39"/>
  <c r="D42"/>
  <c r="E42"/>
  <c r="F42"/>
  <c r="G42"/>
  <c r="H42"/>
  <c r="I42"/>
  <c r="AE40" i="11"/>
  <c r="AQ39"/>
  <c r="A18" i="15" l="1"/>
  <c r="B18"/>
  <c r="C18"/>
  <c r="A19"/>
  <c r="B19"/>
  <c r="C19"/>
  <c r="A24"/>
  <c r="B24"/>
  <c r="C24"/>
  <c r="A25"/>
  <c r="B25"/>
  <c r="C25"/>
  <c r="A26"/>
  <c r="B26"/>
  <c r="C26"/>
  <c r="A27"/>
  <c r="B27"/>
  <c r="C27"/>
  <c r="A28"/>
  <c r="B28"/>
  <c r="C28"/>
  <c r="A29"/>
  <c r="B29"/>
  <c r="C29"/>
  <c r="A30"/>
  <c r="B30"/>
  <c r="C30"/>
  <c r="A31"/>
  <c r="B31"/>
  <c r="C31"/>
  <c r="A32"/>
  <c r="B32"/>
  <c r="C32"/>
  <c r="A33"/>
  <c r="B33"/>
  <c r="C33"/>
  <c r="A34"/>
  <c r="B34"/>
  <c r="C34"/>
  <c r="A35"/>
  <c r="B35"/>
  <c r="C35"/>
  <c r="A36"/>
  <c r="B36"/>
  <c r="C36"/>
  <c r="A37"/>
  <c r="B37"/>
  <c r="C37"/>
  <c r="A16"/>
  <c r="C16"/>
  <c r="B16"/>
  <c r="A24" i="14"/>
  <c r="B24"/>
  <c r="C24"/>
  <c r="A25"/>
  <c r="B25"/>
  <c r="A30"/>
  <c r="B30"/>
  <c r="C30"/>
  <c r="A31"/>
  <c r="B31"/>
  <c r="C31"/>
  <c r="A32"/>
  <c r="B32"/>
  <c r="C32"/>
  <c r="A33"/>
  <c r="B33"/>
  <c r="C33"/>
  <c r="A34"/>
  <c r="B34"/>
  <c r="C34"/>
  <c r="A35"/>
  <c r="B35"/>
  <c r="C35"/>
  <c r="A36"/>
  <c r="B36"/>
  <c r="C36"/>
  <c r="A37"/>
  <c r="B37"/>
  <c r="C37"/>
  <c r="A38"/>
  <c r="B38"/>
  <c r="C38"/>
  <c r="A39"/>
  <c r="B39"/>
  <c r="C39"/>
  <c r="A40"/>
  <c r="B40"/>
  <c r="C40"/>
  <c r="A41"/>
  <c r="B41"/>
  <c r="C41"/>
  <c r="A42"/>
  <c r="B42"/>
  <c r="C42"/>
  <c r="A43"/>
  <c r="B43"/>
  <c r="C43"/>
  <c r="C22"/>
  <c r="B22"/>
  <c r="A22"/>
  <c r="A26" i="13"/>
  <c r="B26"/>
  <c r="C26"/>
  <c r="A27"/>
  <c r="B27"/>
  <c r="C27"/>
  <c r="A28"/>
  <c r="B28"/>
  <c r="C28"/>
  <c r="A29"/>
  <c r="B29"/>
  <c r="C29"/>
  <c r="A30"/>
  <c r="B30"/>
  <c r="C30"/>
  <c r="A31"/>
  <c r="B31"/>
  <c r="C31"/>
  <c r="A32"/>
  <c r="B32"/>
  <c r="C32"/>
  <c r="A33"/>
  <c r="B33"/>
  <c r="C33"/>
  <c r="A34"/>
  <c r="B34"/>
  <c r="C34"/>
  <c r="A35"/>
  <c r="B35"/>
  <c r="C35"/>
  <c r="A36"/>
  <c r="B36"/>
  <c r="C36"/>
  <c r="A37"/>
  <c r="B37"/>
  <c r="C37"/>
  <c r="A38"/>
  <c r="B38"/>
  <c r="C38"/>
  <c r="A39"/>
  <c r="B39"/>
  <c r="C39"/>
  <c r="A18"/>
  <c r="C18"/>
  <c r="B18"/>
  <c r="K32" i="12"/>
  <c r="L32"/>
  <c r="M32"/>
  <c r="N32"/>
  <c r="O32"/>
  <c r="P32"/>
  <c r="Q32"/>
  <c r="K33"/>
  <c r="L33"/>
  <c r="M33"/>
  <c r="N33"/>
  <c r="O33"/>
  <c r="P33"/>
  <c r="Q33"/>
  <c r="K34"/>
  <c r="L34"/>
  <c r="M34"/>
  <c r="N34"/>
  <c r="O34"/>
  <c r="P34"/>
  <c r="Q34"/>
  <c r="K37"/>
  <c r="L37"/>
  <c r="M37"/>
  <c r="N37"/>
  <c r="O37"/>
  <c r="P37"/>
  <c r="Q37"/>
  <c r="K38"/>
  <c r="L38"/>
  <c r="M38"/>
  <c r="N38"/>
  <c r="O38"/>
  <c r="P38"/>
  <c r="Q38"/>
  <c r="K39"/>
  <c r="L39"/>
  <c r="M39"/>
  <c r="N39"/>
  <c r="O39"/>
  <c r="P39"/>
  <c r="Q39"/>
  <c r="K42"/>
  <c r="L42"/>
  <c r="M42"/>
  <c r="N42"/>
  <c r="O42"/>
  <c r="P42"/>
  <c r="Q42"/>
  <c r="CX32"/>
  <c r="CY32"/>
  <c r="CZ32"/>
  <c r="DA32"/>
  <c r="DB32"/>
  <c r="DC32"/>
  <c r="DE32"/>
  <c r="DF32"/>
  <c r="DG32"/>
  <c r="DH32"/>
  <c r="DI32"/>
  <c r="DJ32"/>
  <c r="DK32"/>
  <c r="CX33"/>
  <c r="CY33"/>
  <c r="CZ33"/>
  <c r="DA33"/>
  <c r="DB33"/>
  <c r="DC33"/>
  <c r="DE33"/>
  <c r="DF33"/>
  <c r="DG33"/>
  <c r="DH33"/>
  <c r="DI33"/>
  <c r="DJ33"/>
  <c r="DK33"/>
  <c r="CX34"/>
  <c r="CY34"/>
  <c r="CZ34"/>
  <c r="DA34"/>
  <c r="DB34"/>
  <c r="DC34"/>
  <c r="DE34"/>
  <c r="DF34"/>
  <c r="DG34"/>
  <c r="DH34"/>
  <c r="DI34"/>
  <c r="DJ34"/>
  <c r="DK34"/>
  <c r="CX37"/>
  <c r="CY37"/>
  <c r="CZ37"/>
  <c r="DA37"/>
  <c r="DB37"/>
  <c r="DC37"/>
  <c r="DE37"/>
  <c r="DF37"/>
  <c r="DG37"/>
  <c r="DH37"/>
  <c r="DI37"/>
  <c r="DJ37"/>
  <c r="DK37"/>
  <c r="CX38"/>
  <c r="CY38"/>
  <c r="CZ38"/>
  <c r="DA38"/>
  <c r="DE38"/>
  <c r="DF38"/>
  <c r="DG38"/>
  <c r="DH38"/>
  <c r="DI38"/>
  <c r="DJ38"/>
  <c r="DK38"/>
  <c r="CX39"/>
  <c r="CY39"/>
  <c r="CZ39"/>
  <c r="DA39"/>
  <c r="DE39"/>
  <c r="DF39"/>
  <c r="DG39"/>
  <c r="DH39"/>
  <c r="DI39"/>
  <c r="DJ39"/>
  <c r="DK39"/>
  <c r="CX42"/>
  <c r="CY42"/>
  <c r="CZ42"/>
  <c r="DA42"/>
  <c r="DB42"/>
  <c r="DC42"/>
  <c r="DE42"/>
  <c r="DF42"/>
  <c r="DG42"/>
  <c r="DH42"/>
  <c r="DI42"/>
  <c r="DJ42"/>
  <c r="DK42"/>
  <c r="CN39"/>
  <c r="CO39"/>
  <c r="CO36" s="1"/>
  <c r="CO35" s="1"/>
  <c r="BZ39"/>
  <c r="CA39"/>
  <c r="CA36" s="1"/>
  <c r="CA35" s="1"/>
  <c r="BL39"/>
  <c r="H39" s="1"/>
  <c r="BM39"/>
  <c r="I39" s="1"/>
  <c r="H38"/>
  <c r="BM41"/>
  <c r="BL41"/>
  <c r="BL40" s="1"/>
  <c r="BK41"/>
  <c r="BJ41"/>
  <c r="BJ40" s="1"/>
  <c r="BI41"/>
  <c r="BM40"/>
  <c r="BK40"/>
  <c r="BI40"/>
  <c r="BL36"/>
  <c r="BK36"/>
  <c r="BK35" s="1"/>
  <c r="BJ36"/>
  <c r="BJ35" s="1"/>
  <c r="BI36"/>
  <c r="BI35" s="1"/>
  <c r="BL35"/>
  <c r="BM31"/>
  <c r="BM30" s="1"/>
  <c r="BL31"/>
  <c r="BK31"/>
  <c r="BK30" s="1"/>
  <c r="BJ31"/>
  <c r="BI31"/>
  <c r="BI30" s="1"/>
  <c r="BL30"/>
  <c r="BJ30"/>
  <c r="CA41"/>
  <c r="BZ41"/>
  <c r="BZ40" s="1"/>
  <c r="BY41"/>
  <c r="BX41"/>
  <c r="BX40" s="1"/>
  <c r="BW41"/>
  <c r="BV41"/>
  <c r="BV40" s="1"/>
  <c r="CA40"/>
  <c r="BY40"/>
  <c r="BW40"/>
  <c r="BZ36"/>
  <c r="BZ35" s="1"/>
  <c r="BY36"/>
  <c r="BX36"/>
  <c r="BX35" s="1"/>
  <c r="BW36"/>
  <c r="BW35" s="1"/>
  <c r="BV36"/>
  <c r="BY35"/>
  <c r="BV35"/>
  <c r="CA31"/>
  <c r="CA30" s="1"/>
  <c r="BZ31"/>
  <c r="BY31"/>
  <c r="BX31"/>
  <c r="BX30" s="1"/>
  <c r="BW31"/>
  <c r="BV31"/>
  <c r="BZ30"/>
  <c r="BY30"/>
  <c r="BV30"/>
  <c r="CO41"/>
  <c r="CN41"/>
  <c r="CN40" s="1"/>
  <c r="CM41"/>
  <c r="CM40" s="1"/>
  <c r="CL41"/>
  <c r="CK41"/>
  <c r="CJ41"/>
  <c r="CJ40" s="1"/>
  <c r="CO40"/>
  <c r="CL40"/>
  <c r="CK40"/>
  <c r="CN36"/>
  <c r="CN35" s="1"/>
  <c r="CM36"/>
  <c r="CL36"/>
  <c r="CL35" s="1"/>
  <c r="CK36"/>
  <c r="CK35" s="1"/>
  <c r="CJ36"/>
  <c r="CM35"/>
  <c r="CJ35"/>
  <c r="CO31"/>
  <c r="CO30" s="1"/>
  <c r="CN31"/>
  <c r="CN30" s="1"/>
  <c r="CM31"/>
  <c r="CL31"/>
  <c r="CL30" s="1"/>
  <c r="CK31"/>
  <c r="CK30" s="1"/>
  <c r="CJ31"/>
  <c r="CJ30" s="1"/>
  <c r="CM30"/>
  <c r="BH41"/>
  <c r="BH40" s="1"/>
  <c r="BH36"/>
  <c r="BH35" s="1"/>
  <c r="BH31"/>
  <c r="BH30" s="1"/>
  <c r="I41"/>
  <c r="H41"/>
  <c r="G41"/>
  <c r="F41"/>
  <c r="E41"/>
  <c r="D41"/>
  <c r="H40"/>
  <c r="F36"/>
  <c r="E36"/>
  <c r="D36"/>
  <c r="E35"/>
  <c r="I31"/>
  <c r="H31"/>
  <c r="G31"/>
  <c r="E31"/>
  <c r="D31"/>
  <c r="I30"/>
  <c r="R35"/>
  <c r="R31"/>
  <c r="R30" s="1"/>
  <c r="CW41"/>
  <c r="CW40" s="1"/>
  <c r="CV41"/>
  <c r="CV40" s="1"/>
  <c r="CU41"/>
  <c r="CT41"/>
  <c r="CT40" s="1"/>
  <c r="CS41"/>
  <c r="CR41"/>
  <c r="CR40" s="1"/>
  <c r="CQ41"/>
  <c r="CU40"/>
  <c r="CS40"/>
  <c r="CQ40"/>
  <c r="CW36"/>
  <c r="CW35" s="1"/>
  <c r="CV36"/>
  <c r="CV35" s="1"/>
  <c r="CU36"/>
  <c r="CU35" s="1"/>
  <c r="CT36"/>
  <c r="CS36"/>
  <c r="CS35" s="1"/>
  <c r="CR36"/>
  <c r="CR35" s="1"/>
  <c r="CQ36"/>
  <c r="CQ35" s="1"/>
  <c r="CT35"/>
  <c r="CW31"/>
  <c r="CW30" s="1"/>
  <c r="CV31"/>
  <c r="CU31"/>
  <c r="CU30" s="1"/>
  <c r="CT31"/>
  <c r="CT30" s="1"/>
  <c r="CS31"/>
  <c r="CS30" s="1"/>
  <c r="CR31"/>
  <c r="CR30" s="1"/>
  <c r="CQ31"/>
  <c r="CQ30" s="1"/>
  <c r="CV30"/>
  <c r="CI41"/>
  <c r="CI40" s="1"/>
  <c r="CH41"/>
  <c r="CH40" s="1"/>
  <c r="CG41"/>
  <c r="CG40" s="1"/>
  <c r="CF41"/>
  <c r="CE41"/>
  <c r="CE40" s="1"/>
  <c r="CD41"/>
  <c r="CD40" s="1"/>
  <c r="CC41"/>
  <c r="CC40" s="1"/>
  <c r="CF40"/>
  <c r="CI36"/>
  <c r="CH36"/>
  <c r="CH35" s="1"/>
  <c r="CG36"/>
  <c r="CF36"/>
  <c r="CE36"/>
  <c r="CD36"/>
  <c r="CD35" s="1"/>
  <c r="CC36"/>
  <c r="CI35"/>
  <c r="CG35"/>
  <c r="CF35"/>
  <c r="CE35"/>
  <c r="CC35"/>
  <c r="CI31"/>
  <c r="CH31"/>
  <c r="CH30" s="1"/>
  <c r="CG31"/>
  <c r="CF31"/>
  <c r="CF30" s="1"/>
  <c r="CE31"/>
  <c r="CE30" s="1"/>
  <c r="CD31"/>
  <c r="CD30" s="1"/>
  <c r="CC31"/>
  <c r="CI30"/>
  <c r="CG30"/>
  <c r="CC30"/>
  <c r="BU41"/>
  <c r="BU40" s="1"/>
  <c r="BT41"/>
  <c r="BT40" s="1"/>
  <c r="BS41"/>
  <c r="BR41"/>
  <c r="BR40" s="1"/>
  <c r="BQ41"/>
  <c r="BQ40" s="1"/>
  <c r="BP41"/>
  <c r="BO41"/>
  <c r="BS40"/>
  <c r="BP40"/>
  <c r="BO40"/>
  <c r="BU36"/>
  <c r="BU35" s="1"/>
  <c r="BT36"/>
  <c r="BT35" s="1"/>
  <c r="BS36"/>
  <c r="BS35" s="1"/>
  <c r="BR36"/>
  <c r="BQ36"/>
  <c r="BQ35" s="1"/>
  <c r="BP36"/>
  <c r="BP35" s="1"/>
  <c r="BO36"/>
  <c r="BO35" s="1"/>
  <c r="BR35"/>
  <c r="BU31"/>
  <c r="BU30" s="1"/>
  <c r="BT31"/>
  <c r="BS31"/>
  <c r="BR31"/>
  <c r="BR30" s="1"/>
  <c r="BQ31"/>
  <c r="BQ30" s="1"/>
  <c r="BP31"/>
  <c r="BO31"/>
  <c r="BO30" s="1"/>
  <c r="BT30"/>
  <c r="BS30"/>
  <c r="BP30"/>
  <c r="BG41"/>
  <c r="BG40" s="1"/>
  <c r="BF41"/>
  <c r="BE41"/>
  <c r="BE40" s="1"/>
  <c r="BD41"/>
  <c r="BD40" s="1"/>
  <c r="BC41"/>
  <c r="BC40" s="1"/>
  <c r="BB41"/>
  <c r="BA41"/>
  <c r="BA40" s="1"/>
  <c r="BF40"/>
  <c r="BB40"/>
  <c r="BG36"/>
  <c r="BG35" s="1"/>
  <c r="BF36"/>
  <c r="BF35" s="1"/>
  <c r="BE36"/>
  <c r="BE35" s="1"/>
  <c r="BD36"/>
  <c r="BD35" s="1"/>
  <c r="BC36"/>
  <c r="BC35" s="1"/>
  <c r="BB36"/>
  <c r="BB35" s="1"/>
  <c r="BA36"/>
  <c r="BA35"/>
  <c r="BG31"/>
  <c r="BF31"/>
  <c r="BF30" s="1"/>
  <c r="BE31"/>
  <c r="BD31"/>
  <c r="BD30" s="1"/>
  <c r="BC31"/>
  <c r="BB31"/>
  <c r="BB30" s="1"/>
  <c r="BA31"/>
  <c r="BG30"/>
  <c r="BE30"/>
  <c r="BC30"/>
  <c r="BA30"/>
  <c r="O41"/>
  <c r="A29"/>
  <c r="B29"/>
  <c r="C29"/>
  <c r="A30"/>
  <c r="B30"/>
  <c r="C30"/>
  <c r="A31"/>
  <c r="B31"/>
  <c r="C31"/>
  <c r="A32"/>
  <c r="B32"/>
  <c r="C32"/>
  <c r="A33"/>
  <c r="B33"/>
  <c r="C33"/>
  <c r="A34"/>
  <c r="B34"/>
  <c r="C34"/>
  <c r="A35"/>
  <c r="B35"/>
  <c r="C35"/>
  <c r="A36"/>
  <c r="B36"/>
  <c r="C36"/>
  <c r="A37"/>
  <c r="B37"/>
  <c r="C37"/>
  <c r="A38"/>
  <c r="B38"/>
  <c r="C38"/>
  <c r="A39"/>
  <c r="B39"/>
  <c r="C39"/>
  <c r="A40"/>
  <c r="B40"/>
  <c r="C40"/>
  <c r="A41"/>
  <c r="B41"/>
  <c r="C41"/>
  <c r="A42"/>
  <c r="B42"/>
  <c r="C42"/>
  <c r="C21"/>
  <c r="B21"/>
  <c r="A21"/>
  <c r="BO40" i="11"/>
  <c r="BC40"/>
  <c r="A30"/>
  <c r="B30"/>
  <c r="C30"/>
  <c r="A31"/>
  <c r="B31"/>
  <c r="C31"/>
  <c r="A32"/>
  <c r="B32"/>
  <c r="C32"/>
  <c r="A33"/>
  <c r="B33"/>
  <c r="C33"/>
  <c r="A34"/>
  <c r="B34"/>
  <c r="C34"/>
  <c r="A35"/>
  <c r="B35"/>
  <c r="C35"/>
  <c r="A36"/>
  <c r="B36"/>
  <c r="C36"/>
  <c r="A37"/>
  <c r="B37"/>
  <c r="C37"/>
  <c r="A38"/>
  <c r="B38"/>
  <c r="C38"/>
  <c r="A39"/>
  <c r="B39"/>
  <c r="C39"/>
  <c r="A40"/>
  <c r="B40"/>
  <c r="C40"/>
  <c r="A41"/>
  <c r="B41"/>
  <c r="C41"/>
  <c r="A42"/>
  <c r="B42"/>
  <c r="C42"/>
  <c r="A43"/>
  <c r="B43"/>
  <c r="C43"/>
  <c r="C22"/>
  <c r="B22"/>
  <c r="A22"/>
  <c r="AE42" i="10"/>
  <c r="AE41" s="1"/>
  <c r="AD42"/>
  <c r="AC42"/>
  <c r="AB42"/>
  <c r="AA42"/>
  <c r="AD41"/>
  <c r="AC41"/>
  <c r="AB41"/>
  <c r="AA41"/>
  <c r="AE37"/>
  <c r="AE36" s="1"/>
  <c r="AD37"/>
  <c r="AD36" s="1"/>
  <c r="AC37"/>
  <c r="AC36" s="1"/>
  <c r="AB37"/>
  <c r="AA37"/>
  <c r="AB36"/>
  <c r="AA36"/>
  <c r="AE32"/>
  <c r="AE31" s="1"/>
  <c r="AE30" s="1"/>
  <c r="AE24" s="1"/>
  <c r="AD32"/>
  <c r="AD31" s="1"/>
  <c r="AC32"/>
  <c r="AB32"/>
  <c r="AB31" s="1"/>
  <c r="AA32"/>
  <c r="AA31" s="1"/>
  <c r="AC31"/>
  <c r="X42"/>
  <c r="X41" s="1"/>
  <c r="W42"/>
  <c r="W41" s="1"/>
  <c r="V42"/>
  <c r="V41" s="1"/>
  <c r="U42"/>
  <c r="T42"/>
  <c r="T41" s="1"/>
  <c r="U41"/>
  <c r="X37"/>
  <c r="X36" s="1"/>
  <c r="W37"/>
  <c r="V37"/>
  <c r="V36" s="1"/>
  <c r="U37"/>
  <c r="U36" s="1"/>
  <c r="T37"/>
  <c r="W36"/>
  <c r="T36"/>
  <c r="X32"/>
  <c r="X31" s="1"/>
  <c r="X30" s="1"/>
  <c r="X24" s="1"/>
  <c r="X22" s="1"/>
  <c r="W32"/>
  <c r="W31" s="1"/>
  <c r="V32"/>
  <c r="U32"/>
  <c r="U31" s="1"/>
  <c r="T32"/>
  <c r="V31"/>
  <c r="T31"/>
  <c r="Q42"/>
  <c r="Q41" s="1"/>
  <c r="P42"/>
  <c r="P41" s="1"/>
  <c r="O42"/>
  <c r="O41" s="1"/>
  <c r="N42"/>
  <c r="N41" s="1"/>
  <c r="M42"/>
  <c r="M41" s="1"/>
  <c r="Q37"/>
  <c r="Q36" s="1"/>
  <c r="P37"/>
  <c r="O37"/>
  <c r="O36" s="1"/>
  <c r="N37"/>
  <c r="N36" s="1"/>
  <c r="M37"/>
  <c r="M36" s="1"/>
  <c r="P36"/>
  <c r="Q32"/>
  <c r="Q31" s="1"/>
  <c r="P32"/>
  <c r="O32"/>
  <c r="O31" s="1"/>
  <c r="N32"/>
  <c r="N31" s="1"/>
  <c r="M32"/>
  <c r="M31" s="1"/>
  <c r="P31"/>
  <c r="J42"/>
  <c r="J41" s="1"/>
  <c r="I42"/>
  <c r="H42"/>
  <c r="G42"/>
  <c r="F42"/>
  <c r="AH42" s="1"/>
  <c r="I41"/>
  <c r="H41"/>
  <c r="G41"/>
  <c r="F41"/>
  <c r="J37"/>
  <c r="I37"/>
  <c r="AK37" s="1"/>
  <c r="H37"/>
  <c r="G37"/>
  <c r="G36" s="1"/>
  <c r="AI36" s="1"/>
  <c r="F37"/>
  <c r="J36"/>
  <c r="H36"/>
  <c r="F36"/>
  <c r="J32"/>
  <c r="I32"/>
  <c r="I31" s="1"/>
  <c r="H32"/>
  <c r="G32"/>
  <c r="G31" s="1"/>
  <c r="F32"/>
  <c r="J31"/>
  <c r="H31"/>
  <c r="F31"/>
  <c r="AF33"/>
  <c r="AH33"/>
  <c r="AI33"/>
  <c r="AJ33"/>
  <c r="AK33"/>
  <c r="AL33"/>
  <c r="AF34"/>
  <c r="AH34"/>
  <c r="AI34"/>
  <c r="AJ34"/>
  <c r="AK34"/>
  <c r="AL34"/>
  <c r="AF35"/>
  <c r="AH35"/>
  <c r="AI35"/>
  <c r="AJ35"/>
  <c r="AK35"/>
  <c r="AL35"/>
  <c r="AI37"/>
  <c r="AF38"/>
  <c r="AH38"/>
  <c r="AI38"/>
  <c r="AJ38"/>
  <c r="AK38"/>
  <c r="AL38"/>
  <c r="AF39"/>
  <c r="AH39"/>
  <c r="AI39"/>
  <c r="AJ39"/>
  <c r="AK39"/>
  <c r="AL39"/>
  <c r="AF40"/>
  <c r="AG40"/>
  <c r="AH40"/>
  <c r="AI40"/>
  <c r="AJ40"/>
  <c r="AK40"/>
  <c r="AL40"/>
  <c r="AJ42"/>
  <c r="AF43"/>
  <c r="AH43"/>
  <c r="AI43"/>
  <c r="AJ43"/>
  <c r="AK43"/>
  <c r="AL43"/>
  <c r="A30"/>
  <c r="B30"/>
  <c r="C30"/>
  <c r="A31"/>
  <c r="B31"/>
  <c r="C31"/>
  <c r="A32"/>
  <c r="B32"/>
  <c r="C32"/>
  <c r="A33"/>
  <c r="B33"/>
  <c r="C33"/>
  <c r="A34"/>
  <c r="B34"/>
  <c r="C34"/>
  <c r="A35"/>
  <c r="B35"/>
  <c r="C35"/>
  <c r="A36"/>
  <c r="B36"/>
  <c r="C36"/>
  <c r="A37"/>
  <c r="B37"/>
  <c r="C37"/>
  <c r="A38"/>
  <c r="B38"/>
  <c r="C38"/>
  <c r="A39"/>
  <c r="B39"/>
  <c r="C39"/>
  <c r="A40"/>
  <c r="B40"/>
  <c r="C40"/>
  <c r="A41"/>
  <c r="B41"/>
  <c r="C41"/>
  <c r="A42"/>
  <c r="B42"/>
  <c r="C42"/>
  <c r="A43"/>
  <c r="B43"/>
  <c r="C43"/>
  <c r="A22"/>
  <c r="C22"/>
  <c r="B22"/>
  <c r="CL31" i="9"/>
  <c r="CN31"/>
  <c r="CO31"/>
  <c r="CP31"/>
  <c r="CQ31"/>
  <c r="CR31"/>
  <c r="CS31"/>
  <c r="CT31"/>
  <c r="CU31"/>
  <c r="CV31"/>
  <c r="CW31"/>
  <c r="CX31"/>
  <c r="CY31"/>
  <c r="CL32"/>
  <c r="CN32"/>
  <c r="CO32"/>
  <c r="CP32"/>
  <c r="CQ32"/>
  <c r="CR32"/>
  <c r="CS32"/>
  <c r="CT32"/>
  <c r="CU32"/>
  <c r="CV32"/>
  <c r="CW32"/>
  <c r="CX32"/>
  <c r="CY32"/>
  <c r="CL33"/>
  <c r="CN33"/>
  <c r="CO33"/>
  <c r="CP33"/>
  <c r="CQ33"/>
  <c r="CR33"/>
  <c r="CS33"/>
  <c r="CT33"/>
  <c r="CU33"/>
  <c r="CV33"/>
  <c r="CW33"/>
  <c r="CX33"/>
  <c r="CY33"/>
  <c r="CL36"/>
  <c r="CN36"/>
  <c r="CO36"/>
  <c r="CP36"/>
  <c r="CQ36"/>
  <c r="CR36"/>
  <c r="CS36"/>
  <c r="CT36"/>
  <c r="CU36"/>
  <c r="CV36"/>
  <c r="CW36"/>
  <c r="CX36"/>
  <c r="CY36"/>
  <c r="CL37"/>
  <c r="CN37"/>
  <c r="CO37"/>
  <c r="CP37"/>
  <c r="CQ37"/>
  <c r="CR37"/>
  <c r="CS37"/>
  <c r="CT37"/>
  <c r="CU37"/>
  <c r="CV37"/>
  <c r="CW37"/>
  <c r="CX37"/>
  <c r="CY37"/>
  <c r="CL38"/>
  <c r="CN38"/>
  <c r="CO38"/>
  <c r="CP38"/>
  <c r="CQ38"/>
  <c r="CR38"/>
  <c r="CS38"/>
  <c r="CT38"/>
  <c r="CU38"/>
  <c r="CV38"/>
  <c r="CW38"/>
  <c r="CX38"/>
  <c r="CY38"/>
  <c r="CL41"/>
  <c r="CN41"/>
  <c r="CO41"/>
  <c r="CP41"/>
  <c r="CQ41"/>
  <c r="CR41"/>
  <c r="CS41"/>
  <c r="CT41"/>
  <c r="CU41"/>
  <c r="CV41"/>
  <c r="CW41"/>
  <c r="CX41"/>
  <c r="CY41"/>
  <c r="CD40"/>
  <c r="CC40"/>
  <c r="CC39" s="1"/>
  <c r="CB40"/>
  <c r="CB39" s="1"/>
  <c r="CA40"/>
  <c r="CA39" s="1"/>
  <c r="BZ40"/>
  <c r="BZ39" s="1"/>
  <c r="CD35"/>
  <c r="CC35"/>
  <c r="CC34" s="1"/>
  <c r="CB35"/>
  <c r="CB34" s="1"/>
  <c r="CA35"/>
  <c r="CA34" s="1"/>
  <c r="BZ35"/>
  <c r="BZ34" s="1"/>
  <c r="CD30"/>
  <c r="CC30"/>
  <c r="CB30"/>
  <c r="CB29" s="1"/>
  <c r="CA30"/>
  <c r="CA29" s="1"/>
  <c r="BZ30"/>
  <c r="BZ29" s="1"/>
  <c r="CC29"/>
  <c r="BP40"/>
  <c r="BO40"/>
  <c r="BO39" s="1"/>
  <c r="BN40"/>
  <c r="BM40"/>
  <c r="BM39" s="1"/>
  <c r="BL40"/>
  <c r="BL39" s="1"/>
  <c r="BN39"/>
  <c r="BP35"/>
  <c r="BO35"/>
  <c r="BO34" s="1"/>
  <c r="BN35"/>
  <c r="BN34" s="1"/>
  <c r="BM35"/>
  <c r="BM34" s="1"/>
  <c r="BL35"/>
  <c r="BL34" s="1"/>
  <c r="BP30"/>
  <c r="BO30"/>
  <c r="BN30"/>
  <c r="BN29" s="1"/>
  <c r="BM30"/>
  <c r="BM29" s="1"/>
  <c r="BL30"/>
  <c r="BL29" s="1"/>
  <c r="BO29"/>
  <c r="BB40"/>
  <c r="BA40"/>
  <c r="BA39" s="1"/>
  <c r="AZ40"/>
  <c r="AY40"/>
  <c r="AY39" s="1"/>
  <c r="AX40"/>
  <c r="AX39" s="1"/>
  <c r="AZ39"/>
  <c r="BB35"/>
  <c r="BA35"/>
  <c r="BA34" s="1"/>
  <c r="AZ35"/>
  <c r="AZ34" s="1"/>
  <c r="AY35"/>
  <c r="AY34" s="1"/>
  <c r="AX35"/>
  <c r="AX34" s="1"/>
  <c r="BB30"/>
  <c r="BA30"/>
  <c r="AZ30"/>
  <c r="AZ29" s="1"/>
  <c r="AY30"/>
  <c r="AY29" s="1"/>
  <c r="AX30"/>
  <c r="AX29" s="1"/>
  <c r="BA29"/>
  <c r="AN40"/>
  <c r="AM40"/>
  <c r="AL40"/>
  <c r="AL39" s="1"/>
  <c r="AK40"/>
  <c r="AK39" s="1"/>
  <c r="AJ40"/>
  <c r="AJ39" s="1"/>
  <c r="AM39"/>
  <c r="AN35"/>
  <c r="AM35"/>
  <c r="AM34" s="1"/>
  <c r="AL35"/>
  <c r="AL34" s="1"/>
  <c r="AK35"/>
  <c r="AK34" s="1"/>
  <c r="AJ35"/>
  <c r="AN34"/>
  <c r="AJ34"/>
  <c r="AN30"/>
  <c r="AN29" s="1"/>
  <c r="AN28" s="1"/>
  <c r="AN22" s="1"/>
  <c r="AM30"/>
  <c r="AM29" s="1"/>
  <c r="AL30"/>
  <c r="AL29" s="1"/>
  <c r="AK30"/>
  <c r="AK29" s="1"/>
  <c r="AJ30"/>
  <c r="AJ29"/>
  <c r="CQ40"/>
  <c r="CP40"/>
  <c r="CO40"/>
  <c r="CN40"/>
  <c r="CQ39"/>
  <c r="CO39"/>
  <c r="CO35"/>
  <c r="CN34"/>
  <c r="CO34"/>
  <c r="CQ30"/>
  <c r="CP30"/>
  <c r="CN30"/>
  <c r="CQ29"/>
  <c r="CP29"/>
  <c r="CN29"/>
  <c r="BX40"/>
  <c r="BX39" s="1"/>
  <c r="BX35"/>
  <c r="BX34" s="1"/>
  <c r="BX30"/>
  <c r="BX29" s="1"/>
  <c r="BJ40"/>
  <c r="BJ39" s="1"/>
  <c r="BJ35"/>
  <c r="BJ34" s="1"/>
  <c r="BJ30"/>
  <c r="BJ29" s="1"/>
  <c r="AV40"/>
  <c r="AV39" s="1"/>
  <c r="AV35"/>
  <c r="AV34" s="1"/>
  <c r="AV30"/>
  <c r="AV29" s="1"/>
  <c r="AH40"/>
  <c r="AH39" s="1"/>
  <c r="AH35"/>
  <c r="AH34" s="1"/>
  <c r="AH30"/>
  <c r="AH29" s="1"/>
  <c r="CL34"/>
  <c r="CK40"/>
  <c r="CK39" s="1"/>
  <c r="CJ40"/>
  <c r="CJ39" s="1"/>
  <c r="CI40"/>
  <c r="CI39" s="1"/>
  <c r="CH40"/>
  <c r="CH39" s="1"/>
  <c r="CG40"/>
  <c r="CF40"/>
  <c r="CF39" s="1"/>
  <c r="CE40"/>
  <c r="CE39" s="1"/>
  <c r="CG39"/>
  <c r="CK35"/>
  <c r="CK34" s="1"/>
  <c r="CJ35"/>
  <c r="CI35"/>
  <c r="CI34" s="1"/>
  <c r="CH35"/>
  <c r="CH34" s="1"/>
  <c r="CG35"/>
  <c r="CG34" s="1"/>
  <c r="CF35"/>
  <c r="CE35"/>
  <c r="CE34" s="1"/>
  <c r="CJ34"/>
  <c r="CF34"/>
  <c r="CK30"/>
  <c r="CK29" s="1"/>
  <c r="CJ30"/>
  <c r="CJ29" s="1"/>
  <c r="CI30"/>
  <c r="CI29" s="1"/>
  <c r="CH30"/>
  <c r="CH29" s="1"/>
  <c r="CG30"/>
  <c r="CG29" s="1"/>
  <c r="CF30"/>
  <c r="CF29" s="1"/>
  <c r="CE30"/>
  <c r="CE29" s="1"/>
  <c r="BW40"/>
  <c r="BW39" s="1"/>
  <c r="BV40"/>
  <c r="BV39" s="1"/>
  <c r="BU40"/>
  <c r="BU39" s="1"/>
  <c r="BT40"/>
  <c r="BS40"/>
  <c r="BS39" s="1"/>
  <c r="BR40"/>
  <c r="BQ40"/>
  <c r="BQ39" s="1"/>
  <c r="BT39"/>
  <c r="BR39"/>
  <c r="BW35"/>
  <c r="BW34" s="1"/>
  <c r="BV35"/>
  <c r="BV34" s="1"/>
  <c r="BU35"/>
  <c r="BT35"/>
  <c r="BT34" s="1"/>
  <c r="BS35"/>
  <c r="BS34" s="1"/>
  <c r="BR35"/>
  <c r="BR34" s="1"/>
  <c r="BQ35"/>
  <c r="BU34"/>
  <c r="BQ34"/>
  <c r="BW30"/>
  <c r="BW29" s="1"/>
  <c r="BV30"/>
  <c r="BV29" s="1"/>
  <c r="BU30"/>
  <c r="BU29" s="1"/>
  <c r="BT30"/>
  <c r="BT29" s="1"/>
  <c r="BS30"/>
  <c r="BR30"/>
  <c r="BR29" s="1"/>
  <c r="BQ30"/>
  <c r="BQ29" s="1"/>
  <c r="BS29"/>
  <c r="BI40"/>
  <c r="BI39" s="1"/>
  <c r="BH40"/>
  <c r="BH39" s="1"/>
  <c r="BG40"/>
  <c r="BG39" s="1"/>
  <c r="BF40"/>
  <c r="BF39" s="1"/>
  <c r="BE40"/>
  <c r="BE39" s="1"/>
  <c r="BD40"/>
  <c r="BD39" s="1"/>
  <c r="BC40"/>
  <c r="BC39" s="1"/>
  <c r="BI35"/>
  <c r="BI34" s="1"/>
  <c r="BH35"/>
  <c r="BG35"/>
  <c r="BG34" s="1"/>
  <c r="BF35"/>
  <c r="BE35"/>
  <c r="BE34" s="1"/>
  <c r="BD35"/>
  <c r="BC35"/>
  <c r="BC34" s="1"/>
  <c r="BH34"/>
  <c r="BF34"/>
  <c r="BD34"/>
  <c r="BI30"/>
  <c r="BI29" s="1"/>
  <c r="BH30"/>
  <c r="BH29" s="1"/>
  <c r="BG30"/>
  <c r="BG29" s="1"/>
  <c r="BF30"/>
  <c r="BE30"/>
  <c r="BE29" s="1"/>
  <c r="BD30"/>
  <c r="BC30"/>
  <c r="BC29" s="1"/>
  <c r="BF29"/>
  <c r="BD29"/>
  <c r="AU40"/>
  <c r="AU39" s="1"/>
  <c r="AT40"/>
  <c r="AT39" s="1"/>
  <c r="AS40"/>
  <c r="AR40"/>
  <c r="AR39" s="1"/>
  <c r="AQ40"/>
  <c r="AQ39" s="1"/>
  <c r="AP40"/>
  <c r="AP39" s="1"/>
  <c r="AO40"/>
  <c r="AS39"/>
  <c r="AO39"/>
  <c r="AU35"/>
  <c r="AU34" s="1"/>
  <c r="AT35"/>
  <c r="AT34" s="1"/>
  <c r="AS35"/>
  <c r="AS34" s="1"/>
  <c r="AR35"/>
  <c r="AR34" s="1"/>
  <c r="AQ35"/>
  <c r="AQ34" s="1"/>
  <c r="AP35"/>
  <c r="AP34" s="1"/>
  <c r="AO35"/>
  <c r="AO34" s="1"/>
  <c r="AU30"/>
  <c r="AU29" s="1"/>
  <c r="AT30"/>
  <c r="AT29" s="1"/>
  <c r="AS30"/>
  <c r="AS29" s="1"/>
  <c r="AR30"/>
  <c r="AR29" s="1"/>
  <c r="AQ30"/>
  <c r="AQ29" s="1"/>
  <c r="AP30"/>
  <c r="AO30"/>
  <c r="AO29" s="1"/>
  <c r="AP29"/>
  <c r="CX39"/>
  <c r="CW40"/>
  <c r="CV39"/>
  <c r="CU39"/>
  <c r="CT39"/>
  <c r="CS40"/>
  <c r="CW39"/>
  <c r="CY34"/>
  <c r="CX35"/>
  <c r="CW34"/>
  <c r="CV34"/>
  <c r="CU34"/>
  <c r="CT35"/>
  <c r="CS34"/>
  <c r="CX34"/>
  <c r="CT34"/>
  <c r="CX30"/>
  <c r="CW29"/>
  <c r="CV30"/>
  <c r="CU29"/>
  <c r="CT30"/>
  <c r="A22"/>
  <c r="B22"/>
  <c r="C22"/>
  <c r="A23"/>
  <c r="B23"/>
  <c r="C23"/>
  <c r="A28"/>
  <c r="B28"/>
  <c r="C28"/>
  <c r="A29"/>
  <c r="B29"/>
  <c r="C29"/>
  <c r="A30"/>
  <c r="B30"/>
  <c r="C30"/>
  <c r="A31"/>
  <c r="B31"/>
  <c r="C31"/>
  <c r="A32"/>
  <c r="B32"/>
  <c r="C32"/>
  <c r="A33"/>
  <c r="B33"/>
  <c r="C33"/>
  <c r="A34"/>
  <c r="B34"/>
  <c r="C34"/>
  <c r="A35"/>
  <c r="B35"/>
  <c r="C35"/>
  <c r="A36"/>
  <c r="B36"/>
  <c r="C36"/>
  <c r="A37"/>
  <c r="B37"/>
  <c r="C37"/>
  <c r="A38"/>
  <c r="B38"/>
  <c r="C38"/>
  <c r="A39"/>
  <c r="B39"/>
  <c r="C39"/>
  <c r="A40"/>
  <c r="B40"/>
  <c r="C40"/>
  <c r="A41"/>
  <c r="B41"/>
  <c r="C41"/>
  <c r="A20"/>
  <c r="C20"/>
  <c r="B20"/>
  <c r="O34" i="7"/>
  <c r="O33" s="1"/>
  <c r="O29"/>
  <c r="O28" s="1"/>
  <c r="O21" s="1"/>
  <c r="O19" s="1"/>
  <c r="O39"/>
  <c r="O38" s="1"/>
  <c r="AB39"/>
  <c r="AB38" s="1"/>
  <c r="AB34"/>
  <c r="AB33" s="1"/>
  <c r="AB29"/>
  <c r="AB28" s="1"/>
  <c r="AA39"/>
  <c r="AA38" s="1"/>
  <c r="AA34"/>
  <c r="AA33" s="1"/>
  <c r="AA29"/>
  <c r="AA28" s="1"/>
  <c r="AN30"/>
  <c r="AN31"/>
  <c r="AN32"/>
  <c r="AN35"/>
  <c r="AN36"/>
  <c r="AN37"/>
  <c r="AN40"/>
  <c r="AL39"/>
  <c r="AL38" s="1"/>
  <c r="AL34"/>
  <c r="AL33" s="1"/>
  <c r="AL29"/>
  <c r="AL28" s="1"/>
  <c r="AJ39"/>
  <c r="AJ38"/>
  <c r="AJ34"/>
  <c r="AJ33" s="1"/>
  <c r="AJ29"/>
  <c r="AJ28" s="1"/>
  <c r="AH39"/>
  <c r="AH38"/>
  <c r="AH34"/>
  <c r="AH33" s="1"/>
  <c r="AH29"/>
  <c r="AH28" s="1"/>
  <c r="AF39"/>
  <c r="AF38"/>
  <c r="AF34"/>
  <c r="AF33" s="1"/>
  <c r="AF29"/>
  <c r="AF28" s="1"/>
  <c r="AD39"/>
  <c r="AD38" s="1"/>
  <c r="AD34"/>
  <c r="AD33" s="1"/>
  <c r="AN33" s="1"/>
  <c r="AD29"/>
  <c r="AD28" s="1"/>
  <c r="AK39"/>
  <c r="AK38" s="1"/>
  <c r="BY39" i="9" s="1"/>
  <c r="BY37"/>
  <c r="BY38"/>
  <c r="BY36"/>
  <c r="BY32"/>
  <c r="BY33"/>
  <c r="BY31"/>
  <c r="AI39" i="7"/>
  <c r="AI38" s="1"/>
  <c r="BK39" i="9" s="1"/>
  <c r="BK37"/>
  <c r="AI34" i="7"/>
  <c r="AI33" s="1"/>
  <c r="BK34" i="9" s="1"/>
  <c r="BK36"/>
  <c r="BK32"/>
  <c r="BK33"/>
  <c r="BK31"/>
  <c r="AG39" i="7"/>
  <c r="AG38" s="1"/>
  <c r="AW39" i="9" s="1"/>
  <c r="AW37"/>
  <c r="AW38"/>
  <c r="AW36"/>
  <c r="AW32"/>
  <c r="AW33"/>
  <c r="AW31"/>
  <c r="AM40" i="7"/>
  <c r="G35" i="12" l="1"/>
  <c r="G36"/>
  <c r="N36"/>
  <c r="CZ31"/>
  <c r="F31"/>
  <c r="F40"/>
  <c r="J42"/>
  <c r="J38"/>
  <c r="J34"/>
  <c r="AL24" i="10"/>
  <c r="AE22"/>
  <c r="AL22" s="1"/>
  <c r="AF36"/>
  <c r="AF32"/>
  <c r="AF41"/>
  <c r="AL37"/>
  <c r="AK32"/>
  <c r="AI42"/>
  <c r="AK42"/>
  <c r="AH37"/>
  <c r="AH41"/>
  <c r="AJ41"/>
  <c r="AN20" i="9"/>
  <c r="CP39"/>
  <c r="CS29"/>
  <c r="CY29"/>
  <c r="CY39"/>
  <c r="CL29"/>
  <c r="CO29"/>
  <c r="I38" i="12"/>
  <c r="J39"/>
  <c r="J37"/>
  <c r="J33"/>
  <c r="BM36"/>
  <c r="BM35" s="1"/>
  <c r="J32"/>
  <c r="I35"/>
  <c r="CS39" i="9"/>
  <c r="CQ34"/>
  <c r="CN39"/>
  <c r="CY40"/>
  <c r="CU40"/>
  <c r="CS35"/>
  <c r="CO30"/>
  <c r="Q30" i="12"/>
  <c r="DK30"/>
  <c r="M41"/>
  <c r="DG41"/>
  <c r="Q41"/>
  <c r="DK41"/>
  <c r="AN39" i="7"/>
  <c r="BB34" i="9"/>
  <c r="BP34"/>
  <c r="CD34"/>
  <c r="CX40"/>
  <c r="CT40"/>
  <c r="CV35"/>
  <c r="CQ35"/>
  <c r="CW30"/>
  <c r="CS30"/>
  <c r="AF42" i="10"/>
  <c r="AI32"/>
  <c r="I36"/>
  <c r="AK36" s="1"/>
  <c r="AH36"/>
  <c r="AI41"/>
  <c r="DF36" i="12"/>
  <c r="L36"/>
  <c r="DJ36"/>
  <c r="P36"/>
  <c r="DJ40"/>
  <c r="P40"/>
  <c r="AN39" i="9"/>
  <c r="CL40"/>
  <c r="CL35"/>
  <c r="DH31" i="12"/>
  <c r="N31"/>
  <c r="AN28" i="7"/>
  <c r="CY35" i="9"/>
  <c r="CU35"/>
  <c r="CL30"/>
  <c r="AF37" i="10"/>
  <c r="M30" i="12"/>
  <c r="DG30"/>
  <c r="DI35"/>
  <c r="O35"/>
  <c r="DI31"/>
  <c r="CW35" i="9"/>
  <c r="DE35" i="12"/>
  <c r="K35"/>
  <c r="AN38" i="7"/>
  <c r="AN34"/>
  <c r="BB29" i="9"/>
  <c r="BB28" s="1"/>
  <c r="BB22" s="1"/>
  <c r="BB20" s="1"/>
  <c r="CP34"/>
  <c r="BB39"/>
  <c r="BP29"/>
  <c r="BP28" s="1"/>
  <c r="BP22" s="1"/>
  <c r="BP20" s="1"/>
  <c r="BP39"/>
  <c r="CD29"/>
  <c r="CD28" s="1"/>
  <c r="CD22" s="1"/>
  <c r="CD20" s="1"/>
  <c r="CD39"/>
  <c r="CV40"/>
  <c r="CR40"/>
  <c r="CN35"/>
  <c r="CY30"/>
  <c r="CU30"/>
  <c r="AK41" i="10"/>
  <c r="DF40" i="12"/>
  <c r="L40"/>
  <c r="DA35"/>
  <c r="DB40"/>
  <c r="G40"/>
  <c r="DA41"/>
  <c r="BW30"/>
  <c r="K31"/>
  <c r="DE31"/>
  <c r="O31"/>
  <c r="DG36"/>
  <c r="M36"/>
  <c r="DK36"/>
  <c r="Q36"/>
  <c r="DH41"/>
  <c r="N41"/>
  <c r="DC30"/>
  <c r="DA31"/>
  <c r="G30"/>
  <c r="F35"/>
  <c r="CZ36"/>
  <c r="DE30"/>
  <c r="K30"/>
  <c r="DI30"/>
  <c r="O30"/>
  <c r="L31"/>
  <c r="DF31"/>
  <c r="P31"/>
  <c r="DJ31"/>
  <c r="M35"/>
  <c r="DG35"/>
  <c r="Q35"/>
  <c r="DK35"/>
  <c r="N40"/>
  <c r="DH40"/>
  <c r="DE41"/>
  <c r="K41"/>
  <c r="DI41"/>
  <c r="D30"/>
  <c r="CX31"/>
  <c r="H30"/>
  <c r="DB31"/>
  <c r="DA36"/>
  <c r="DG31"/>
  <c r="M31"/>
  <c r="DK31"/>
  <c r="Q31"/>
  <c r="K36"/>
  <c r="DE36"/>
  <c r="O36"/>
  <c r="DI36"/>
  <c r="L41"/>
  <c r="DF41"/>
  <c r="P41"/>
  <c r="DJ41"/>
  <c r="CZ40"/>
  <c r="CZ41"/>
  <c r="DH36"/>
  <c r="CY30"/>
  <c r="CY31"/>
  <c r="DC31"/>
  <c r="D35"/>
  <c r="CX36"/>
  <c r="CX41"/>
  <c r="DB41"/>
  <c r="F30"/>
  <c r="CY35"/>
  <c r="CY36"/>
  <c r="D40"/>
  <c r="E40"/>
  <c r="CY41"/>
  <c r="I40"/>
  <c r="DC41"/>
  <c r="K40" i="7"/>
  <c r="AI41" i="9"/>
  <c r="AW41"/>
  <c r="BK41"/>
  <c r="BK38"/>
  <c r="BY41"/>
  <c r="DD42" i="12"/>
  <c r="DD39"/>
  <c r="DB39"/>
  <c r="DD38"/>
  <c r="DB38"/>
  <c r="DD37"/>
  <c r="DB36"/>
  <c r="DD34"/>
  <c r="DD33"/>
  <c r="DD32"/>
  <c r="AW40" i="9"/>
  <c r="BK40"/>
  <c r="BK35"/>
  <c r="BY40"/>
  <c r="DC39" i="12"/>
  <c r="DC38"/>
  <c r="DC36"/>
  <c r="G29"/>
  <c r="AJ37" i="10"/>
  <c r="AL41"/>
  <c r="AL42"/>
  <c r="AJ36"/>
  <c r="AL36"/>
  <c r="AH31"/>
  <c r="AJ31"/>
  <c r="AL31"/>
  <c r="AL32"/>
  <c r="AJ32"/>
  <c r="AH32"/>
  <c r="AK31"/>
  <c r="AI31"/>
  <c r="CP35" i="9"/>
  <c r="CR35"/>
  <c r="CR30"/>
  <c r="CL39"/>
  <c r="CL28"/>
  <c r="CU28"/>
  <c r="CY28"/>
  <c r="AG34" i="7"/>
  <c r="AK34"/>
  <c r="AN29"/>
  <c r="AK29"/>
  <c r="AI29"/>
  <c r="AG29"/>
  <c r="K36"/>
  <c r="AE39"/>
  <c r="AC39"/>
  <c r="AC38" s="1"/>
  <c r="AC34"/>
  <c r="AC29"/>
  <c r="A21"/>
  <c r="B21"/>
  <c r="C21"/>
  <c r="A22"/>
  <c r="B22"/>
  <c r="C22"/>
  <c r="A27"/>
  <c r="B27"/>
  <c r="C27"/>
  <c r="A28"/>
  <c r="B28"/>
  <c r="C28"/>
  <c r="A29"/>
  <c r="B29"/>
  <c r="C29"/>
  <c r="A30"/>
  <c r="B30"/>
  <c r="C30"/>
  <c r="A31"/>
  <c r="B31"/>
  <c r="C31"/>
  <c r="A32"/>
  <c r="B32"/>
  <c r="A33"/>
  <c r="B33"/>
  <c r="C33"/>
  <c r="A34"/>
  <c r="B34"/>
  <c r="C34"/>
  <c r="A35"/>
  <c r="B35"/>
  <c r="C35"/>
  <c r="A36"/>
  <c r="B36"/>
  <c r="C36"/>
  <c r="A37"/>
  <c r="B37"/>
  <c r="C37"/>
  <c r="A38"/>
  <c r="B38"/>
  <c r="C38"/>
  <c r="A39"/>
  <c r="B39"/>
  <c r="C39"/>
  <c r="A40"/>
  <c r="B40"/>
  <c r="C40"/>
  <c r="C19"/>
  <c r="B19"/>
  <c r="A19"/>
  <c r="E30" i="12" l="1"/>
  <c r="AI30" i="10"/>
  <c r="CR29" i="9"/>
  <c r="CR22"/>
  <c r="DD41" i="12"/>
  <c r="DD36"/>
  <c r="I36"/>
  <c r="DC35"/>
  <c r="J36"/>
  <c r="J41"/>
  <c r="AN21" i="7"/>
  <c r="AN19"/>
  <c r="DD31" i="12"/>
  <c r="J31"/>
  <c r="H36"/>
  <c r="Q29"/>
  <c r="DK29"/>
  <c r="AM39" i="7"/>
  <c r="CV28" i="9"/>
  <c r="CW28"/>
  <c r="CS28"/>
  <c r="CX28"/>
  <c r="CN28"/>
  <c r="AF30" i="10"/>
  <c r="CM41" i="9"/>
  <c r="DC40" i="12"/>
  <c r="CX40"/>
  <c r="DI40"/>
  <c r="O40"/>
  <c r="L30"/>
  <c r="DF30"/>
  <c r="DA30"/>
  <c r="CR39" i="9"/>
  <c r="DH30" i="12"/>
  <c r="N30"/>
  <c r="CT29" i="9"/>
  <c r="CT28"/>
  <c r="DE40" i="12"/>
  <c r="K40"/>
  <c r="DI29"/>
  <c r="O29"/>
  <c r="D29"/>
  <c r="CX30"/>
  <c r="AF31" i="10"/>
  <c r="AN27" i="7"/>
  <c r="F29" i="12"/>
  <c r="CZ30"/>
  <c r="CX35"/>
  <c r="N35"/>
  <c r="DH35"/>
  <c r="DB30"/>
  <c r="DA40"/>
  <c r="CX29" i="9"/>
  <c r="DF35" i="12"/>
  <c r="L35"/>
  <c r="CR34" i="9"/>
  <c r="M40" i="12"/>
  <c r="DG40"/>
  <c r="DA29"/>
  <c r="CY40"/>
  <c r="E29"/>
  <c r="P30"/>
  <c r="DJ30"/>
  <c r="CZ35"/>
  <c r="M29"/>
  <c r="DG29"/>
  <c r="DJ35"/>
  <c r="P35"/>
  <c r="CV29" i="9"/>
  <c r="Q40" i="12"/>
  <c r="DK40"/>
  <c r="AI33" i="9"/>
  <c r="CM33" s="1"/>
  <c r="K32" i="7"/>
  <c r="AM35"/>
  <c r="AI36" i="9"/>
  <c r="CM36" s="1"/>
  <c r="K35" i="7"/>
  <c r="AM36"/>
  <c r="AG39" i="10"/>
  <c r="AI37" i="9"/>
  <c r="CM37" s="1"/>
  <c r="AG28" i="7"/>
  <c r="AG27" s="1"/>
  <c r="AW30" i="9"/>
  <c r="AI28" i="7"/>
  <c r="AI27" s="1"/>
  <c r="AI21" s="1"/>
  <c r="AI19" s="1"/>
  <c r="BK30" i="9"/>
  <c r="AK33" i="7"/>
  <c r="BY34" i="9" s="1"/>
  <c r="BY35"/>
  <c r="AM30" i="7"/>
  <c r="AI31" i="9"/>
  <c r="CM31" s="1"/>
  <c r="K30" i="7"/>
  <c r="L30" s="1"/>
  <c r="AI32" i="9"/>
  <c r="CM32" s="1"/>
  <c r="K31" i="7"/>
  <c r="AE38"/>
  <c r="AI40" i="9"/>
  <c r="K39" i="7"/>
  <c r="AI38" i="9"/>
  <c r="CM38" s="1"/>
  <c r="K37" i="7"/>
  <c r="AK28"/>
  <c r="AK27" s="1"/>
  <c r="AK21" s="1"/>
  <c r="AK19" s="1"/>
  <c r="BY30" i="9"/>
  <c r="AG33" i="7"/>
  <c r="AW34" i="9" s="1"/>
  <c r="AW35"/>
  <c r="AG43" i="10"/>
  <c r="N40" i="7"/>
  <c r="N39" s="1"/>
  <c r="N38" s="1"/>
  <c r="L40"/>
  <c r="L39" s="1"/>
  <c r="L38" s="1"/>
  <c r="M40"/>
  <c r="M39" s="1"/>
  <c r="M38" s="1"/>
  <c r="DC29" i="12"/>
  <c r="AL30" i="10"/>
  <c r="AJ30"/>
  <c r="AH30"/>
  <c r="CP28" i="9"/>
  <c r="CR28"/>
  <c r="AC28" i="7"/>
  <c r="AM38"/>
  <c r="AC33"/>
  <c r="AE29"/>
  <c r="AM32"/>
  <c r="AE34"/>
  <c r="AM37"/>
  <c r="AN33" i="6"/>
  <c r="AN34"/>
  <c r="AN35"/>
  <c r="AN38"/>
  <c r="AN39"/>
  <c r="AN40"/>
  <c r="AN43"/>
  <c r="BH33"/>
  <c r="BH34"/>
  <c r="BH35"/>
  <c r="BH38"/>
  <c r="BH39"/>
  <c r="BH40"/>
  <c r="BH43"/>
  <c r="BR33"/>
  <c r="BR34"/>
  <c r="BR35"/>
  <c r="BR38"/>
  <c r="BR39"/>
  <c r="BR40"/>
  <c r="BR43"/>
  <c r="CB33"/>
  <c r="CB34"/>
  <c r="CB35"/>
  <c r="CB38"/>
  <c r="CB39"/>
  <c r="CB40"/>
  <c r="CB43"/>
  <c r="CO33"/>
  <c r="CO34"/>
  <c r="CO35"/>
  <c r="CO38"/>
  <c r="CO39"/>
  <c r="CO40"/>
  <c r="CO43"/>
  <c r="CJ33"/>
  <c r="CJ34"/>
  <c r="CJ35"/>
  <c r="CJ38"/>
  <c r="CJ39"/>
  <c r="CJ40"/>
  <c r="CJ43"/>
  <c r="BW33"/>
  <c r="BW34"/>
  <c r="BW35"/>
  <c r="BW38"/>
  <c r="BW39"/>
  <c r="BW40"/>
  <c r="BW43"/>
  <c r="BM33"/>
  <c r="BM34"/>
  <c r="X34" s="1"/>
  <c r="BM35"/>
  <c r="BM38"/>
  <c r="BM39"/>
  <c r="BM40"/>
  <c r="BM43"/>
  <c r="BC33"/>
  <c r="BC34"/>
  <c r="BC35"/>
  <c r="T35" s="1"/>
  <c r="BC38"/>
  <c r="BC39"/>
  <c r="BC40"/>
  <c r="BC43"/>
  <c r="AS33"/>
  <c r="AS34"/>
  <c r="T34" s="1"/>
  <c r="AS35"/>
  <c r="AS38"/>
  <c r="AS39"/>
  <c r="AS40"/>
  <c r="AS43"/>
  <c r="BZ42"/>
  <c r="BW42" s="1"/>
  <c r="BZ37"/>
  <c r="BZ36" s="1"/>
  <c r="BW36" s="1"/>
  <c r="BZ32"/>
  <c r="BW32" s="1"/>
  <c r="BP42"/>
  <c r="BP41" s="1"/>
  <c r="BM41" s="1"/>
  <c r="BP37"/>
  <c r="BM37" s="1"/>
  <c r="BP32"/>
  <c r="BP31" s="1"/>
  <c r="BF42"/>
  <c r="BC42" s="1"/>
  <c r="BF41"/>
  <c r="BC41" s="1"/>
  <c r="BF37"/>
  <c r="BC37" s="1"/>
  <c r="BF32"/>
  <c r="BF31" s="1"/>
  <c r="AX33"/>
  <c r="CL33" s="1"/>
  <c r="AX34"/>
  <c r="AX35"/>
  <c r="CL35" s="1"/>
  <c r="AX38"/>
  <c r="AX39"/>
  <c r="CL39" s="1"/>
  <c r="AX40"/>
  <c r="CL40" s="1"/>
  <c r="AX43"/>
  <c r="CL43" s="1"/>
  <c r="AV42"/>
  <c r="AS42" s="1"/>
  <c r="AV41"/>
  <c r="AS41" s="1"/>
  <c r="AV37"/>
  <c r="AV36" s="1"/>
  <c r="AS36" s="1"/>
  <c r="AV32"/>
  <c r="AS32" s="1"/>
  <c r="AI33"/>
  <c r="AI34"/>
  <c r="U34" s="1"/>
  <c r="AI35"/>
  <c r="AI38"/>
  <c r="U38"/>
  <c r="AI39"/>
  <c r="AI40"/>
  <c r="V40" s="1"/>
  <c r="AI43"/>
  <c r="U43" s="1"/>
  <c r="CG43"/>
  <c r="AL37"/>
  <c r="AL42"/>
  <c r="AI42" s="1"/>
  <c r="AL36"/>
  <c r="AL32"/>
  <c r="AL31" s="1"/>
  <c r="Y33"/>
  <c r="Y34"/>
  <c r="Y35"/>
  <c r="Y38"/>
  <c r="Y39"/>
  <c r="Y40"/>
  <c r="Y43"/>
  <c r="AD33"/>
  <c r="AD34"/>
  <c r="AD35"/>
  <c r="AD38"/>
  <c r="AD39"/>
  <c r="AD40"/>
  <c r="AD43"/>
  <c r="CE42"/>
  <c r="CE41" s="1"/>
  <c r="CB41" s="1"/>
  <c r="CE37"/>
  <c r="CB37" s="1"/>
  <c r="CE32"/>
  <c r="CB32" s="1"/>
  <c r="BU42"/>
  <c r="BR42" s="1"/>
  <c r="BU37"/>
  <c r="BR37" s="1"/>
  <c r="BU32"/>
  <c r="BR32" s="1"/>
  <c r="BU31"/>
  <c r="BK42"/>
  <c r="BH42" s="1"/>
  <c r="BK37"/>
  <c r="BH37" s="1"/>
  <c r="BK32"/>
  <c r="BK31" s="1"/>
  <c r="BA42"/>
  <c r="AX42" s="1"/>
  <c r="BA37"/>
  <c r="AX37" s="1"/>
  <c r="BA36"/>
  <c r="AX36" s="1"/>
  <c r="BA32"/>
  <c r="AX32" s="1"/>
  <c r="AQ42"/>
  <c r="AN42" s="1"/>
  <c r="AQ37"/>
  <c r="AN37" s="1"/>
  <c r="AQ32"/>
  <c r="AG42"/>
  <c r="AD42" s="1"/>
  <c r="AG37"/>
  <c r="AD37" s="1"/>
  <c r="AG32"/>
  <c r="AD32" s="1"/>
  <c r="O42"/>
  <c r="O41" s="1"/>
  <c r="O37"/>
  <c r="O36"/>
  <c r="O32"/>
  <c r="O31" s="1"/>
  <c r="AB42"/>
  <c r="Y42" s="1"/>
  <c r="AB37"/>
  <c r="Y37" s="1"/>
  <c r="AB32"/>
  <c r="Y32" s="1"/>
  <c r="A24"/>
  <c r="B24"/>
  <c r="C24"/>
  <c r="A25"/>
  <c r="B25"/>
  <c r="C25"/>
  <c r="A30"/>
  <c r="B30"/>
  <c r="C30"/>
  <c r="A31"/>
  <c r="B31"/>
  <c r="C31"/>
  <c r="A32"/>
  <c r="B32"/>
  <c r="C32"/>
  <c r="A33"/>
  <c r="B33"/>
  <c r="C33"/>
  <c r="A34"/>
  <c r="B34"/>
  <c r="C34"/>
  <c r="A35"/>
  <c r="B35"/>
  <c r="C35"/>
  <c r="A36"/>
  <c r="B36"/>
  <c r="C36"/>
  <c r="A37"/>
  <c r="B37"/>
  <c r="C37"/>
  <c r="A38"/>
  <c r="B38"/>
  <c r="C38"/>
  <c r="A39"/>
  <c r="B39"/>
  <c r="C39"/>
  <c r="A40"/>
  <c r="B40"/>
  <c r="C40"/>
  <c r="A41"/>
  <c r="B41"/>
  <c r="C41"/>
  <c r="A42"/>
  <c r="B42"/>
  <c r="C42"/>
  <c r="A43"/>
  <c r="B43"/>
  <c r="C43"/>
  <c r="A44"/>
  <c r="B44"/>
  <c r="C44"/>
  <c r="A45"/>
  <c r="B45"/>
  <c r="C45"/>
  <c r="A46"/>
  <c r="B46"/>
  <c r="C46"/>
  <c r="A47"/>
  <c r="B47"/>
  <c r="C47"/>
  <c r="A48"/>
  <c r="B48"/>
  <c r="C48"/>
  <c r="A49"/>
  <c r="B49"/>
  <c r="C49"/>
  <c r="A50"/>
  <c r="B50"/>
  <c r="C50"/>
  <c r="A51"/>
  <c r="B51"/>
  <c r="C51"/>
  <c r="A22"/>
  <c r="C22"/>
  <c r="B22"/>
  <c r="K45" i="31"/>
  <c r="L45"/>
  <c r="M45"/>
  <c r="N45"/>
  <c r="N44" s="1"/>
  <c r="O45"/>
  <c r="P45"/>
  <c r="P44" s="1"/>
  <c r="Q45"/>
  <c r="Q44" s="1"/>
  <c r="K44"/>
  <c r="L44"/>
  <c r="M44"/>
  <c r="O44"/>
  <c r="K40"/>
  <c r="L40"/>
  <c r="M40"/>
  <c r="N40"/>
  <c r="N39"/>
  <c r="O40"/>
  <c r="P40"/>
  <c r="Q40"/>
  <c r="Q39" s="1"/>
  <c r="K39"/>
  <c r="L39"/>
  <c r="M39"/>
  <c r="O39"/>
  <c r="P39"/>
  <c r="M35"/>
  <c r="M34" s="1"/>
  <c r="M27" s="1"/>
  <c r="M25" s="1"/>
  <c r="Q35"/>
  <c r="Q34" s="1"/>
  <c r="K35"/>
  <c r="L35"/>
  <c r="L34" s="1"/>
  <c r="L27" s="1"/>
  <c r="L25" s="1"/>
  <c r="N35"/>
  <c r="N34" s="1"/>
  <c r="O35"/>
  <c r="O34" s="1"/>
  <c r="P35"/>
  <c r="P34" s="1"/>
  <c r="K34"/>
  <c r="R34"/>
  <c r="R33" s="1"/>
  <c r="S34"/>
  <c r="T34"/>
  <c r="T33" s="1"/>
  <c r="U34"/>
  <c r="U33" s="1"/>
  <c r="S33"/>
  <c r="R25"/>
  <c r="S25"/>
  <c r="T25"/>
  <c r="U25"/>
  <c r="J45"/>
  <c r="J44" s="1"/>
  <c r="J40"/>
  <c r="J39" s="1"/>
  <c r="E38" i="11"/>
  <c r="D38"/>
  <c r="I19" i="7"/>
  <c r="I21"/>
  <c r="I28"/>
  <c r="I29"/>
  <c r="I30"/>
  <c r="I31"/>
  <c r="T35"/>
  <c r="O44" i="6"/>
  <c r="AB44"/>
  <c r="Y44" s="1"/>
  <c r="AG44"/>
  <c r="AD44" s="1"/>
  <c r="AL44"/>
  <c r="AQ44"/>
  <c r="AV44"/>
  <c r="BA44"/>
  <c r="AX44" s="1"/>
  <c r="BF44"/>
  <c r="BC44"/>
  <c r="BK44"/>
  <c r="BH44" s="1"/>
  <c r="BP44"/>
  <c r="BM44" s="1"/>
  <c r="BU44"/>
  <c r="BR44"/>
  <c r="BZ44"/>
  <c r="BW44" s="1"/>
  <c r="CE44"/>
  <c r="Y45"/>
  <c r="AD45"/>
  <c r="AI45"/>
  <c r="AN45"/>
  <c r="AS45"/>
  <c r="AX45"/>
  <c r="BC45"/>
  <c r="BH45"/>
  <c r="BM45"/>
  <c r="BR45"/>
  <c r="BW45"/>
  <c r="CB45"/>
  <c r="CG45"/>
  <c r="CJ45"/>
  <c r="CO45"/>
  <c r="O46"/>
  <c r="AB46"/>
  <c r="Y46" s="1"/>
  <c r="AG46"/>
  <c r="AD46"/>
  <c r="AL46"/>
  <c r="AI46" s="1"/>
  <c r="AQ46"/>
  <c r="AN46"/>
  <c r="AV46"/>
  <c r="AS46" s="1"/>
  <c r="BA46"/>
  <c r="AX46"/>
  <c r="BF46"/>
  <c r="BC46" s="1"/>
  <c r="BK46"/>
  <c r="BH46"/>
  <c r="BP46"/>
  <c r="BM46" s="1"/>
  <c r="BU46"/>
  <c r="BZ46"/>
  <c r="CE46"/>
  <c r="CO46" s="1"/>
  <c r="Y47"/>
  <c r="AD47"/>
  <c r="AI47"/>
  <c r="AN47"/>
  <c r="AS47"/>
  <c r="AX47"/>
  <c r="BC47"/>
  <c r="BH47"/>
  <c r="BM47"/>
  <c r="BR47"/>
  <c r="BW47"/>
  <c r="CB47"/>
  <c r="CJ47"/>
  <c r="CO47"/>
  <c r="O49"/>
  <c r="O48" s="1"/>
  <c r="AB49"/>
  <c r="Y49" s="1"/>
  <c r="AG49"/>
  <c r="AD49" s="1"/>
  <c r="AG48"/>
  <c r="AD48" s="1"/>
  <c r="AL49"/>
  <c r="AQ49"/>
  <c r="AN49" s="1"/>
  <c r="AV49"/>
  <c r="BA49"/>
  <c r="AX49" s="1"/>
  <c r="BF49"/>
  <c r="BK49"/>
  <c r="BK48" s="1"/>
  <c r="BH48" s="1"/>
  <c r="BP49"/>
  <c r="BP48"/>
  <c r="BM48" s="1"/>
  <c r="BU49"/>
  <c r="BZ49"/>
  <c r="BW49" s="1"/>
  <c r="CE49"/>
  <c r="CE48"/>
  <c r="CB48" s="1"/>
  <c r="Y50"/>
  <c r="AD50"/>
  <c r="AI50"/>
  <c r="AN50"/>
  <c r="CL50" s="1"/>
  <c r="AS50"/>
  <c r="AX50"/>
  <c r="BC50"/>
  <c r="BH50"/>
  <c r="BM50"/>
  <c r="BR50"/>
  <c r="BW50"/>
  <c r="CB50"/>
  <c r="CJ50"/>
  <c r="CO50"/>
  <c r="Y51"/>
  <c r="AD51"/>
  <c r="AI51"/>
  <c r="AN51"/>
  <c r="AS51"/>
  <c r="AX51"/>
  <c r="BC51"/>
  <c r="BH51"/>
  <c r="BM51"/>
  <c r="BR51"/>
  <c r="BW51"/>
  <c r="CB51"/>
  <c r="CJ51"/>
  <c r="CO51"/>
  <c r="BM49"/>
  <c r="AS49"/>
  <c r="AI49"/>
  <c r="AS44"/>
  <c r="CB49"/>
  <c r="BH49"/>
  <c r="CB44"/>
  <c r="CG50"/>
  <c r="AV48"/>
  <c r="AS48" s="1"/>
  <c r="BR46"/>
  <c r="AI44"/>
  <c r="CY20" i="9"/>
  <c r="CU20"/>
  <c r="CW20"/>
  <c r="CP20"/>
  <c r="BZ48" i="6"/>
  <c r="V45"/>
  <c r="T50"/>
  <c r="BA48"/>
  <c r="AX48" s="1"/>
  <c r="W51"/>
  <c r="X51"/>
  <c r="BW46"/>
  <c r="BC32"/>
  <c r="W33"/>
  <c r="U33"/>
  <c r="W34"/>
  <c r="BP36"/>
  <c r="BM36" s="1"/>
  <c r="CL38"/>
  <c r="CL34"/>
  <c r="V43"/>
  <c r="X43"/>
  <c r="T43"/>
  <c r="CJ42"/>
  <c r="W43"/>
  <c r="AI37"/>
  <c r="X38"/>
  <c r="T38"/>
  <c r="W38"/>
  <c r="CG38"/>
  <c r="V38"/>
  <c r="AI36"/>
  <c r="V34"/>
  <c r="X33"/>
  <c r="T33"/>
  <c r="V33"/>
  <c r="CG33"/>
  <c r="AI32"/>
  <c r="CE36"/>
  <c r="CB36" s="1"/>
  <c r="AQ36"/>
  <c r="P27" i="31"/>
  <c r="P25" s="1"/>
  <c r="Q27"/>
  <c r="Q25" s="1"/>
  <c r="K27"/>
  <c r="K25" s="1"/>
  <c r="J35"/>
  <c r="J34" s="1"/>
  <c r="J27" s="1"/>
  <c r="J25" s="1"/>
  <c r="BW48" i="6"/>
  <c r="I29" i="12" l="1"/>
  <c r="J35"/>
  <c r="AK30" i="10"/>
  <c r="J40" i="12"/>
  <c r="AG21" i="7"/>
  <c r="AG19" s="1"/>
  <c r="K27"/>
  <c r="BZ31" i="6"/>
  <c r="BW31" s="1"/>
  <c r="CG34"/>
  <c r="U46"/>
  <c r="W46"/>
  <c r="T46"/>
  <c r="X46"/>
  <c r="V46"/>
  <c r="AL30"/>
  <c r="AI31"/>
  <c r="CO32"/>
  <c r="AQ31"/>
  <c r="BH31"/>
  <c r="BC31"/>
  <c r="BM31"/>
  <c r="BP30"/>
  <c r="BP24" s="1"/>
  <c r="CL51"/>
  <c r="CL47"/>
  <c r="CB46"/>
  <c r="X45"/>
  <c r="O30"/>
  <c r="O24" s="1"/>
  <c r="O22" s="1"/>
  <c r="AG41"/>
  <c r="AD41" s="1"/>
  <c r="AQ41"/>
  <c r="AN41" s="1"/>
  <c r="V39"/>
  <c r="U40"/>
  <c r="W35"/>
  <c r="BR31"/>
  <c r="U51"/>
  <c r="X50"/>
  <c r="W50"/>
  <c r="X47"/>
  <c r="CO44"/>
  <c r="AB31"/>
  <c r="AB36"/>
  <c r="Y36" s="1"/>
  <c r="CM40" i="9"/>
  <c r="J30" i="12"/>
  <c r="DB35"/>
  <c r="H35"/>
  <c r="BW37" i="6"/>
  <c r="W40"/>
  <c r="CJ37"/>
  <c r="U39"/>
  <c r="X35"/>
  <c r="U35"/>
  <c r="V35"/>
  <c r="CG35"/>
  <c r="CJ32"/>
  <c r="BM32"/>
  <c r="V32" s="1"/>
  <c r="X39"/>
  <c r="CG39"/>
  <c r="T39"/>
  <c r="W39"/>
  <c r="O27" i="31"/>
  <c r="O25" s="1"/>
  <c r="U32" i="6"/>
  <c r="CG46"/>
  <c r="CG51"/>
  <c r="V51"/>
  <c r="U47"/>
  <c r="CL45"/>
  <c r="N27" i="31"/>
  <c r="N25" s="1"/>
  <c r="CL37" i="6"/>
  <c r="T44"/>
  <c r="V44"/>
  <c r="CO49"/>
  <c r="AQ48"/>
  <c r="CG47"/>
  <c r="W47"/>
  <c r="T47"/>
  <c r="T45"/>
  <c r="X44"/>
  <c r="AN44"/>
  <c r="CL44" s="1"/>
  <c r="BU48"/>
  <c r="BR48" s="1"/>
  <c r="BR49"/>
  <c r="CL49" s="1"/>
  <c r="BF48"/>
  <c r="BC48" s="1"/>
  <c r="BC49"/>
  <c r="AL48"/>
  <c r="CJ49"/>
  <c r="CL46"/>
  <c r="CJ44"/>
  <c r="AN36"/>
  <c r="W44"/>
  <c r="CJ46"/>
  <c r="W45"/>
  <c r="V49"/>
  <c r="CG44"/>
  <c r="U44"/>
  <c r="V47"/>
  <c r="U45"/>
  <c r="BA31"/>
  <c r="BK41"/>
  <c r="BH41" s="1"/>
  <c r="BU36"/>
  <c r="BU30" s="1"/>
  <c r="BU24" s="1"/>
  <c r="BZ41"/>
  <c r="BW41" s="1"/>
  <c r="CG40"/>
  <c r="CO42"/>
  <c r="CB42"/>
  <c r="CL42" s="1"/>
  <c r="BH32"/>
  <c r="AN32"/>
  <c r="CL32" s="1"/>
  <c r="CV20" i="9"/>
  <c r="DJ29" i="12"/>
  <c r="P29"/>
  <c r="CT20" i="9"/>
  <c r="DD40" i="12"/>
  <c r="AB48" i="6"/>
  <c r="Y48" s="1"/>
  <c r="T51"/>
  <c r="V50"/>
  <c r="U50"/>
  <c r="AG36"/>
  <c r="AD36" s="1"/>
  <c r="BU41"/>
  <c r="BR41" s="1"/>
  <c r="AV31"/>
  <c r="AV30" s="1"/>
  <c r="AV24" s="1"/>
  <c r="AS37"/>
  <c r="BM42"/>
  <c r="N29" i="12"/>
  <c r="DH29"/>
  <c r="DD30"/>
  <c r="DF29"/>
  <c r="L29"/>
  <c r="BF36" i="6"/>
  <c r="BF30" s="1"/>
  <c r="BF24" s="1"/>
  <c r="X40"/>
  <c r="CO37"/>
  <c r="G21" i="12"/>
  <c r="CO28" i="9"/>
  <c r="CX20"/>
  <c r="CZ29" i="12"/>
  <c r="CX29"/>
  <c r="AB41" i="6"/>
  <c r="Y41" s="1"/>
  <c r="AG31"/>
  <c r="AG30" s="1"/>
  <c r="AG24" s="1"/>
  <c r="AG22" s="1"/>
  <c r="BA41"/>
  <c r="AX41" s="1"/>
  <c r="CL41" s="1"/>
  <c r="BK36"/>
  <c r="BK30" s="1"/>
  <c r="BK24" s="1"/>
  <c r="CE31"/>
  <c r="CE30" s="1"/>
  <c r="CE24" s="1"/>
  <c r="AL41"/>
  <c r="T40"/>
  <c r="CY29" i="12"/>
  <c r="DD35"/>
  <c r="DE29"/>
  <c r="K29"/>
  <c r="CQ28" i="9"/>
  <c r="BE22" i="11"/>
  <c r="CN20" i="9"/>
  <c r="AE33" i="7"/>
  <c r="AI35" i="9"/>
  <c r="CM35" s="1"/>
  <c r="K34" i="7"/>
  <c r="AE28"/>
  <c r="K29"/>
  <c r="AI30" i="9"/>
  <c r="CM30" s="1"/>
  <c r="AG41" i="10"/>
  <c r="AG42"/>
  <c r="BY29" i="9"/>
  <c r="M31" i="7"/>
  <c r="L31"/>
  <c r="N31"/>
  <c r="AG34" i="10"/>
  <c r="M30" i="7"/>
  <c r="N30"/>
  <c r="AG33" i="10"/>
  <c r="BK29" i="9"/>
  <c r="AW29"/>
  <c r="L36" i="7"/>
  <c r="N36"/>
  <c r="M36"/>
  <c r="N35"/>
  <c r="L35"/>
  <c r="M35"/>
  <c r="AG38" i="10"/>
  <c r="AG35"/>
  <c r="M37" i="7"/>
  <c r="L37"/>
  <c r="L34" s="1"/>
  <c r="L33" s="1"/>
  <c r="N37"/>
  <c r="AI39" i="9"/>
  <c r="CM39" s="1"/>
  <c r="K38" i="7"/>
  <c r="L32"/>
  <c r="N32"/>
  <c r="M32"/>
  <c r="AM34"/>
  <c r="CB21" i="12"/>
  <c r="AM33" i="7"/>
  <c r="AM29"/>
  <c r="DD29" i="12" l="1"/>
  <c r="AM28" i="7"/>
  <c r="BR24" i="6"/>
  <c r="BU22"/>
  <c r="BR22" s="1"/>
  <c r="BH24"/>
  <c r="BK22"/>
  <c r="BH22" s="1"/>
  <c r="BC24"/>
  <c r="BF22"/>
  <c r="BC22" s="1"/>
  <c r="CB24"/>
  <c r="CE22"/>
  <c r="CB22" s="1"/>
  <c r="AS24"/>
  <c r="AV22"/>
  <c r="AS22" s="1"/>
  <c r="Y31"/>
  <c r="AB30"/>
  <c r="BM24"/>
  <c r="BP22"/>
  <c r="BM22" s="1"/>
  <c r="AQ30"/>
  <c r="AQ24" s="1"/>
  <c r="BZ30"/>
  <c r="BZ24" s="1"/>
  <c r="AL24"/>
  <c r="BA30"/>
  <c r="BA24" s="1"/>
  <c r="J29" i="12"/>
  <c r="I21"/>
  <c r="DC21"/>
  <c r="H29"/>
  <c r="DB29"/>
  <c r="W32" i="6"/>
  <c r="T32"/>
  <c r="CG32"/>
  <c r="X32"/>
  <c r="BM30"/>
  <c r="BH36"/>
  <c r="BH30"/>
  <c r="CO41"/>
  <c r="AS31"/>
  <c r="CJ31"/>
  <c r="BR30"/>
  <c r="BR36"/>
  <c r="CL36" s="1"/>
  <c r="AN31"/>
  <c r="CO31"/>
  <c r="U49"/>
  <c r="CG49"/>
  <c r="T49"/>
  <c r="CO48"/>
  <c r="AN48"/>
  <c r="CL48" s="1"/>
  <c r="Q21" i="12"/>
  <c r="DK21"/>
  <c r="DI21"/>
  <c r="O21"/>
  <c r="CQ20" i="9"/>
  <c r="E21" i="12"/>
  <c r="W42" i="6"/>
  <c r="CG42"/>
  <c r="U42"/>
  <c r="X42"/>
  <c r="AZ21" i="12"/>
  <c r="AG22" i="11"/>
  <c r="CO36" i="6"/>
  <c r="M21" i="12"/>
  <c r="DG21"/>
  <c r="CJ41" i="6"/>
  <c r="AI41"/>
  <c r="AD31"/>
  <c r="DA21" i="12"/>
  <c r="BC36" i="6"/>
  <c r="CJ36"/>
  <c r="V37"/>
  <c r="U37"/>
  <c r="X37"/>
  <c r="T37"/>
  <c r="W37"/>
  <c r="CG37"/>
  <c r="X49"/>
  <c r="V42"/>
  <c r="CB31"/>
  <c r="CB30"/>
  <c r="F21" i="12"/>
  <c r="CO20" i="9"/>
  <c r="AX31" i="6"/>
  <c r="AI48"/>
  <c r="CJ48"/>
  <c r="W49"/>
  <c r="T42"/>
  <c r="AI34" i="9"/>
  <c r="CM34" s="1"/>
  <c r="K33" i="7"/>
  <c r="N34"/>
  <c r="N33" s="1"/>
  <c r="L29"/>
  <c r="L28" s="1"/>
  <c r="AG36" i="10"/>
  <c r="AG37"/>
  <c r="AG31"/>
  <c r="AG32"/>
  <c r="AI29" i="9"/>
  <c r="CM29" s="1"/>
  <c r="K28" i="7"/>
  <c r="M34"/>
  <c r="M33" s="1"/>
  <c r="N29"/>
  <c r="N28" s="1"/>
  <c r="M29"/>
  <c r="M28" s="1"/>
  <c r="M27" l="1"/>
  <c r="M21" s="1"/>
  <c r="M19" s="1"/>
  <c r="N27"/>
  <c r="N21" s="1"/>
  <c r="N19" s="1"/>
  <c r="L27"/>
  <c r="L21" s="1"/>
  <c r="L19" s="1"/>
  <c r="K21"/>
  <c r="AM21"/>
  <c r="AX24" i="6"/>
  <c r="BA22"/>
  <c r="AX22" s="1"/>
  <c r="CO24"/>
  <c r="AN24"/>
  <c r="CL24" s="1"/>
  <c r="AQ22"/>
  <c r="CJ30"/>
  <c r="AI24"/>
  <c r="CJ24"/>
  <c r="AL22"/>
  <c r="BW24"/>
  <c r="BZ22"/>
  <c r="BW22" s="1"/>
  <c r="Y30"/>
  <c r="AB24"/>
  <c r="CR20" i="9"/>
  <c r="AM27" i="7"/>
  <c r="AX30" i="6"/>
  <c r="CZ21" i="12"/>
  <c r="N21"/>
  <c r="DH21"/>
  <c r="BC30" i="6"/>
  <c r="AD30"/>
  <c r="CY21" i="12"/>
  <c r="CL31" i="6"/>
  <c r="X36"/>
  <c r="V36"/>
  <c r="U36"/>
  <c r="CG36"/>
  <c r="W36"/>
  <c r="T36"/>
  <c r="CG31"/>
  <c r="T31"/>
  <c r="U31"/>
  <c r="X31"/>
  <c r="W31"/>
  <c r="V31"/>
  <c r="W48"/>
  <c r="X48"/>
  <c r="CG48"/>
  <c r="U48"/>
  <c r="T48"/>
  <c r="V48"/>
  <c r="DJ21" i="12"/>
  <c r="P21"/>
  <c r="AI30" i="6"/>
  <c r="AN30"/>
  <c r="CO30"/>
  <c r="AS22" i="11"/>
  <c r="BN21" i="12"/>
  <c r="BW30" i="6"/>
  <c r="BQ22" i="11"/>
  <c r="X41" i="6"/>
  <c r="T41"/>
  <c r="W41"/>
  <c r="U41"/>
  <c r="CG41"/>
  <c r="V41"/>
  <c r="K21" i="12"/>
  <c r="DF21"/>
  <c r="L21"/>
  <c r="AS30" i="6"/>
  <c r="CM28" i="9"/>
  <c r="AM19" i="7" l="1"/>
  <c r="Y24" i="6"/>
  <c r="AB22"/>
  <c r="AI22"/>
  <c r="CJ22"/>
  <c r="AN22"/>
  <c r="CL22" s="1"/>
  <c r="CO22"/>
  <c r="CG24"/>
  <c r="CL30"/>
  <c r="T30"/>
  <c r="J21" i="12"/>
  <c r="H21"/>
  <c r="DB21"/>
  <c r="U30" i="6"/>
  <c r="CG30"/>
  <c r="W30"/>
  <c r="V30"/>
  <c r="X30"/>
  <c r="Y22"/>
  <c r="AD24"/>
  <c r="AD22"/>
  <c r="DD21" i="12"/>
  <c r="AG30" i="10"/>
  <c r="CM20" i="9"/>
  <c r="T22" i="6" l="1"/>
  <c r="CG22"/>
  <c r="X24"/>
  <c r="T24"/>
  <c r="V24"/>
  <c r="U24"/>
  <c r="W24"/>
  <c r="V22" l="1"/>
  <c r="X22"/>
  <c r="W22"/>
  <c r="U22"/>
</calcChain>
</file>

<file path=xl/sharedStrings.xml><?xml version="1.0" encoding="utf-8"?>
<sst xmlns="http://schemas.openxmlformats.org/spreadsheetml/2006/main" count="13497" uniqueCount="916">
  <si>
    <t>Цели реализации инвестиционных проектов и плановые (фактические) значения количественных показателей, характеризующие достижение таких целей</t>
  </si>
  <si>
    <t>Развитие электрической сети/усиление существующей электрической сети, связанное с подключением новых потребителей</t>
  </si>
  <si>
    <t>Замещение (обновление) электрической сети/повышение экономической эффективности (мероприятия направленные на снижение эксплуатационных затрат) оказания услуг в сфере электроэнергетики</t>
  </si>
  <si>
    <t>Выполнение требований законодательства Российской Федерации, предписаний органов исполнительной власти, регламентов рынков электрической энергии</t>
  </si>
  <si>
    <t>Наименование количественного показателя, соответствующего цели</t>
  </si>
  <si>
    <t>8.1</t>
  </si>
  <si>
    <t>8.2</t>
  </si>
  <si>
    <t>7.1</t>
  </si>
  <si>
    <t>7.2</t>
  </si>
  <si>
    <t>7.3</t>
  </si>
  <si>
    <t>7.4</t>
  </si>
  <si>
    <t>6.1</t>
  </si>
  <si>
    <t>6.2</t>
  </si>
  <si>
    <t>6.3</t>
  </si>
  <si>
    <t>6.4</t>
  </si>
  <si>
    <t>5.1</t>
  </si>
  <si>
    <t>5.2</t>
  </si>
  <si>
    <t>5.3</t>
  </si>
  <si>
    <t>5.4</t>
  </si>
  <si>
    <t>4.1</t>
  </si>
  <si>
    <t>4.2</t>
  </si>
  <si>
    <t>4.3</t>
  </si>
  <si>
    <t>4.4</t>
  </si>
  <si>
    <t xml:space="preserve"> Форма 1. Перечни инвестиционных проектов</t>
  </si>
  <si>
    <t xml:space="preserve">на год </t>
  </si>
  <si>
    <t xml:space="preserve">Инвестиционная программа </t>
  </si>
  <si>
    <t xml:space="preserve"> полное наименование субъекта электроэнергетики</t>
  </si>
  <si>
    <t xml:space="preserve"> Год раскрытия информации:</t>
  </si>
  <si>
    <t>Утвержденные плановые значения показателей приведены в соответствии с</t>
  </si>
  <si>
    <t>реквизиты решения органа исполнительной власти, утвердившего инвестиционную программу</t>
  </si>
  <si>
    <t>Номер группы инвести-ционных проектов</t>
  </si>
  <si>
    <t xml:space="preserve">Повышение надежности оказываемых услуг в сфере электроэнергетики </t>
  </si>
  <si>
    <t xml:space="preserve">Повышение качества оказываемых услуг в сфере электроэнергетики </t>
  </si>
  <si>
    <t>Обеспечение текущей деятельности в сфере электроэнергетики, в том числе развитие информационной инфраструктуры, хозяйственное обеспечение деятельности</t>
  </si>
  <si>
    <t>Инвестиции, связанные с деятельностью, не относящейся к сфере электроэнергетики</t>
  </si>
  <si>
    <t>9.1</t>
  </si>
  <si>
    <t>9.2</t>
  </si>
  <si>
    <t>9.3</t>
  </si>
  <si>
    <t>9.4</t>
  </si>
  <si>
    <t>10.1</t>
  </si>
  <si>
    <t>10.2</t>
  </si>
  <si>
    <t>10.3</t>
  </si>
  <si>
    <t>10.4</t>
  </si>
  <si>
    <t>0</t>
  </si>
  <si>
    <t>ВСЕГО по инвестиционной программе, в том числе:</t>
  </si>
  <si>
    <t>0.2</t>
  </si>
  <si>
    <t>Реконструкция, модернизация, техническое перевооружение, всего</t>
  </si>
  <si>
    <t>1</t>
  </si>
  <si>
    <t>Новосибирская область</t>
  </si>
  <si>
    <t>нд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</si>
  <si>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</si>
  <si>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</si>
  <si>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</si>
  <si>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</si>
  <si>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числе: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</si>
  <si>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</si>
  <si>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</si>
  <si>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</si>
  <si>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</si>
  <si>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</si>
  <si>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средств, всего, в том числе:</t>
  </si>
  <si>
    <t>Показатель  увеличения протяженности линий электропередачи в рамках осуществления технологического присоединения к электрическим сетям  (10 кВ),км</t>
  </si>
  <si>
    <t>Показатель  увеличения протяженности линий электропередачи в рамках осуществления технологического присоединения к электрическим сетям,0.4кВ),км</t>
  </si>
  <si>
    <t>Показатель максимальной мощности присоединяемых потребителей электрической энергии,кВт</t>
  </si>
  <si>
    <t>4.5</t>
  </si>
  <si>
    <t>4.6</t>
  </si>
  <si>
    <t>Показатель объема финансовых потребностей ,необходимых для реализации мероприятий.направленных на выполнеие предписаний органов исполнительной власти,млн.руб. с НДС</t>
  </si>
  <si>
    <t>Показатель средней оценки изменений средней продолжительности прекращения передачи электрической энергии потребителями услуг</t>
  </si>
  <si>
    <t>показатель оценки изменения средней  частоты прекращения передачи  электрической энергии потребителям услуг</t>
  </si>
  <si>
    <t>Г</t>
  </si>
  <si>
    <t>Федерального государственного унитарного предприятия "Управления энергетики и водоснабжения"</t>
  </si>
  <si>
    <t>5.5</t>
  </si>
  <si>
    <t>Показатель замены линий электропередачи 10кВ, км</t>
  </si>
  <si>
    <t>Показатель замены выключателей 10кВ,  шт</t>
  </si>
  <si>
    <t xml:space="preserve">План
 </t>
  </si>
  <si>
    <t>Факт</t>
  </si>
  <si>
    <t>План</t>
  </si>
  <si>
    <t>Идентифика-тор инвестиционного проекта</t>
  </si>
  <si>
    <t>УТВЕРЖДАЮ</t>
  </si>
  <si>
    <t>Реконструкция распределительных пунктов 10 кВ (замена МВ на ВВ)</t>
  </si>
  <si>
    <t>Реконструкция системы диспетчеризации распределительных пунктов 10 кВ</t>
  </si>
  <si>
    <t>Решение об утверждении инвестиционной программы отсутствует</t>
  </si>
  <si>
    <t>1.2.</t>
  </si>
  <si>
    <t>1.2.2</t>
  </si>
  <si>
    <t>1.2.3</t>
  </si>
  <si>
    <t>1.2.3.1</t>
  </si>
  <si>
    <t>1.2.3.2</t>
  </si>
  <si>
    <t>1.2.4</t>
  </si>
  <si>
    <t>ФГУП "УЭВ" _______________ Д.Н.Бурденко</t>
  </si>
  <si>
    <t>2024</t>
  </si>
  <si>
    <t>2025</t>
  </si>
  <si>
    <t>Утверждаю</t>
  </si>
  <si>
    <t>Директор</t>
  </si>
  <si>
    <t>ФГУП "УЭВ" _________ Д.Н.Бурденко</t>
  </si>
  <si>
    <t xml:space="preserve"> Форма 2. План финансирования капитальных вложений  по инвестиционным проектам</t>
  </si>
  <si>
    <t>Номер группы инвести-
ционных проектов</t>
  </si>
  <si>
    <t>Наименование инвестиционного проекта (группы инвестиционных проектов)</t>
  </si>
  <si>
    <t>Иденти-
фикатор инвести-
ционного проекта</t>
  </si>
  <si>
    <t>Текущая стадия реализации инвестиционного проекта</t>
  </si>
  <si>
    <t>Год начала реализации инвестиционного проекта</t>
  </si>
  <si>
    <t>Год окончания инвестиционного проекта</t>
  </si>
  <si>
    <t>Полная сметная стоимость инвестиционного проекта в соответствии с утвержденной проектной документацией</t>
  </si>
  <si>
    <t>Размер платы за технологическое присоединение (подключение), млн рублей</t>
  </si>
  <si>
    <t>Оценка полной стоимости инвестиционного проекта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</si>
  <si>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Оценка полной стоимости инвестиционного проекта в прогнозных ценах соответствующих лет, млн рублей (с НДС)</t>
  </si>
  <si>
    <t>Остаток финансирования капитальных вложений в прогнозных ценах соответствующих лет, млн рублей (с НДС)</t>
  </si>
  <si>
    <t>Финансирование капитальных вложений в прогнозных ценах соответствующих лет, млн рублей (с НДС)</t>
  </si>
  <si>
    <t>Краткое обоснование корректировки утвержденного плана</t>
  </si>
  <si>
    <t>Предложение по корректировке утвержденного плана</t>
  </si>
  <si>
    <t xml:space="preserve">Факт </t>
  </si>
  <si>
    <t>Итого за период реализации инвестиционной программы 
(план)</t>
  </si>
  <si>
    <t>Итого за период реализации инвестиционной программы 
(с учетом предложений по корректировке утвержденного плана)</t>
  </si>
  <si>
    <t>в базисном уровне цен, млн рублей (с НДС)</t>
  </si>
  <si>
    <t>в ценах, сложившихся ко времени составления сметной документации, млн рублей (с НДС)</t>
  </si>
  <si>
    <t>месяц и год составления сметной документации</t>
  </si>
  <si>
    <t>в текущих ценах, млн рублей (с НДС)</t>
  </si>
  <si>
    <t>в прогнозных ценах соответствующих лет, млн рублей (с НДС)</t>
  </si>
  <si>
    <t xml:space="preserve">План </t>
  </si>
  <si>
    <t xml:space="preserve">Предложение по корректировке утвержденного плана </t>
  </si>
  <si>
    <t>Общий объем финансирования, в том числе за счет:</t>
  </si>
  <si>
    <t>федерального бюджета</t>
  </si>
  <si>
    <t>бюджетов субъектов Российской Федерации и муниципальных образований</t>
  </si>
  <si>
    <t>средств, полученных от оказания услуг, реализации товаров по регулируемым государством ценам (тарифам)</t>
  </si>
  <si>
    <t>иных источников финансирования</t>
  </si>
  <si>
    <t>16.1</t>
  </si>
  <si>
    <t>16.2</t>
  </si>
  <si>
    <t>16.3</t>
  </si>
  <si>
    <t>16.4</t>
  </si>
  <si>
    <t>32.1</t>
  </si>
  <si>
    <t>32.2</t>
  </si>
  <si>
    <t>32.3</t>
  </si>
  <si>
    <t>32.4</t>
  </si>
  <si>
    <t>32.5</t>
  </si>
  <si>
    <t>32.6</t>
  </si>
  <si>
    <t>32.7</t>
  </si>
  <si>
    <t>32.8</t>
  </si>
  <si>
    <t>32.9</t>
  </si>
  <si>
    <t>32.10</t>
  </si>
  <si>
    <t>32.11</t>
  </si>
  <si>
    <t>32.12</t>
  </si>
  <si>
    <t>32.13</t>
  </si>
  <si>
    <t>32.14</t>
  </si>
  <si>
    <t>32.15</t>
  </si>
  <si>
    <t>32.16</t>
  </si>
  <si>
    <t>32.17</t>
  </si>
  <si>
    <t>32.18</t>
  </si>
  <si>
    <t>32.19</t>
  </si>
  <si>
    <t>32.20</t>
  </si>
  <si>
    <t>32.21</t>
  </si>
  <si>
    <t>32.22</t>
  </si>
  <si>
    <t>32.23</t>
  </si>
  <si>
    <t>32.24</t>
  </si>
  <si>
    <t>32.25</t>
  </si>
  <si>
    <t>32.26</t>
  </si>
  <si>
    <t>32.27</t>
  </si>
  <si>
    <t>32.28</t>
  </si>
  <si>
    <t>32.29</t>
  </si>
  <si>
    <t>32.30</t>
  </si>
  <si>
    <t>32.31</t>
  </si>
  <si>
    <t>32.32</t>
  </si>
  <si>
    <t>32.33</t>
  </si>
  <si>
    <t>32.34</t>
  </si>
  <si>
    <t>32.35</t>
  </si>
  <si>
    <t>32.36</t>
  </si>
  <si>
    <t>32.37</t>
  </si>
  <si>
    <t>32.38</t>
  </si>
  <si>
    <t>32.39</t>
  </si>
  <si>
    <t>32.40</t>
  </si>
  <si>
    <t>32.41</t>
  </si>
  <si>
    <t>32.42</t>
  </si>
  <si>
    <t>32.43</t>
  </si>
  <si>
    <t>32.44</t>
  </si>
  <si>
    <t>32.45</t>
  </si>
  <si>
    <t>32.46</t>
  </si>
  <si>
    <t>32.47</t>
  </si>
  <si>
    <t>32.48</t>
  </si>
  <si>
    <t>32.49</t>
  </si>
  <si>
    <t>32.50</t>
  </si>
  <si>
    <t>П</t>
  </si>
  <si>
    <r>
      <t>2)</t>
    </r>
    <r>
      <rPr>
        <sz val="7"/>
        <rFont val="Times New Roman"/>
        <family val="1"/>
        <charset val="204"/>
      </rPr>
      <t xml:space="preserve"> Вместо слов "План (Утвержденный план)" указывается слово "План", если на год, в отношении которого заполняется столбец, отсутствует утвержденная инвестиционная программа сетевой организации, либо в противном случае - слова "Утвержденный план".</t>
    </r>
  </si>
  <si>
    <r>
      <t>3)</t>
    </r>
    <r>
      <rPr>
        <sz val="7"/>
        <rFont val="Times New Roman"/>
        <family val="1"/>
        <charset val="204"/>
      </rPr>
      <t xml:space="preserve"> Словосочетания вида "год N", "год (N-1)", "год (N+1)" в различных падежах заменяются указанием года (четыре цифры и слово "год" в соответствующем падеже), который определяется как первый год реализации инвестиционной программы (проекта инвестиционной программы и (или) изменений, вносимых в утвержденную инвестиционную программу) плюс или минус количество лет, равных числу указанному в словосочетании соответственно после знака "+" или "-".</t>
    </r>
  </si>
  <si>
    <r>
      <t>4)</t>
    </r>
    <r>
      <rPr>
        <sz val="7"/>
        <rFont val="Times New Roman"/>
        <family val="1"/>
        <charset val="204"/>
      </rPr>
      <t xml:space="preserve"> "год X" заменяется указанием года (четыре цифры и слово "год" в соответствующем падеже), который определяется как год, в котором сетевой организацией раскрывается информация об инвестиционной программе (о проекте инвестиционной программы и (или) изменений, вносимых в инвестиционную программу).</t>
    </r>
  </si>
  <si>
    <t>Финансирование капитальных вложений 2025 года  в прогнозных ценах, млн рублей (с НДС)</t>
  </si>
  <si>
    <t xml:space="preserve">План  </t>
  </si>
  <si>
    <t>1.1</t>
  </si>
  <si>
    <t>Технологическое присоединение, всего, в том числе</t>
  </si>
  <si>
    <t>1.1.4</t>
  </si>
  <si>
    <t>1.1.4.2</t>
  </si>
  <si>
    <t>Финансирование капитальных вложений 2026 года  в прогнозных ценах, млн рублей (с НДС)</t>
  </si>
  <si>
    <t>Финансирование капитальных вложений 2027 года в прогнозных ценах соответствующих лет, млн рублей (с НДС)</t>
  </si>
  <si>
    <t>Финансирование капитальных вложений 2028 года в прогнозных ценах соответствующих лет, млн рублей (с НДС)</t>
  </si>
  <si>
    <t>Финансирование капитальных вложений 2029 года в прогнозных ценах соответствующих лет, млн рублей (с НДС)</t>
  </si>
  <si>
    <t>Финансирование капитальных вложений 2024 года  в прогнозных ценах, млн рублей (с НДС)</t>
  </si>
  <si>
    <t>2028</t>
  </si>
  <si>
    <t>Фактический объем
финанси-
рования на 2024 года , млн рублей 
(с НДС)</t>
  </si>
  <si>
    <t xml:space="preserve">План 
на 01.01.2024года </t>
  </si>
  <si>
    <t>ФГУП "УЭВ" _________________ Д.Н.Бурденко</t>
  </si>
  <si>
    <t>Форма 3. План освоения капитальных вложений по инвестиционным проектам</t>
  </si>
  <si>
    <t>Инвестиционная программа Федеральное государственное унитарное предприятие "Управление энергетики и водоснабжения" (ФГУП "УЭВ")</t>
  </si>
  <si>
    <t xml:space="preserve">                                                         полное наименование субъекта электроэнергетики</t>
  </si>
  <si>
    <t xml:space="preserve">                                                                                                                                                              реквизиты решения органа исполнительной власти, утвердившего инвестиционную программу</t>
  </si>
  <si>
    <t xml:space="preserve">  Наименование инвестиционного проекта (группы инвестиционных проектов)</t>
  </si>
  <si>
    <t>Идентифика-тор инвестицион-ного проекта</t>
  </si>
  <si>
    <t xml:space="preserve">Текущая стадия реализации инвестиционного проекта  </t>
  </si>
  <si>
    <t>Год начала  реализации инвестиционного проекта</t>
  </si>
  <si>
    <t>Год окончания реализации инвестиционного проекта</t>
  </si>
  <si>
    <r>
      <t>Полная сметная стоимость инвестиционного проекта в соответствии с утвержденной проектной документацией</t>
    </r>
    <r>
      <rPr>
        <vertAlign val="superscript"/>
        <sz val="12"/>
        <rFont val="Times New Roman"/>
        <family val="1"/>
        <charset val="204"/>
      </rPr>
      <t xml:space="preserve"> </t>
    </r>
    <r>
      <rPr>
        <sz val="12"/>
        <rFont val="Times New Roman"/>
        <family val="1"/>
        <charset val="204"/>
      </rPr>
      <t>в базисном уровне цен, млн рублей (без НДС)</t>
    </r>
  </si>
  <si>
    <t xml:space="preserve">Фактический объем освоения капитальных вложений на 01.01.2024 года 
, млн рублей 
(без НДС) </t>
  </si>
  <si>
    <t>Оценка полной стоимости в прогнозных ценах соответствующих лет, 
млн рублей (без НДС)</t>
  </si>
  <si>
    <t>Остаток освоения капитальных вложений, 
млн рублей (без НДС)</t>
  </si>
  <si>
    <t>Освоение капитальных вложений в прогнозных ценах соответствующих лет, млн рублей  (без НДС)</t>
  </si>
  <si>
    <t>Утвержденный план</t>
  </si>
  <si>
    <t>Предложение по корректировке утвержденного  плана</t>
  </si>
  <si>
    <t>Итого за период реализации инвестиционной программы
(план)</t>
  </si>
  <si>
    <t>Итого за период реализации инвестиционной программы
(предложение по корректировке утвержденного плана)</t>
  </si>
  <si>
    <t>Всего, в т.ч.:</t>
  </si>
  <si>
    <t>проектно-изыскательские работы</t>
  </si>
  <si>
    <t>строительные работы, реконструкция, монтаж оборудования</t>
  </si>
  <si>
    <t>оборудование</t>
  </si>
  <si>
    <t>прочие затраты</t>
  </si>
  <si>
    <t>в базисном уровне цен</t>
  </si>
  <si>
    <t>в прогнозных ценах соответствующих лет</t>
  </si>
  <si>
    <t xml:space="preserve">Факт  </t>
  </si>
  <si>
    <t>29.1</t>
  </si>
  <si>
    <t>29.2</t>
  </si>
  <si>
    <t>29.3</t>
  </si>
  <si>
    <t>29.4</t>
  </si>
  <si>
    <t>29.5</t>
  </si>
  <si>
    <t>29.6</t>
  </si>
  <si>
    <t>29.7</t>
  </si>
  <si>
    <t>29.8</t>
  </si>
  <si>
    <t>29.9</t>
  </si>
  <si>
    <t>29.10</t>
  </si>
  <si>
    <t>Утвержденные плановые значения показателей приведены в соответствии: решение об утверждении инвестиционной программы отсутствует</t>
  </si>
  <si>
    <t xml:space="preserve">План на 01.01.2024 года </t>
  </si>
  <si>
    <t>Освоение капитальных вложений  2024 года  в прогнозных ценах соответствующих лет, млн рублей (без НДС)</t>
  </si>
  <si>
    <t>2025 год</t>
  </si>
  <si>
    <t>2026 год</t>
  </si>
  <si>
    <t>2027 год</t>
  </si>
  <si>
    <t>2028 год</t>
  </si>
  <si>
    <t>2029 год</t>
  </si>
  <si>
    <t>ФГУП "УЭВ" ________________ Д.Н.Бурденко</t>
  </si>
  <si>
    <t>Форма 4. План ввода основных средств</t>
  </si>
  <si>
    <t>Первоначальная стоимость принимаемых к учету основных средств и нематериальных активов, млн рублей (без НДС)</t>
  </si>
  <si>
    <t>Принятие основных средств и нематериальных активов к бухгалтерскому учету</t>
  </si>
  <si>
    <t>Краткое обоснование  корректировки утвержденного плана</t>
  </si>
  <si>
    <t>Итого за период реализации инвестиционной программы</t>
  </si>
  <si>
    <t>нематериальные активы</t>
  </si>
  <si>
    <t>основные средства</t>
  </si>
  <si>
    <t>млн рублей (без НДС)</t>
  </si>
  <si>
    <t>МВ×А</t>
  </si>
  <si>
    <t>Мвар</t>
  </si>
  <si>
    <t>км ЛЭП</t>
  </si>
  <si>
    <t>МВт</t>
  </si>
  <si>
    <t>Комплект</t>
  </si>
  <si>
    <t>6.1.1</t>
  </si>
  <si>
    <t>6.1.2</t>
  </si>
  <si>
    <t>6.1.3</t>
  </si>
  <si>
    <t>6.1.4</t>
  </si>
  <si>
    <t>6.1.5</t>
  </si>
  <si>
    <t>6.1.6</t>
  </si>
  <si>
    <t>6.1.7</t>
  </si>
  <si>
    <t>6.2.1</t>
  </si>
  <si>
    <t>6.2.2</t>
  </si>
  <si>
    <t>6.2.3</t>
  </si>
  <si>
    <t>6.2.4</t>
  </si>
  <si>
    <t>6.2.5</t>
  </si>
  <si>
    <t>6.2.6</t>
  </si>
  <si>
    <t>6.2.7</t>
  </si>
  <si>
    <t>7.1.1</t>
  </si>
  <si>
    <t>7.1.2</t>
  </si>
  <si>
    <t>7.1.3</t>
  </si>
  <si>
    <t>7.1.4</t>
  </si>
  <si>
    <t>7.1.5</t>
  </si>
  <si>
    <t>7.1.6</t>
  </si>
  <si>
    <t>7.1.7</t>
  </si>
  <si>
    <t>7.2.1</t>
  </si>
  <si>
    <t>7.2.2</t>
  </si>
  <si>
    <t>7.2.3</t>
  </si>
  <si>
    <t>7.2.4</t>
  </si>
  <si>
    <t>7.2.5</t>
  </si>
  <si>
    <t>7.2.6</t>
  </si>
  <si>
    <t>7.2.7</t>
  </si>
  <si>
    <t>7.3.1</t>
  </si>
  <si>
    <t>7.3.2</t>
  </si>
  <si>
    <t>7.3.3</t>
  </si>
  <si>
    <t>7.3.4</t>
  </si>
  <si>
    <t>7.3.5</t>
  </si>
  <si>
    <t>7.3.6</t>
  </si>
  <si>
    <t>7.3.7</t>
  </si>
  <si>
    <t>7.4.1</t>
  </si>
  <si>
    <t>7.4.2</t>
  </si>
  <si>
    <t>7.4.3</t>
  </si>
  <si>
    <t>7.4.4</t>
  </si>
  <si>
    <t>7.4.5</t>
  </si>
  <si>
    <t>7.4.6</t>
  </si>
  <si>
    <t>7.4.7</t>
  </si>
  <si>
    <t>7.5.1</t>
  </si>
  <si>
    <t>7.5.2</t>
  </si>
  <si>
    <t>7.5.3</t>
  </si>
  <si>
    <t>7.5.4</t>
  </si>
  <si>
    <t>7.5.5</t>
  </si>
  <si>
    <t>7.5.6</t>
  </si>
  <si>
    <t>7.5.7</t>
  </si>
  <si>
    <t>7.6.1</t>
  </si>
  <si>
    <t>7.6.2</t>
  </si>
  <si>
    <t>7.6.3</t>
  </si>
  <si>
    <t>7.6.4</t>
  </si>
  <si>
    <t>7.6.5</t>
  </si>
  <si>
    <t>7.6.6</t>
  </si>
  <si>
    <t>7.6.7</t>
  </si>
  <si>
    <t>7.7.1</t>
  </si>
  <si>
    <t>7.7.2</t>
  </si>
  <si>
    <t>7.7.3</t>
  </si>
  <si>
    <t>7.7.4</t>
  </si>
  <si>
    <t>7.7.5</t>
  </si>
  <si>
    <t>7.7.6</t>
  </si>
  <si>
    <t>7.7.7</t>
  </si>
  <si>
    <t>7.8.1</t>
  </si>
  <si>
    <t>7.8.2</t>
  </si>
  <si>
    <t>7.8.3</t>
  </si>
  <si>
    <t>7.8.4</t>
  </si>
  <si>
    <t>7.8.5</t>
  </si>
  <si>
    <t>7.8.6</t>
  </si>
  <si>
    <t>7.8.7</t>
  </si>
  <si>
    <t>7.9.1</t>
  </si>
  <si>
    <t>7.9.3</t>
  </si>
  <si>
    <t>7.9.4</t>
  </si>
  <si>
    <t>7.9.5</t>
  </si>
  <si>
    <t>7.9.6</t>
  </si>
  <si>
    <t>7.9.7</t>
  </si>
  <si>
    <t>7.10.1</t>
  </si>
  <si>
    <t>7.10.2</t>
  </si>
  <si>
    <t>7.10.3</t>
  </si>
  <si>
    <t>7.10.4</t>
  </si>
  <si>
    <t>7.10.5</t>
  </si>
  <si>
    <t>7.10.6</t>
  </si>
  <si>
    <t>7.10.7</t>
  </si>
  <si>
    <t>8.1.1</t>
  </si>
  <si>
    <t>8.1.2</t>
  </si>
  <si>
    <t>8.1.3</t>
  </si>
  <si>
    <t>8.1.4</t>
  </si>
  <si>
    <t>8.1.5</t>
  </si>
  <si>
    <t>8.1.6</t>
  </si>
  <si>
    <t>8.1.7</t>
  </si>
  <si>
    <t>8.2.1</t>
  </si>
  <si>
    <t>8.2.2</t>
  </si>
  <si>
    <t>8.2.3</t>
  </si>
  <si>
    <t>8.2.4</t>
  </si>
  <si>
    <t>8.2.5</t>
  </si>
  <si>
    <t>8.2.6</t>
  </si>
  <si>
    <t>8.2.7</t>
  </si>
  <si>
    <t>9</t>
  </si>
  <si>
    <t>Утвержденные плановые значения показателей приведены в соответствии: Решение об утверждении инвестиционной программы отсутствует</t>
  </si>
  <si>
    <t>Принятие основных средств и нематериальных активов к бухгалтерскому учету в 2024 году</t>
  </si>
  <si>
    <t xml:space="preserve">2026 год </t>
  </si>
  <si>
    <t xml:space="preserve">2029 год </t>
  </si>
  <si>
    <t>Форма 5. План ввода основных средств (с распределением по кварталам)</t>
  </si>
  <si>
    <t>I кв.</t>
  </si>
  <si>
    <t>II кв.</t>
  </si>
  <si>
    <t>III кв.</t>
  </si>
  <si>
    <t>IV кв.</t>
  </si>
  <si>
    <t>компл.</t>
  </si>
  <si>
    <t>комплк.</t>
  </si>
  <si>
    <t>4.1.1</t>
  </si>
  <si>
    <t>4.1.2</t>
  </si>
  <si>
    <t>4.1.3</t>
  </si>
  <si>
    <t>4.1.4</t>
  </si>
  <si>
    <t>4.1.5</t>
  </si>
  <si>
    <t>4.1.6</t>
  </si>
  <si>
    <t>4.1.7</t>
  </si>
  <si>
    <t>4.2.1</t>
  </si>
  <si>
    <t>4.2.2</t>
  </si>
  <si>
    <t>4.2.3</t>
  </si>
  <si>
    <t>4.2.4</t>
  </si>
  <si>
    <t>4.2.5</t>
  </si>
  <si>
    <t>4.2.6</t>
  </si>
  <si>
    <t>4.2.7</t>
  </si>
  <si>
    <t>4.3.1</t>
  </si>
  <si>
    <t>4.3.2</t>
  </si>
  <si>
    <t>4.3.3</t>
  </si>
  <si>
    <t>4.3.4</t>
  </si>
  <si>
    <t>4.3.5</t>
  </si>
  <si>
    <t>4.3.6</t>
  </si>
  <si>
    <t>4.3.7</t>
  </si>
  <si>
    <t>4.4.1</t>
  </si>
  <si>
    <t>4.4.2</t>
  </si>
  <si>
    <t>4.4.3</t>
  </si>
  <si>
    <t>4.4.4</t>
  </si>
  <si>
    <t>4.4.5</t>
  </si>
  <si>
    <t>4.4.6</t>
  </si>
  <si>
    <t>4.4.7</t>
  </si>
  <si>
    <t>5</t>
  </si>
  <si>
    <t>6</t>
  </si>
  <si>
    <t>7</t>
  </si>
  <si>
    <t>8</t>
  </si>
  <si>
    <t>10</t>
  </si>
  <si>
    <t>11</t>
  </si>
  <si>
    <t>Форма 6. Краткое описание инвестиционной программы. Постановка объектов электросетевого хозяйства под напряжение и (или) включение объектов капитального строительства для проведения пусконаладочных работ</t>
  </si>
  <si>
    <t>Инвестиционная программа Федеральное государственное унитарное предприятие "Упрапвление энергетики и водоснабжения" (ФГУП "УЭВ")</t>
  </si>
  <si>
    <t>Постановка объектов электросетевого хозяйства под напряжение и (или) включение объектов капитального строительства для проведения пусконаладочных работ</t>
  </si>
  <si>
    <t>Квартал</t>
  </si>
  <si>
    <t>5.1.1</t>
  </si>
  <si>
    <t>5.1.2</t>
  </si>
  <si>
    <t>5.1.3</t>
  </si>
  <si>
    <t>5.1.4</t>
  </si>
  <si>
    <t>5.1.5</t>
  </si>
  <si>
    <t>5.1.6</t>
  </si>
  <si>
    <t>5.2.1</t>
  </si>
  <si>
    <t>5.2.2</t>
  </si>
  <si>
    <t>5.2.3</t>
  </si>
  <si>
    <t>5.2.4</t>
  </si>
  <si>
    <t>5.2.5</t>
  </si>
  <si>
    <t>5.2.6</t>
  </si>
  <si>
    <t>5.3.1</t>
  </si>
  <si>
    <t>5.3.2</t>
  </si>
  <si>
    <t>5.3.3</t>
  </si>
  <si>
    <t>5.3.4</t>
  </si>
  <si>
    <t>5.3.5</t>
  </si>
  <si>
    <t>5.3.6</t>
  </si>
  <si>
    <t>5.4.1</t>
  </si>
  <si>
    <t>5.4.2</t>
  </si>
  <si>
    <t>5.4.3</t>
  </si>
  <si>
    <t>5.4.4</t>
  </si>
  <si>
    <t>5.4.5</t>
  </si>
  <si>
    <t>5.4.6</t>
  </si>
  <si>
    <t>5.5.1</t>
  </si>
  <si>
    <t>5.5.2</t>
  </si>
  <si>
    <t>5.5.3</t>
  </si>
  <si>
    <t>5.5.4</t>
  </si>
  <si>
    <t>5.5.5</t>
  </si>
  <si>
    <t>5.5.6</t>
  </si>
  <si>
    <t>5.6.1</t>
  </si>
  <si>
    <t>5.6.2</t>
  </si>
  <si>
    <t>5.6.3</t>
  </si>
  <si>
    <t>5.6.4</t>
  </si>
  <si>
    <t>5.6.5</t>
  </si>
  <si>
    <t>5.6.6</t>
  </si>
  <si>
    <t>5.7.1</t>
  </si>
  <si>
    <t>5.7.2</t>
  </si>
  <si>
    <t>5.7.3</t>
  </si>
  <si>
    <t>5.7.4</t>
  </si>
  <si>
    <t>5.7.5</t>
  </si>
  <si>
    <t>5.7.6</t>
  </si>
  <si>
    <t>5.8.1</t>
  </si>
  <si>
    <t>5.8.2</t>
  </si>
  <si>
    <t>5.8.3</t>
  </si>
  <si>
    <t>5.8.4</t>
  </si>
  <si>
    <t>5.8.5</t>
  </si>
  <si>
    <t>5.8.6</t>
  </si>
  <si>
    <t>5.9.1</t>
  </si>
  <si>
    <t>5.9.2</t>
  </si>
  <si>
    <t>5.9.3</t>
  </si>
  <si>
    <t>5.9.4</t>
  </si>
  <si>
    <t>5.9.5</t>
  </si>
  <si>
    <t>5.9.6</t>
  </si>
  <si>
    <t>5.10.1</t>
  </si>
  <si>
    <t>5.10.2</t>
  </si>
  <si>
    <t>5.10.3</t>
  </si>
  <si>
    <t>5.10.4</t>
  </si>
  <si>
    <t>5.10.5</t>
  </si>
  <si>
    <t>5.10.6</t>
  </si>
  <si>
    <t>-</t>
  </si>
  <si>
    <t xml:space="preserve">Постановка объектов электросетевого хозяйства под напряжение и (или) включение объектов капитального строительства для проведения пусконаладочных работ в 2024 году </t>
  </si>
  <si>
    <t>Форма 7. Краткое описание инвестиционной программы. Ввод объектов инвестиционной деятельности (мощностей) в эксплуатацию</t>
  </si>
  <si>
    <r>
      <t xml:space="preserve">Инвестиционная программа </t>
    </r>
    <r>
      <rPr>
        <u/>
        <sz val="14"/>
        <rFont val="Times New Roman"/>
        <family val="1"/>
        <charset val="204"/>
      </rPr>
      <t>Федеральное государственное унитарное предприятие "Управление энергетики и водоснабжения" (ФГУП "УЭВ")</t>
    </r>
  </si>
  <si>
    <t>Характеристики объекта электроэнергетики (объекта инвестиционной деятельности)</t>
  </si>
  <si>
    <t xml:space="preserve">Итого за период реализации инвестиционной программы </t>
  </si>
  <si>
    <t>км ВЛ
 1-цеп</t>
  </si>
  <si>
    <t>км ВЛ
 2-цеп</t>
  </si>
  <si>
    <t>км КЛ</t>
  </si>
  <si>
    <t>5.1.7</t>
  </si>
  <si>
    <t>5.2.7</t>
  </si>
  <si>
    <t>6.3.1</t>
  </si>
  <si>
    <t>6.3.2</t>
  </si>
  <si>
    <t>6.3.3</t>
  </si>
  <si>
    <t>6.3.4</t>
  </si>
  <si>
    <t>6.3.5</t>
  </si>
  <si>
    <t>6.3.6</t>
  </si>
  <si>
    <t>6.3.7</t>
  </si>
  <si>
    <t>6.4.1</t>
  </si>
  <si>
    <t>6.4.2</t>
  </si>
  <si>
    <t>6.4.3</t>
  </si>
  <si>
    <t>6.4.4</t>
  </si>
  <si>
    <t>6.4.5</t>
  </si>
  <si>
    <t>6.4.6</t>
  </si>
  <si>
    <t>6.4.7</t>
  </si>
  <si>
    <t>6.5.1</t>
  </si>
  <si>
    <t>6.5.2</t>
  </si>
  <si>
    <t>6.5.3</t>
  </si>
  <si>
    <t>6.5.4</t>
  </si>
  <si>
    <t>6.5.5</t>
  </si>
  <si>
    <t>6.5.6</t>
  </si>
  <si>
    <t>6.5.7</t>
  </si>
  <si>
    <t>6.6.1</t>
  </si>
  <si>
    <t>6.6.2</t>
  </si>
  <si>
    <t>6.6.3</t>
  </si>
  <si>
    <t>6.6.4</t>
  </si>
  <si>
    <t>6.6.5</t>
  </si>
  <si>
    <t>6.6.6</t>
  </si>
  <si>
    <t>6.6.7</t>
  </si>
  <si>
    <t>6.7.1</t>
  </si>
  <si>
    <t>6.7.2</t>
  </si>
  <si>
    <t>6.7.3</t>
  </si>
  <si>
    <t>6.7.4</t>
  </si>
  <si>
    <t>6.7.5</t>
  </si>
  <si>
    <t>6.7.6</t>
  </si>
  <si>
    <t>6.7.7</t>
  </si>
  <si>
    <t>6.8.1</t>
  </si>
  <si>
    <t>6.8.2</t>
  </si>
  <si>
    <t>6.8.3</t>
  </si>
  <si>
    <t>6.8.4</t>
  </si>
  <si>
    <t>6.8.5</t>
  </si>
  <si>
    <t>6.8.6</t>
  </si>
  <si>
    <t>6.8.7</t>
  </si>
  <si>
    <t>6.9.1</t>
  </si>
  <si>
    <t>6.9.2</t>
  </si>
  <si>
    <t>6.9.3</t>
  </si>
  <si>
    <t>6.9.4</t>
  </si>
  <si>
    <t>6.9.5</t>
  </si>
  <si>
    <t>6.9.6</t>
  </si>
  <si>
    <t>6.9.7</t>
  </si>
  <si>
    <t>6.10.1</t>
  </si>
  <si>
    <t>6.10.2</t>
  </si>
  <si>
    <t>6.10.3</t>
  </si>
  <si>
    <t>6.10.4</t>
  </si>
  <si>
    <t>6.10.5</t>
  </si>
  <si>
    <t>6.10.6</t>
  </si>
  <si>
    <t>6.10.7</t>
  </si>
  <si>
    <t xml:space="preserve">Ввод объектов инвестиционной деятельности (мощностей) в эксплуатацию в  2024 году </t>
  </si>
  <si>
    <t xml:space="preserve">Ввод объектов инвестиционной деятельности (мощностей) в эксплуатацию в  2025 году </t>
  </si>
  <si>
    <t>Ввод объектов инвестиционной деятельности (мощностей) в эксплуатацию в 2026 году</t>
  </si>
  <si>
    <t>Ввод объектов инвестиционной деятельности (мощностей) в эксплуатацию в 2027 году</t>
  </si>
  <si>
    <t>Ввод объектов инвестиционной деятельности (мощностей) в эксплуатацию в 2028 году</t>
  </si>
  <si>
    <t>Ввод объектов инвестиционной деятельности (мощностей) в эксплуатацию в 2029 году</t>
  </si>
  <si>
    <t>Форма 8. Краткое описание инвестиционной программы. Вывод объектов инвестиционной деятельности (мощностей) из эксплуатации</t>
  </si>
  <si>
    <t>Наименование объекта, выводимого из эксплуатации</t>
  </si>
  <si>
    <t>Вывод объектов инвестиционной деятельности (мощностей) из эксплуатации</t>
  </si>
  <si>
    <t>2022 год</t>
  </si>
  <si>
    <t>2023 год</t>
  </si>
  <si>
    <t>2024 год</t>
  </si>
  <si>
    <t>Другое</t>
  </si>
  <si>
    <t>полное наименование субъекта электроэнергетики</t>
  </si>
  <si>
    <t>Вывод объектов инвестиционной деятельности (мощностей) из эксплуатации в 2024 году</t>
  </si>
  <si>
    <t>Форма 9. Краткое описание инвестиционной программы. Показатели энергетической эффективности</t>
  </si>
  <si>
    <r>
      <t xml:space="preserve">Инвестиционная программа </t>
    </r>
    <r>
      <rPr>
        <u/>
        <sz val="12"/>
        <color indexed="8"/>
        <rFont val="Times New Roman"/>
        <family val="1"/>
        <charset val="204"/>
      </rPr>
      <t>Федеральное государственное унитарное предприятие "Управление энергетики и водоснабжения" (ФГУП "УЭВ")</t>
    </r>
  </si>
  <si>
    <t>реквизиты решения уполномоченного органа исполнительной власти, утвердившего требования к программам в области энергосбережения и повышения энергетической эффективности организаций, осуществляющих регулируемые виды деятельности</t>
  </si>
  <si>
    <t>Идентификатор инвестиционного проекта</t>
  </si>
  <si>
    <t>Плановые значения показателей энергетической эффективности строящихся (реконструируемых, приобретаемых) объектов (показатели энергетической эффективности объектов, предусмотренные требованиями к программам в области энергосбережения и повышения энергетической эффективности, установленными уполномоченным органом исполнительной власти)</t>
  </si>
  <si>
    <t>Примечание</t>
  </si>
  <si>
    <t>Снижение уровня потерь электрической энергии при ее передачи по отношению к уровню потерь в предшествующем году реализации программы, %</t>
  </si>
  <si>
    <t>Трансформаторные подстанции</t>
  </si>
  <si>
    <t>Кабельные линии</t>
  </si>
  <si>
    <t>Требования отсутствуют</t>
  </si>
  <si>
    <t>Форма 10. Краткое описание инвестиционной программы. Места расположения объектов инвестиционной деятельности и другие показатели инвестиционных проектов</t>
  </si>
  <si>
    <t>Идентификатор инвестицион-ного проекта</t>
  </si>
  <si>
    <t>Федеральные округа, на территории 
которых 
реализуется 
инвестиционный 
проект</t>
  </si>
  <si>
    <t>Субъекты Российской Федерации, 
на территории 
которых 
реализуется 
инвестиционный 
проект</t>
  </si>
  <si>
    <t>Территории муниципальных образований, на территории которых реализуется инвестиционный проект</t>
  </si>
  <si>
    <t>Наименование обособленного подразделения субъекта электроэнергетики, реализующего инвестиционный проект 
(если применимо)</t>
  </si>
  <si>
    <t>Наличие решения о резервировании земель
(+; -; не требуется)</t>
  </si>
  <si>
    <t>Наличие решения  об изъятии земельных участков для государственных или муниципальных нужд
(+; -; не требуется)</t>
  </si>
  <si>
    <t>Наличие решения о переводе земель или земельных участков из одной категории в другую
(+; -; не требуется)</t>
  </si>
  <si>
    <t>Наличие  правоустанав-ливающих документов на земельный участок
(+; -; не требуется)</t>
  </si>
  <si>
    <t>Наличие утвержденной документации по планировке территории
(+; -; не требуется)</t>
  </si>
  <si>
    <t>Объект капитального строительства относится к видам объектов федерального, регионального, местного значения, подлежащим отображению в соответствующем документе территориального планирования 
(федеральный; региональный; местный; не относится)</t>
  </si>
  <si>
    <t>Объект капитального строительства (федерального, регионального, местного значения) отображен в соответствующем  документе территориального планирования (Российской Федерации, субъекта Российской Федерации,  муниципального образования) 
(+; -; не требуется)</t>
  </si>
  <si>
    <t>Наличие заключения по результатам 
технологического и ценового аудита инвестиционного проекта
(+; -; не требуется)</t>
  </si>
  <si>
    <t>Наличие положительного заключения 
экспертизы проектной документации
(+; -; не требуется)</t>
  </si>
  <si>
    <t>Наличие утвержденной  
проектной 
документации
(+; -; не требуется)</t>
  </si>
  <si>
    <t>Наличие разрешения 
на строи-
тельство
(+; -; не требуется)</t>
  </si>
  <si>
    <t>Сибирский Федеральный округ</t>
  </si>
  <si>
    <t xml:space="preserve">Новосибирская область </t>
  </si>
  <si>
    <t>г.Новосибирск, Советский район</t>
  </si>
  <si>
    <t>местный</t>
  </si>
  <si>
    <t>не требуется</t>
  </si>
  <si>
    <t>"____" _______________ 2023 г.</t>
  </si>
  <si>
    <t>Форма 11. Краткое описание инвестиционной программы. Обоснование необходимости реализации инвестиционных проектов</t>
  </si>
  <si>
    <t>Раздел 1. Технологическое присоединение к электрическим сетям энергопринимающих устройств потребителей максимальной мощностью свыше 150 кВт</t>
  </si>
  <si>
    <t>Наличие заключенного договора об осуществлении технологического присоединения</t>
  </si>
  <si>
    <t>Размер платы за технологическое присоединение (в соответствии с договором об осуществлении технологического присоединения), млн рублей</t>
  </si>
  <si>
    <t>Сроки осуществления мероприятий по технологическому присоединению</t>
  </si>
  <si>
    <t>Технологическое присоединение объектов по производству электрической энергии</t>
  </si>
  <si>
    <t>Технологическое присоединение объектов электросетевого хозяйства</t>
  </si>
  <si>
    <t>Наименование трансформаторной или иной подстанции (распределительного устройства объекта по производству электрической энергии), реконструкция (модернизация или техническое перевооружение) которой осуществляется в рамках инвестиционного проекта</t>
  </si>
  <si>
    <t>Нагрузка трансформаторной или иной подстанции (распределительного устройства объекта по производству электрической энергии) по результатам контрольных замеров</t>
  </si>
  <si>
    <t>Аварийная нагрузка, %</t>
  </si>
  <si>
    <t>Максимальная мощность энергопринимающих устройств  потребителей услуг  по документам о технологическом присоединении, МВт</t>
  </si>
  <si>
    <t>Мощность трансформаторной или иной подстанции (распределительного устройства объекта по производству электрической энергии), строительство (реконструкция) которой осуществляется в рамках инвестиционного проекта, МВА</t>
  </si>
  <si>
    <t>Идентификаторы инвестиционных проектов, предусматривающих выполнение мероприятий по технологическому присоединению, которые содержатся в качестве обязательства сетевой организации по выполнению требований к усилению существующей электрической сети  в договоре об осуществлении технологического присоединения к электрическим сетям, указанном в столбцах 4 и 5</t>
  </si>
  <si>
    <t>Реквизиты договоров об осуществлении технологического присоединения, предусматривающих  в технических условиях обязанности сетевой организации по выполнению мероприятий инвестиционного проекта в качестве мероприятий по технологическому присоединению от существующих объектов электросетевого хозяйства до границы участка, на котором расположены энергопринимающие устройства и (или) объекты электроэнергетики (объекты по производству электрической энергии, объекты электросетевого хозяйства) заявителя
(за исключением выполнения требований к усилению существующей электрической сети)</t>
  </si>
  <si>
    <t>Количество заключенных договоров об осуществлении технологического присоединения, предусматривающих  в технических условиях обязанности сетевой организации по выполнению мероприятий инвестиционного проекта в качестве выполнения требований к усилению существующей электрической сети (распределительного устройства объекта по производству электрической энергии)</t>
  </si>
  <si>
    <t xml:space="preserve">Срок осуществления мероприятий по технологическому присоединению, выполняемых в рамках инвестиционного проекта  (в соответствии с договором об осуществлении технологического присоединения)
</t>
  </si>
  <si>
    <t>Планируемый в инвестиционной программе срок постановки объектов электросетевого хозяйства под напряжение</t>
  </si>
  <si>
    <t>Планируемый в инвестиционной программе срок ввода объектов электросетевого хозяйства в эксплуатацию, год</t>
  </si>
  <si>
    <t>Планируемый в инвестиционной программе срок принятия объектов электросетевого хозяйства к бухгалтерскому учету, год</t>
  </si>
  <si>
    <t xml:space="preserve">Наименование  присоединяемых объектов по производству электрической энергии </t>
  </si>
  <si>
    <t>Наименование заявителя по договору об осуществлении технологического присоединения объекта по производству электрической энергии</t>
  </si>
  <si>
    <t>Мощность присоединенных объектов по производству электрической энергии по документам о технологическом присоединении, МВт</t>
  </si>
  <si>
    <t>Наименование  присоединяемых объектов электросетевого хозяйства</t>
  </si>
  <si>
    <t>Наименование заявителя по договору об осуществлении технологического присоединения  объекта электросетевого хозяйства</t>
  </si>
  <si>
    <t>Максимальная мощность энергопринимающих устройств по документам о технологическом присоединении, МВт</t>
  </si>
  <si>
    <t>всего</t>
  </si>
  <si>
    <t>всего за вычетом мощности  наиболее крупного (авто-) трансформатора</t>
  </si>
  <si>
    <t>Срок ввода объекта в эксплуатацию, предусмотренный схемой и программой развития электроэнергетики субъекта Российской Федерации</t>
  </si>
  <si>
    <t>Реквизиты решения  высшего должностного лица (руководителя высшего исполнительного органа государственной власти) субъекта Российской Федерации
 и указание на структурные единицы     схемы и программы</t>
  </si>
  <si>
    <t>Дата</t>
  </si>
  <si>
    <t>Номер</t>
  </si>
  <si>
    <t>год</t>
  </si>
  <si>
    <t>квартал</t>
  </si>
  <si>
    <t>до</t>
  </si>
  <si>
    <t>после</t>
  </si>
  <si>
    <t>МВхА</t>
  </si>
  <si>
    <t>Дата контрольного замерного дня</t>
  </si>
  <si>
    <t>До</t>
  </si>
  <si>
    <t>После</t>
  </si>
  <si>
    <t>Раздел 2. Технологическое присоединение к электрическим сетям энергопринимающих устройств потребителей максимальной мощностью до 150 кВт включительно</t>
  </si>
  <si>
    <t>№ п/п</t>
  </si>
  <si>
    <t>Наименование показателя</t>
  </si>
  <si>
    <t>Единица измерения</t>
  </si>
  <si>
    <t>Фактические данные о реализации мероприятий по технологическому присоединению</t>
  </si>
  <si>
    <t xml:space="preserve">Среднее за 3 года значение фактических данных о реализации мероприятий по технологическому присоединению </t>
  </si>
  <si>
    <r>
      <t>нд</t>
    </r>
    <r>
      <rPr>
        <vertAlign val="superscript"/>
        <sz val="12"/>
        <color indexed="8"/>
        <rFont val="Times New Roman"/>
        <family val="1"/>
        <charset val="204"/>
      </rPr>
      <t>3)</t>
    </r>
  </si>
  <si>
    <t>Группа инвестиционных проектов "Технологическое присоединение энергопринимающих устройств потребителей максимальной мощностью до 15 кВт включительно, всего"</t>
  </si>
  <si>
    <t>1.1.1</t>
  </si>
  <si>
    <t>Наличие обязательств по исполнению договоров об осуществлении технологического присоединения к электрическим сетям по состоянию на 1 января  соответствующего года</t>
  </si>
  <si>
    <r>
      <t>шт.</t>
    </r>
    <r>
      <rPr>
        <b/>
        <vertAlign val="superscript"/>
        <sz val="12"/>
        <color indexed="8"/>
        <rFont val="Times New Roman"/>
        <family val="1"/>
        <charset val="204"/>
      </rPr>
      <t>1)</t>
    </r>
  </si>
  <si>
    <r>
      <t>МВт</t>
    </r>
    <r>
      <rPr>
        <b/>
        <vertAlign val="superscript"/>
        <sz val="12"/>
        <color indexed="8"/>
        <rFont val="Times New Roman"/>
        <family val="1"/>
        <charset val="204"/>
      </rPr>
      <t>2)</t>
    </r>
  </si>
  <si>
    <t>1.1.1.1</t>
  </si>
  <si>
    <t xml:space="preserve">          в том числе не предусматривающие выполнение работ со стороны сетевой организации</t>
  </si>
  <si>
    <r>
      <t>шт.</t>
    </r>
    <r>
      <rPr>
        <vertAlign val="superscript"/>
        <sz val="12"/>
        <color indexed="8"/>
        <rFont val="Times New Roman"/>
        <family val="1"/>
        <charset val="204"/>
      </rPr>
      <t>1)</t>
    </r>
  </si>
  <si>
    <r>
      <t>МВт</t>
    </r>
    <r>
      <rPr>
        <vertAlign val="superscript"/>
        <sz val="12"/>
        <color indexed="8"/>
        <rFont val="Times New Roman"/>
        <family val="1"/>
        <charset val="204"/>
      </rPr>
      <t>2)</t>
    </r>
  </si>
  <si>
    <t>1.1.1.2</t>
  </si>
  <si>
    <t xml:space="preserve">          в том числе только с реконструкцией объектов электросетевого хозяйства</t>
  </si>
  <si>
    <t>1.1.1.3</t>
  </si>
  <si>
    <t xml:space="preserve">          в том числе с реконструкцией и новым строительством объектов электросетевого хозяйства</t>
  </si>
  <si>
    <t>1.1.1.4</t>
  </si>
  <si>
    <t xml:space="preserve">          в том числе только с новым строительством объектов электросетевого хозяйства</t>
  </si>
  <si>
    <t>1.1.2</t>
  </si>
  <si>
    <t>Принято обязательств по исполнению договоров об осуществлении технологического присоединения к электрическим сетям за планируемый (истекший) год</t>
  </si>
  <si>
    <t>1.1.2.1</t>
  </si>
  <si>
    <t>1.1.2.2</t>
  </si>
  <si>
    <t>1.1.2.3</t>
  </si>
  <si>
    <t>1.1.2.4</t>
  </si>
  <si>
    <t>1.1.3</t>
  </si>
  <si>
    <t>Исполнено обязательств по договорам об осуществлении технологического присоединения к электрическим сетям за планируемый (истекший) год</t>
  </si>
  <si>
    <t>1.1.3.1</t>
  </si>
  <si>
    <t>1.1.3.2</t>
  </si>
  <si>
    <t>1.1.3.3</t>
  </si>
  <si>
    <t>1.1.3.4</t>
  </si>
  <si>
    <t>Освоение капитальных вложений по мероприятиям, реализуемым в рамках исполнения договоров об осуществлении технологического присоединения к электрическим сетям</t>
  </si>
  <si>
    <t>млн рублей
без НДС</t>
  </si>
  <si>
    <t>1.1.4.1</t>
  </si>
  <si>
    <t xml:space="preserve">          в том числе затраты на проектно изыскательские работы</t>
  </si>
  <si>
    <t xml:space="preserve">          в том числе затраты на реконструкцию объектов электросетевого хозяйства</t>
  </si>
  <si>
    <t>1.1.4.3</t>
  </si>
  <si>
    <t xml:space="preserve">          в том числе затраты на новое строительство объектов электросетевого хозяйства</t>
  </si>
  <si>
    <t>1.1.4.4</t>
  </si>
  <si>
    <t xml:space="preserve">          в том числе затраты не включаемые в плату за технологическое присоединение</t>
  </si>
  <si>
    <t>1.1.5</t>
  </si>
  <si>
    <t>Постановка объектов электросетевого хозяйства под напряжение в рамках исполнения договоров об осуществлении технологического присоединения к электрическим сетям</t>
  </si>
  <si>
    <t>МВА</t>
  </si>
  <si>
    <t>км</t>
  </si>
  <si>
    <r>
      <t>Другое</t>
    </r>
    <r>
      <rPr>
        <b/>
        <vertAlign val="superscript"/>
        <sz val="12"/>
        <color indexed="8"/>
        <rFont val="Times New Roman"/>
        <family val="1"/>
        <charset val="204"/>
      </rPr>
      <t>5)</t>
    </r>
  </si>
  <si>
    <t>1.1.5.1</t>
  </si>
  <si>
    <r>
      <t>Другое</t>
    </r>
    <r>
      <rPr>
        <vertAlign val="superscript"/>
        <sz val="12"/>
        <color indexed="8"/>
        <rFont val="Times New Roman"/>
        <family val="1"/>
        <charset val="204"/>
      </rPr>
      <t>5)</t>
    </r>
  </si>
  <si>
    <t>1.1.5.2</t>
  </si>
  <si>
    <t>1.1.5.3</t>
  </si>
  <si>
    <t>1.1.6</t>
  </si>
  <si>
    <t>Ввод объектов инвестиционной деятельности (мощностей) в эксплуатацию в рамках исполнения договоров об осуществлении технологического присоединения к электрическим сетям</t>
  </si>
  <si>
    <t>1.1.6.1</t>
  </si>
  <si>
    <t>1.1.6.2</t>
  </si>
  <si>
    <t>1.1.6.3</t>
  </si>
  <si>
    <t>1.2</t>
  </si>
  <si>
    <t>Группа инвестиционных проектов "Технологическое присоединение энергопринимающих устройств потребителей максимальной мощностью до 150 кВт включительно, всего"</t>
  </si>
  <si>
    <t>1.2.1.2</t>
  </si>
  <si>
    <t>1.2.1.3</t>
  </si>
  <si>
    <t>1.2.1.4</t>
  </si>
  <si>
    <t>1.2.2.2</t>
  </si>
  <si>
    <t>1.2.2.3</t>
  </si>
  <si>
    <t>1.2.2.4</t>
  </si>
  <si>
    <t>1.2.3.3</t>
  </si>
  <si>
    <t>1.2.3.4</t>
  </si>
  <si>
    <t>1.2.4.2</t>
  </si>
  <si>
    <t>1.2.4.3</t>
  </si>
  <si>
    <t>1.2.4.4</t>
  </si>
  <si>
    <t>1.2.5</t>
  </si>
  <si>
    <t>1.2.5.1</t>
  </si>
  <si>
    <t>1.2.5.2</t>
  </si>
  <si>
    <t>1.2.5.3</t>
  </si>
  <si>
    <t>1.2.6</t>
  </si>
  <si>
    <t>1.2.6.1</t>
  </si>
  <si>
    <t>1.2.6.2</t>
  </si>
  <si>
    <t>1.2.6.3</t>
  </si>
  <si>
    <r>
      <rPr>
        <vertAlign val="superscript"/>
        <sz val="11"/>
        <color indexed="8"/>
        <rFont val="Times New Roman"/>
        <family val="1"/>
        <charset val="204"/>
      </rPr>
      <t xml:space="preserve">1) </t>
    </r>
    <r>
      <rPr>
        <sz val="11"/>
        <color indexed="8"/>
        <rFont val="Times New Roman"/>
        <family val="1"/>
        <charset val="204"/>
      </rPr>
      <t>шт. договоров об осуществлении технологического присоединения к электрическим сетям</t>
    </r>
  </si>
  <si>
    <r>
      <rPr>
        <vertAlign val="superscript"/>
        <sz val="11"/>
        <color indexed="8"/>
        <rFont val="Times New Roman"/>
        <family val="1"/>
        <charset val="204"/>
      </rPr>
      <t xml:space="preserve">2) </t>
    </r>
    <r>
      <rPr>
        <sz val="11"/>
        <color indexed="8"/>
        <rFont val="Times New Roman"/>
        <family val="1"/>
        <charset val="204"/>
      </rPr>
      <t xml:space="preserve">МВт максимальной мощности энергопринимающих устройств потребителей  </t>
    </r>
  </si>
  <si>
    <r>
      <rPr>
        <vertAlign val="superscript"/>
        <sz val="11"/>
        <color indexed="8"/>
        <rFont val="Times New Roman"/>
        <family val="1"/>
        <charset val="204"/>
      </rPr>
      <t xml:space="preserve">3) </t>
    </r>
    <r>
      <rPr>
        <sz val="11"/>
        <color indexed="8"/>
        <rFont val="Times New Roman"/>
        <family val="1"/>
        <charset val="204"/>
      </rPr>
      <t>Ячейки, в которых указано слово "нд", заполнению не подлежат</t>
    </r>
  </si>
  <si>
    <r>
      <rPr>
        <vertAlign val="superscript"/>
        <sz val="11"/>
        <color indexed="8"/>
        <rFont val="Times New Roman"/>
        <family val="1"/>
        <charset val="204"/>
      </rPr>
      <t>4)</t>
    </r>
    <r>
      <rPr>
        <sz val="11"/>
        <color indexed="8"/>
        <rFont val="Times New Roman"/>
        <family val="1"/>
        <charset val="204"/>
      </rPr>
      <t xml:space="preserve"> Перечень наименований показателей и их нумерация формируются по аналогии с такой структурой, указанной в пунктах, номера которых начинаются с цифры 1</t>
    </r>
  </si>
  <si>
    <r>
      <rPr>
        <vertAlign val="superscript"/>
        <sz val="11"/>
        <color indexed="8"/>
        <rFont val="Times New Roman"/>
        <family val="1"/>
        <charset val="204"/>
      </rPr>
      <t>5)</t>
    </r>
    <r>
      <rPr>
        <sz val="11"/>
        <color indexed="8"/>
        <rFont val="Times New Roman"/>
        <family val="1"/>
        <charset val="204"/>
      </rPr>
      <t xml:space="preserve"> При необходимости указания единиц измерения отличных от МВт, МВА и км вместо слова "Другое" указывается наименование иной единицы измерения</t>
    </r>
  </si>
  <si>
    <t>Раздел 3. Оценка расходов на технологическое присоединение к электрическим сетям энергопринимающих устройств потребителей максимальной мощностью до 150 кВт включительно</t>
  </si>
  <si>
    <t>Фактические значения показателей мощности, протяженности, кВт (км)</t>
  </si>
  <si>
    <r>
      <t>Среднее за 3 года значение фактических показателей мощности, протяженности, кВт (км)</t>
    </r>
    <r>
      <rPr>
        <vertAlign val="superscript"/>
        <sz val="12"/>
        <color indexed="8"/>
        <rFont val="Times New Roman"/>
        <family val="1"/>
        <charset val="204"/>
      </rPr>
      <t>1)</t>
    </r>
  </si>
  <si>
    <t>Индекс сметной стоимости</t>
  </si>
  <si>
    <r>
      <t>Группа инвестиционных проектов "Технологическое присоединение энергопринимающих устройств потребителей максимальной мощностью до 15 кВт включительно, всего"</t>
    </r>
    <r>
      <rPr>
        <vertAlign val="superscript"/>
        <sz val="12"/>
        <color indexed="8"/>
        <rFont val="Times New Roman"/>
        <family val="1"/>
        <charset val="204"/>
      </rPr>
      <t>4)</t>
    </r>
    <r>
      <rPr>
        <sz val="12"/>
        <color indexed="8"/>
        <rFont val="Times New Roman"/>
        <family val="1"/>
        <charset val="204"/>
      </rPr>
      <t xml:space="preserve"> [п.1.1.1+п.1.1.2+п.1.1.3+
п.1.1.4+п.1.1.5]:</t>
    </r>
  </si>
  <si>
    <t>строительство воздушных линий, на уровне напряжения i</t>
  </si>
  <si>
    <t>С2</t>
  </si>
  <si>
    <t xml:space="preserve">строительство кабельных линий, на уровне напряжения i </t>
  </si>
  <si>
    <t>С3</t>
  </si>
  <si>
    <t xml:space="preserve">строительство пунктов секционирования, на уровне напряжения i и (или) диапазоне мощности j  </t>
  </si>
  <si>
    <t>С4</t>
  </si>
  <si>
    <t xml:space="preserve">строительство комплектных трансформаторных подстанций (КТП), распределительных трансформаторных подстанций (РТП) с уровнем напряжения до 35 кВ,  на уровне напряжения i и (или) диапазоне мощности j  </t>
  </si>
  <si>
    <t>строительство центров питания, подстанций уровнем напряжения 35 кВ и выше (ПС), на уровне напряжения i и (или) диапазоне мощности j</t>
  </si>
  <si>
    <r>
      <t>Группа инвестиционных проектов "Технологическое присоединение энергопринимающих устройств потребителей максимальной мощностью  до 150 кВт включительно, всего"</t>
    </r>
    <r>
      <rPr>
        <vertAlign val="superscript"/>
        <sz val="12"/>
        <color indexed="8"/>
        <rFont val="Times New Roman"/>
        <family val="1"/>
        <charset val="204"/>
      </rPr>
      <t>5)</t>
    </r>
    <r>
      <rPr>
        <sz val="12"/>
        <color indexed="8"/>
        <rFont val="Times New Roman"/>
        <family val="1"/>
        <charset val="204"/>
      </rPr>
      <t xml:space="preserve"> [п.1.2.1+п.1.2.2+п.1.2.3+
п.1.2.4+п.1.2.5]</t>
    </r>
  </si>
  <si>
    <r>
      <rPr>
        <vertAlign val="superscript"/>
        <sz val="11"/>
        <color indexed="8"/>
        <rFont val="Times New Roman"/>
        <family val="1"/>
        <charset val="204"/>
      </rPr>
      <t xml:space="preserve">1) </t>
    </r>
    <r>
      <rPr>
        <sz val="11"/>
        <color indexed="8"/>
        <rFont val="Times New Roman"/>
        <family val="1"/>
        <charset val="204"/>
      </rPr>
      <t>Определяется как (столбец (ст.)3+ст.4+ст.5)/3</t>
    </r>
  </si>
  <si>
    <r>
      <rPr>
        <vertAlign val="superscript"/>
        <sz val="11"/>
        <color indexed="8"/>
        <rFont val="Times New Roman"/>
        <family val="1"/>
        <charset val="204"/>
      </rPr>
      <t xml:space="preserve">2) </t>
    </r>
    <r>
      <rPr>
        <sz val="11"/>
        <color indexed="8"/>
        <rFont val="Times New Roman"/>
        <family val="1"/>
        <charset val="204"/>
      </rPr>
      <t>Определяется как ст.6*ст.7*ст.8/1000, за исключением пункта (п.) 1.1 и п.1.2 (Группа инвестиционных проектов "Технологическое присоединение энергопринимающих устройств потребителей максимальной мощностью до 15 кВт включительно, всего" и Группа инвестиционных проектов "Технологическое присоединение энергопринимающих устройств потребителей максимальной мощностью от 15 до 150 кВт включительно, всего")</t>
    </r>
  </si>
  <si>
    <r>
      <rPr>
        <vertAlign val="superscript"/>
        <sz val="11"/>
        <color indexed="8"/>
        <rFont val="Times New Roman"/>
        <family val="1"/>
        <charset val="204"/>
      </rPr>
      <t xml:space="preserve">4) </t>
    </r>
    <r>
      <rPr>
        <sz val="11"/>
        <color indexed="8"/>
        <rFont val="Times New Roman"/>
        <family val="1"/>
        <charset val="204"/>
      </rPr>
      <t>В п.1.1 в столбцах 3, 4, 5 и 9 указывются значения, определяюемые как сумма значений, указанных в пунктах 1.1.1 - 1.1.5 соответствующих столбцов</t>
    </r>
  </si>
  <si>
    <r>
      <rPr>
        <vertAlign val="superscript"/>
        <sz val="11"/>
        <color indexed="8"/>
        <rFont val="Times New Roman"/>
        <family val="1"/>
        <charset val="204"/>
      </rPr>
      <t xml:space="preserve">5) </t>
    </r>
    <r>
      <rPr>
        <sz val="11"/>
        <color indexed="8"/>
        <rFont val="Times New Roman"/>
        <family val="1"/>
        <charset val="204"/>
      </rPr>
      <t xml:space="preserve"> В п.1.2 в столбцах 3, 4, 5 и 9 указывются значения, определяюемые как сумма значений, указанных в пунктах 1.2.1 - 1.2.5 соответствующих столбцов</t>
    </r>
  </si>
  <si>
    <r>
      <rPr>
        <vertAlign val="superscript"/>
        <sz val="11"/>
        <color indexed="8"/>
        <rFont val="Times New Roman"/>
        <family val="1"/>
        <charset val="204"/>
      </rPr>
      <t>6)</t>
    </r>
    <r>
      <rPr>
        <sz val="11"/>
        <color indexed="8"/>
        <rFont val="Times New Roman"/>
        <family val="1"/>
        <charset val="204"/>
      </rPr>
      <t xml:space="preserve"> Словосочетания вида «год X», «год (X-1)» заменя.тся указанием года (четыре цифры и слово «год» в соответствующем падеже), который определяется как год, в котором сетевой организацией раскрывается информация об инвестиционной программе (о проекте инвестиционной программе и (или) изменений, вносимых в инвестиционную программу) минус количество лет, равных числу указанному в словосочетании после знака «-».</t>
    </r>
  </si>
  <si>
    <r>
      <rPr>
        <vertAlign val="superscript"/>
        <sz val="11"/>
        <color indexed="8"/>
        <rFont val="Times New Roman"/>
        <family val="1"/>
        <charset val="204"/>
      </rPr>
      <t>7)</t>
    </r>
    <r>
      <rPr>
        <sz val="11"/>
        <color indexed="8"/>
        <rFont val="Times New Roman"/>
        <family val="1"/>
        <charset val="204"/>
      </rPr>
      <t xml:space="preserve"> Перечень наименований показателей и их нумерация формируются по аналогии с такой структурой, указанной в пунктах, номера которых начинаются с цифры 1.</t>
    </r>
  </si>
  <si>
    <t>Форма 12. Краткое описание инвестиционной программы. Обоснование необходимости реализации инвестиционных проектов</t>
  </si>
  <si>
    <r>
      <t xml:space="preserve">Инвестиционная программа </t>
    </r>
    <r>
      <rPr>
        <u/>
        <sz val="12"/>
        <color indexed="8"/>
        <rFont val="Times New Roman"/>
        <family val="1"/>
        <charset val="204"/>
      </rPr>
      <t>Федеральное государственное унитарное предприятие "Управление энергетики и водоснабжения" ( ФГУП "УЭВ")</t>
    </r>
  </si>
  <si>
    <t>Идентифика-
тор инвестицион-ного проекта</t>
  </si>
  <si>
    <t>Год ввода в эксплуатацию трансформаторной или иной подстанции, линии электропередачи 
(до реализации инвестиционного проекта)</t>
  </si>
  <si>
    <t>Показатель  оценки технического состояния</t>
  </si>
  <si>
    <t>Показатель оценки последствий отказа</t>
  </si>
  <si>
    <t>Год определения показателей оценки технического состояния и последствий отказа</t>
  </si>
  <si>
    <t>Инвестиционным проектом предусматривается выполнение:</t>
  </si>
  <si>
    <t>Реализация инвестиционного проекта обсулавливается необходимостью выполнения требований:</t>
  </si>
  <si>
    <t>Инвестиционным проектом осуществляются  мероприятия по энергосбережению и повышению энергетической эффективности, предусмотренные утвержденной программой в области энергосбережения и повышения энергетической эффективности и
 обеспечивающие достижение утвержденных целевых показателей энергосбережения и повышения энергетической эффективности
(+;-)</t>
  </si>
  <si>
    <t xml:space="preserve">Инвестиционным проектом осуществляются  обязательные мероприятия по энергосбережению и повышению энергетической эффективности, предусмотренные утвержденной программой в области энергосбережения и повышения энергетической эффективности
(+;-)
</t>
  </si>
  <si>
    <t>Наименование трансформаторной или иной подстанции, линии электропередачи (участка линии электропередачи), реконструкция (модернизация или техническое перевооружение) которой осуществляется в рамках инвестиционного проекта</t>
  </si>
  <si>
    <t>Нагрузка по результатам контрольных замеров трансформаторной или иной подстанции, реконструкция (модернизация, техническое перевооружение, которой предусматривается инвестиционным проектом</t>
  </si>
  <si>
    <t>Максимальная мощность энергопринимающих устройств потребителей услуг  по документам о технологическом присоединении</t>
  </si>
  <si>
    <t>Мощность трансформаторной или иной подстанции, реконструкция (модернизация или техническое перевооружение) которой осуществляется в рамках инвестиционного проекта</t>
  </si>
  <si>
    <t>Проектный высший класс напряжения (рабочее высшее  напряжение), кВ</t>
  </si>
  <si>
    <t>Задачи, решаемые в рамках реализации инвестиционного проекта</t>
  </si>
  <si>
    <t>Неудовлетворительное техническое состояние подтверждается  результатами:</t>
  </si>
  <si>
    <t>противоаварийных мероприятий, предусмотренных актами о расследовании причин аварии (реквизиты актов)</t>
  </si>
  <si>
    <t xml:space="preserve">предписаний федерального органа исполнительной власти, уполномоченного на осуществление федерального государственного энергетического надзора вынесенных по результатам расследования причин аварий (реквизиты предписаний)
</t>
  </si>
  <si>
    <t>иных  предписаний федерального органа исполнительной власти, уполномоченного на осуществление федерального государственного энергетического надзора (реквизиты предписаний)</t>
  </si>
  <si>
    <t>предписаний иных органов государственной власти (указать наименования органов исполнительной власти)</t>
  </si>
  <si>
    <t>всего, МВхА</t>
  </si>
  <si>
    <t>всего за вычетом мощности  наиболее крупного (авто-) трансформатора, МВхА</t>
  </si>
  <si>
    <t>всего, Мвар</t>
  </si>
  <si>
    <t>законодательства Российской Федерации (+;-)</t>
  </si>
  <si>
    <t>регламентов рынков электрической энергии  (+;-)</t>
  </si>
  <si>
    <t>технического освидетельст-вования (+;-)</t>
  </si>
  <si>
    <t>технического обследования (+;-)</t>
  </si>
  <si>
    <t>ПС "Научная"</t>
  </si>
  <si>
    <t>c 1962</t>
  </si>
  <si>
    <t>c 1960</t>
  </si>
  <si>
    <t>+</t>
  </si>
  <si>
    <t>с 1960</t>
  </si>
  <si>
    <t>Форма 13. Краткое описание инвестиционной программы. Обоснование необходимости реализации инвестиционных проектов</t>
  </si>
  <si>
    <r>
      <t xml:space="preserve">Инвестиционная программа </t>
    </r>
    <r>
      <rPr>
        <u/>
        <sz val="12"/>
        <color indexed="8"/>
        <rFont val="Times New Roman"/>
        <family val="1"/>
        <charset val="204"/>
      </rPr>
      <t>Федеральное государственное унитарное предприятие "Управление энергетики и водоснабжения"  ("ФГУП "УЭВ")</t>
    </r>
  </si>
  <si>
    <t xml:space="preserve">                                              полное наименование субъекта электроэнергетики</t>
  </si>
  <si>
    <t>Планируемый в инвестиционной программе срок постановки объектов электросетевого хозяйства под напряжение (включения объектов капитального строительства для проведения пусконаладочных работ), год</t>
  </si>
  <si>
    <t>Планируемый в инвестиционной программе срок ввода объектов электросетевого хозяйства (объектов теплоснабжения) в эксплуатацию, год</t>
  </si>
  <si>
    <t>Срок ввода объектов электросетевого хозяйства в соответствиии со схемой и программой развития Единой энергетической системы России, утвержденными в 2018 году
(срок ввода объекта теплоснабжения в соответствии со схемой теплоснабжения поселения, городского округа с численностью населения пятьсот тысяч человек и более или города федерального значения, утвержденной федеральным органом исполнительной власти), год</t>
  </si>
  <si>
    <r>
      <t xml:space="preserve">Схема и программа развития электроэнергетики субъекта Российской Федерации, утвержденные в 2018 году </t>
    </r>
    <r>
      <rPr>
        <vertAlign val="superscript"/>
        <sz val="11"/>
        <rFont val="Times New Roman"/>
        <family val="1"/>
        <charset val="204"/>
      </rPr>
      <t xml:space="preserve"> </t>
    </r>
    <r>
      <rPr>
        <sz val="11"/>
        <rFont val="Times New Roman"/>
        <family val="1"/>
        <charset val="204"/>
      </rPr>
      <t>(схема теплоснабжения поселения (городского округа), утвержденная органом местного самоуправления)</t>
    </r>
  </si>
  <si>
    <t>Реализация инвестиционного проекта предусматривается решением Правительства Российской Федерации (федерального органа исполнительной власти, органа государственной власти субъекта Российской Федерации, органа местного самоуправления)  (+;-)</t>
  </si>
  <si>
    <t>Срок ввода объекта в эксплуатацию, предусмотренный схемой и программой развития электроэнергетики субъекта Российской Федерации, утвержденные в 2018 год 
(схемой теплоснабжения поселения (городского округа), утвержденной органом местного самоуправления), год</t>
  </si>
  <si>
    <t>Реквизиты решения  высшего должностного лица (руководителя высшего исполнительного органа государственной власти) субъекта Российской Федерации
 и указание на структурные единицы   схемы и программы (реквизиты решения  органа местного самоуправления об утверждении схемы теплоснабжения
 и указание на структурные единицы      схемы теплоснабжения)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</si>
  <si>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</si>
  <si>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</si>
  <si>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Форма 14. Краткое описание инвестиционной программы. Обоснование необходимости реализации инвестиционных проектов</t>
  </si>
  <si>
    <t xml:space="preserve">Оценка полной стоимости инвестиционного проекта в прогнозных ценах соответствующих лет, млн рублей (с НДС) </t>
  </si>
  <si>
    <t>Наименование документа, обосновывающего оценку полной стоимости инвестиционного проекта</t>
  </si>
  <si>
    <t>Финансирование капитальных вложений в прогнозных ценах соответствующих лет итого за период реализации инвестиционной программы, млн рублей (с НДС)</t>
  </si>
  <si>
    <t>Освоение капитальных вложений в прогнозных ценах соответствующих лет итого за период реализации инвестиционной программы, млн рублей  (без НДС)</t>
  </si>
  <si>
    <t>Принятие основных средств (нематериальных активов) к бухгалтерскому учету</t>
  </si>
  <si>
    <t>Задачи, решаемые в рамках инвестиционного проекта</t>
  </si>
  <si>
    <t>Идентификатор инвестиционного проекта, для целей реализации которого инвестиционным проектом предусматривается покупка земельного участка</t>
  </si>
  <si>
    <t>Характеристики объектов инвестиционной деятельности</t>
  </si>
  <si>
    <t>Наименование показателя, единицы измерения</t>
  </si>
  <si>
    <t>бюджетов субъектов Российской Федерации</t>
  </si>
  <si>
    <t>Год принятия к бухгалтерскому учету</t>
  </si>
  <si>
    <t>Первоначальная стоимость, млн рублей</t>
  </si>
  <si>
    <t>значение до</t>
  </si>
  <si>
    <t>значение после</t>
  </si>
  <si>
    <t>16.1.1</t>
  </si>
  <si>
    <t>16.1.2</t>
  </si>
  <si>
    <t>16.2.1</t>
  </si>
  <si>
    <t>16.2.2</t>
  </si>
  <si>
    <t>1.4</t>
  </si>
  <si>
    <t>Прочее новое строительство объектов электросетевого хозяйства, всего, в том числе:</t>
  </si>
  <si>
    <t>1.5</t>
  </si>
  <si>
    <t>Покупка земельных участков для целей реализации инвестиционных проектов, всего, в том числе:</t>
  </si>
  <si>
    <t>Форма 15. Краткое описание инвестиционной программы. Обоснование необходимости реализации инвестиционных проектов</t>
  </si>
  <si>
    <r>
      <t>Инвестиционная программа</t>
    </r>
    <r>
      <rPr>
        <u/>
        <sz val="12"/>
        <color indexed="8"/>
        <rFont val="Times New Roman"/>
        <family val="1"/>
        <charset val="204"/>
      </rPr>
      <t xml:space="preserve"> Федеральное государственное унитарное предприятие "Управление энергетики и водоснабжения" (ФГУП "УЭВ")</t>
    </r>
  </si>
  <si>
    <t>Наличие заключенного договора о подключении к системам теплоснабжения</t>
  </si>
  <si>
    <t>Размер платы за подключение в соответствии с договором о подключении к системам теплоснабжения, млн рублей</t>
  </si>
  <si>
    <t>Сроки осуществления мероприятий по подключению</t>
  </si>
  <si>
    <t>Присоединение источников тепловой энергии или тепловых сетей к системам теплоснабжения</t>
  </si>
  <si>
    <t>Наименование объекта теплоснабжения, реконструкция (модернизация или техническое перевооружение) которого осуществляется в рамках инвестиционного проекта</t>
  </si>
  <si>
    <t>Фактическая тепловая мощность, нагрузка (расход теплоносителя) объекта теплоснабжения, Гкал/ч (т/ч)</t>
  </si>
  <si>
    <t>Тепловая мощность объекта теплоснабжения (производительность насосной станции, диаметр тепловых сетей) , строительство (реконструкция) которого осуществляется в рамках инвестиционного проекта</t>
  </si>
  <si>
    <t>Схема теплоснабжения</t>
  </si>
  <si>
    <t>Идентификаторы инвестиционных проектов, предусматривающих выполнение мероприятий по подлкючению к системам теплоснабжения, которые содержатся в качестве ее обязательства по строительству, реконструкции, модернизации и (или) техническому перевооружению источников тепловой энергии и (или) тепловых сетей в целях подключения теплопотребляющих установок потребителей тепловой энергии к системе теплоснабжения, за исключением мероприятий по подключению к системе теплоснабжения от существующих тепловых сетей или источников тепловой энергии  до точек подключения соответствующих теплопотребляющих установок потребителей, в договоре о подключении к системам теплоснабжения, указанном в столбцах 4 и 5</t>
  </si>
  <si>
    <t>Реквизиты договоров о подключении к системам теплоснабжения, предусматривающих  в технических условиях обязанности сетевой организации по  выполнению мероприятий инвестиционного проекта в качестве мероприятий по подключению теплопотребляющих установок потребителей тепловой энергии от существующих тепловых сетей или источников тепловой энергии сетевой организации до точек подключения соответствующих теплопотребляющих установок потребителей</t>
  </si>
  <si>
    <t>Количество заключенных договоров о подключении к системам теплоснабжения, предусматривающих  в технических условиях обязанности сетевой организации по выполнению мероприятий инвестиционного проекта по строительству, реконструкции, модернизации и (или) техническому перевооружению источников тепловой энергии и (или) тепловых сетей в целях подключения теплопотребляющих установок потребителей тепловой энергии к системе теплоснабжения (за исключением мероприятий от существующих тепловых сетей или источников тепловой энергии сетевой организации до точек подключения соответствующих теплопотребляющих установок потребителей)</t>
  </si>
  <si>
    <t>Срок осуществления мероприятий по подключению, выполняемых в рамках инвестиционного проекта  в соответствии с договором о подключении к системам теплоснабжения</t>
  </si>
  <si>
    <t>Планируемый в инвестиционной программе срок включения объектов капитального строительства для проведения пусконаладочных работ</t>
  </si>
  <si>
    <t>Планируемый в инвестиционной программе срок ввода  объектов теплоснабжения  в эксплуатацию, год</t>
  </si>
  <si>
    <t>Планируемый в инвестиционной программе срок принятия законченных строительством объектов теплоснабжения к бухгалтерскому учету, год</t>
  </si>
  <si>
    <t>Наименование  подключаемых объектов теплоснабжения</t>
  </si>
  <si>
    <t>Наименование заявителя по договору о подключении к системам теплоснабжения объекта теплоснабжения</t>
  </si>
  <si>
    <t>Мощность (нагрузка) подключенных объектов теплоснабжения  по документам, подтверждающим подключение объектов теплоснабжения к системе теплоснабжения, Гкал/ч</t>
  </si>
  <si>
    <t>всего, Гкал/ч (т/ч, мм)</t>
  </si>
  <si>
    <t>всего за вычетом мощности  наиболее крупного источника тепловой энергии (насосного агрегата), Гкал/ч (т/ч)</t>
  </si>
  <si>
    <t>Срок ввода объекта теплоснабжения в соответствии со схемой теплоснабжения поселения, городского округа или города федерального значения, утвержденной федеральным органом исполнительной власти или органом местного самоуправления, год</t>
  </si>
  <si>
    <t>Реквизиты решения  федерального органа исполнительной власти, органа местного самоуправления об утверждении схемы теплоснабжения
 и соответствующих положений  схемы теплоснабжения</t>
  </si>
  <si>
    <t>Инвестиционные проекты в сферах производства электрической энергии и теплоснабжения, всего, в том числе:</t>
  </si>
  <si>
    <t>Форма 16. Краткое описание инвестиционной программы. Обоснование необходимости реализации инвестиционных проектов</t>
  </si>
  <si>
    <r>
      <t xml:space="preserve">Инвестиционная программа </t>
    </r>
    <r>
      <rPr>
        <u/>
        <sz val="12"/>
        <color indexed="8"/>
        <rFont val="Times New Roman"/>
        <family val="1"/>
        <charset val="204"/>
      </rPr>
      <t>Федеральное  государственное унитарное предприятие "Управление энергетики и водоснабжения" (ФГУП "УЭВ")</t>
    </r>
  </si>
  <si>
    <t xml:space="preserve"> Номер группы инвести-ционных проектов</t>
  </si>
  <si>
    <t>Год ввода в эксплуатацию объекта теплоснабжения, объекта по производству электрической энергии
(до реализации инвестиционного проекта)</t>
  </si>
  <si>
    <t>Наименование объекта теплоснабжения (объекта по производству электрической энергии), реконструкция (модернизация или техническое перевооружение) которого осуществляется в рамках инвестиционного проекта</t>
  </si>
  <si>
    <t>Фактическая тепловая нагрузка (расход теплоносителя) объекта теплоснабжения, Гкал/ч (т/ч)</t>
  </si>
  <si>
    <t>Мощность объекта теплоснабжения (производительность насосной станции, диаметр тепловых сетей) , строительство (реконструкция) которого осуществляется в рамках инвестиционного проекта</t>
  </si>
  <si>
    <t>Необходимость замены физически изношенного оборудования подтверждается  результатами:</t>
  </si>
  <si>
    <t>Форма 17. Краткое описание инвестиционной программы. Индексы-дефляторы инвестиций в основной капитал (капитальных вложений)</t>
  </si>
  <si>
    <t>Инвестиционная программа___Федеральное государственное унитарное предприятие "Управление энергетики и водоснабжения" (ФГУП "УЭВ")</t>
  </si>
  <si>
    <t>Наименование</t>
  </si>
  <si>
    <t xml:space="preserve">Наименование документа - источника данных </t>
  </si>
  <si>
    <t>Реквизиты документа</t>
  </si>
  <si>
    <t>Годы</t>
  </si>
  <si>
    <t>Индексы- дефляторы, предусмотренные прогнозом социально-экономического развития Российской Федерации на среднесрочный период (в %, к предыдущему году)</t>
  </si>
  <si>
    <t>Форма 18. Значения целевых показателей, установленные для целей формирования инвестиционной программы</t>
  </si>
  <si>
    <t>______________________________________________________________________________________________________________________________________________________________________________</t>
  </si>
  <si>
    <t>Наименование целевого показателя</t>
  </si>
  <si>
    <t>Единицы измерения</t>
  </si>
  <si>
    <t>Значения целевых показателей, годы</t>
  </si>
  <si>
    <t>1.</t>
  </si>
  <si>
    <r>
      <t>Показатель средней продолжительности прекращений передачи электрической энергии (П</t>
    </r>
    <r>
      <rPr>
        <vertAlign val="subscript"/>
        <sz val="12"/>
        <rFont val="Times New Roman"/>
        <family val="1"/>
        <charset val="204"/>
      </rPr>
      <t xml:space="preserve"> п</t>
    </r>
    <r>
      <rPr>
        <sz val="10"/>
        <rFont val="Times New Roman"/>
        <family val="1"/>
        <charset val="204"/>
      </rPr>
      <t>)</t>
    </r>
  </si>
  <si>
    <t>2.</t>
  </si>
  <si>
    <r>
      <t>Показатель уровня качества осуществляемого технологического присоединения (П</t>
    </r>
    <r>
      <rPr>
        <vertAlign val="subscript"/>
        <sz val="12"/>
        <rFont val="Times New Roman"/>
        <family val="1"/>
        <charset val="204"/>
      </rPr>
      <t>тпр</t>
    </r>
    <r>
      <rPr>
        <sz val="10"/>
        <rFont val="Times New Roman"/>
        <family val="1"/>
        <charset val="204"/>
      </rPr>
      <t>)</t>
    </r>
  </si>
  <si>
    <t>3.</t>
  </si>
  <si>
    <r>
      <t>Показатель уровня качества обслуживания потребителей услуг территориальными сетевыми организациями (П</t>
    </r>
    <r>
      <rPr>
        <vertAlign val="subscript"/>
        <sz val="12"/>
        <rFont val="Times New Roman"/>
        <family val="1"/>
        <charset val="204"/>
      </rPr>
      <t>тсо</t>
    </r>
    <r>
      <rPr>
        <sz val="10"/>
        <rFont val="Times New Roman"/>
        <family val="1"/>
        <charset val="204"/>
      </rPr>
      <t>)</t>
    </r>
  </si>
  <si>
    <t xml:space="preserve">План
</t>
  </si>
  <si>
    <t>План
 (Утвержденный план)</t>
  </si>
  <si>
    <t>Факт 
(Предложение по корректировке утвержденного плана)</t>
  </si>
  <si>
    <t>2026</t>
  </si>
  <si>
    <t>2027</t>
  </si>
  <si>
    <t xml:space="preserve">                Наименование  субъекта Российской Федерации: Новосибирская область</t>
  </si>
  <si>
    <t>ФГУП "УЭВ" _____________ Д.Н. Бурденко</t>
  </si>
  <si>
    <t>ФГУП "УЭВ" _________________ Д.Н. Бурденко</t>
  </si>
  <si>
    <t>ФГУП "УЭВ" ______________ Д.Н. Бурденко</t>
  </si>
  <si>
    <t>Схема и программа развития электроэнергетики субъекта Российской Федерации, утвержденные в 2024оду</t>
  </si>
  <si>
    <t>Срок ввода объектов электросетевого хозяйства в соответствиии со схемой и программой развития Единой энергетической системы России, утвержденными в 2024 году</t>
  </si>
  <si>
    <t>Реконстуркция ПС "Научная": замена ДФЗ-201 на ВЛ-110 кВ Ю-1, Ю-2 и КВЛ 220 кВ Л-255</t>
  </si>
  <si>
    <t>Реконструкция кабельных линий 10 кВ от ПС "Шлюзовая" (РП)</t>
  </si>
  <si>
    <t>Реконструкция трансформаторных подстанций 10/0,4 кВ (замена силовых трансформаторов)</t>
  </si>
  <si>
    <t>Реконструкция оборудования ПС "Научная" - замена опорно-стержневых фарфоровых изоляторов 110 и 220 кВ на полимерные</t>
  </si>
  <si>
    <t>P_2.ДФЗ</t>
  </si>
  <si>
    <t>P_2.ТМ.РП</t>
  </si>
  <si>
    <t>Реконструкция кабельных линий 10 кВ от ПС "Научная" (РП)</t>
  </si>
  <si>
    <t>Показатель оценки изменения средней  частоты прекращения передачи  электрической энергии потребителям услуг</t>
  </si>
  <si>
    <t>И.о. директора</t>
  </si>
  <si>
    <t>"_____" ___________________ 2025 г.</t>
  </si>
  <si>
    <t>2029</t>
  </si>
  <si>
    <t>План 
на 01.01.2025 года )</t>
  </si>
  <si>
    <t xml:space="preserve">Предложение по корректировке утвержденного плана на 01.01.2025 года </t>
  </si>
  <si>
    <t>"____" _______________ 2025 г.</t>
  </si>
  <si>
    <t>"______" ___________________ 2025 г.</t>
  </si>
  <si>
    <t>Год раскрытия информации: 2025 год</t>
  </si>
  <si>
    <t>План 
на 01.01.2025 года</t>
  </si>
  <si>
    <t>Предложение по корректировке утвержденного плана на 01.01.2025 года
на 01.01.2024 года</t>
  </si>
  <si>
    <t xml:space="preserve"> на 2026 год </t>
  </si>
  <si>
    <t>План принятия основных средств и нематериальных активов к бухгалтерскому учету на 2026 год</t>
  </si>
  <si>
    <t>Итого план за 2026 год</t>
  </si>
  <si>
    <t>"_____" ________________ 2025 г.</t>
  </si>
  <si>
    <t>Год раскрытия информации:  2025 год</t>
  </si>
  <si>
    <t>"______" __________________ 2025 г.</t>
  </si>
  <si>
    <t>"_____" _________________ 2025 г.</t>
  </si>
  <si>
    <t>"____" ______________ 2025 г.</t>
  </si>
  <si>
    <t>"_____" __________________ 2025 г.</t>
  </si>
  <si>
    <t>ФГУП "УЭВ" ________________ Д.Н. Бурденко</t>
  </si>
  <si>
    <t>"______" ________________ 2025 г.</t>
  </si>
  <si>
    <t>"____" __________________ 2025 г.</t>
  </si>
  <si>
    <t>ФГУП "УЭВ" _______________ Д.Н. Бурденко</t>
  </si>
  <si>
    <t>ФГУП "УЭВ" ____________ Д.Н. Бурденко</t>
  </si>
  <si>
    <t>"______" ______________ 2025 г.</t>
  </si>
  <si>
    <t xml:space="preserve"> c 1960</t>
  </si>
  <si>
    <t>от ПС "Научная" (РП)</t>
  </si>
  <si>
    <t>от ПС "Шлюзовая" (РП)</t>
  </si>
  <si>
    <t>РП-8 шт.</t>
  </si>
  <si>
    <t>ПС "Научная"
ВЛ-110 кВ Ю-1, Ю-2 и КВЛ 220 кВ Л-255</t>
  </si>
  <si>
    <t>P_2.ПИ.ПН</t>
  </si>
  <si>
    <t>P_2.ВВ.РП</t>
  </si>
  <si>
    <t>P_2.СТ.ТП</t>
  </si>
  <si>
    <t>P_2.КЛ.ПШ</t>
  </si>
  <si>
    <t>P_2.КЛ.ПН</t>
  </si>
  <si>
    <t>0.1</t>
  </si>
  <si>
    <t>Технологическое присоединение, всего</t>
  </si>
  <si>
    <t>Реконструкция, модернизация, техническое перевооружение, всего, в том числе:</t>
  </si>
  <si>
    <t>Технологическое присоединение, всего, в том числе: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</si>
  <si>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</si>
  <si>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</si>
  <si>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Реконструкция ПС "Научная": установка на ПС 220 кВ Научная устройства АОПО ВЛ 110 кВ Научная – Заречная I цепь с отпайками (Ю-3) и ВЛ 110 кВ Научная – Заречная II цепь с отпайками (Ю-4)</t>
  </si>
  <si>
    <t>P_2.АОПО.ПН</t>
  </si>
  <si>
    <t>Реконструкция ПС "Научная": замена ДФЗ-201 на ВЛ-110 кВ Ю-1, Ю-2 и КВЛ 220 кВ Л-255</t>
  </si>
  <si>
    <t>126/ПД-а-69-23-01087</t>
  </si>
  <si>
    <t>обекты электросетевого хозяйства АО "РЭС"</t>
  </si>
  <si>
    <t>АО "РЭС"</t>
  </si>
  <si>
    <r>
      <t>Плановые значения стоимости на 2025 год, 
тыс. рублей</t>
    </r>
    <r>
      <rPr>
        <vertAlign val="superscript"/>
        <sz val="12"/>
        <rFont val="Times New Roman"/>
        <family val="1"/>
        <charset val="204"/>
      </rPr>
      <t>2)</t>
    </r>
  </si>
  <si>
    <t>Значения стандартизированных ставок за 2024 год , тыс. рублей</t>
  </si>
  <si>
    <t>Трансформаторы - 50 шт</t>
  </si>
  <si>
    <t>Ячейки - 28 шт</t>
  </si>
  <si>
    <t xml:space="preserve">Рконструкция в рамках реализации проекта «Строительство общеподстанционного пункта управления Новосибирской ГЭС с техническим перевооружением УРЗА ОРУ-110/220 кВ», замена изношенного оборудования, обеспечение корректной работы РЗиА с Новосибирской ГЭС </t>
  </si>
  <si>
    <t>Выполнение обязательств по договору об осуществлении технологического присоединения к электрическим сетям энергопринимающих устройств № 126/ПД-а-69-23-01087 от 18.10.2023</t>
  </si>
  <si>
    <t>замена изношенных кабельных линий; повышение надежности электрических сетей</t>
  </si>
  <si>
    <t>замена изношенного оборудования; повышение надежности электрических сетей</t>
  </si>
  <si>
    <t>осуществление мониторинга и контроля параметров сети; повышение надежности электроснабжения; сокращение времени ликвидации аварийных ситуаций</t>
  </si>
  <si>
    <t>замена изношенного и снятого с производства оборудования; повышение надежности электрических сетей</t>
  </si>
  <si>
    <t>Реконструкция ПС "Научная": оснащение ПС 220 кВ Научная устройством АОПО ВЛ 110 кВ Научная – Заречная I цепь с отпайками (Ю-3) и ВЛ 110 кВ Научная – Заречная II цепь с отпайками (Ю-4)</t>
  </si>
</sst>
</file>

<file path=xl/styles.xml><?xml version="1.0" encoding="utf-8"?>
<styleSheet xmlns="http://schemas.openxmlformats.org/spreadsheetml/2006/main">
  <numFmts count="4">
    <numFmt numFmtId="164" formatCode="0.000"/>
    <numFmt numFmtId="165" formatCode="#,##0.000"/>
    <numFmt numFmtId="166" formatCode="#,##0.0"/>
    <numFmt numFmtId="167" formatCode="0.0"/>
  </numFmts>
  <fonts count="50">
    <font>
      <sz val="10"/>
      <name val="Times New Roman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7"/>
      <name val="Times New Roman"/>
      <family val="1"/>
      <charset val="204"/>
    </font>
    <font>
      <sz val="8"/>
      <name val="Times New Roman"/>
      <family val="1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11"/>
      <color indexed="8"/>
      <name val="Calibri"/>
      <family val="2"/>
    </font>
    <font>
      <b/>
      <sz val="8"/>
      <name val="Times New Roman"/>
      <family val="1"/>
      <charset val="204"/>
    </font>
    <font>
      <vertAlign val="superscript"/>
      <sz val="7"/>
      <name val="Times New Roman"/>
      <family val="1"/>
      <charset val="204"/>
    </font>
    <font>
      <sz val="10"/>
      <name val="Arial Cyr"/>
      <family val="2"/>
      <charset val="204"/>
    </font>
    <font>
      <sz val="10"/>
      <name val="Arial Cyr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2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0"/>
      <name val="Arial Cyr"/>
      <charset val="204"/>
    </font>
    <font>
      <sz val="11"/>
      <color indexed="8"/>
      <name val="Calibri"/>
      <family val="2"/>
      <charset val="204"/>
    </font>
    <font>
      <sz val="11"/>
      <name val="Arial Cyr"/>
      <charset val="204"/>
    </font>
    <font>
      <sz val="11"/>
      <color indexed="8"/>
      <name val="SimSun"/>
      <family val="2"/>
      <charset val="204"/>
    </font>
    <font>
      <b/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u/>
      <sz val="14"/>
      <name val="Times New Roman"/>
      <family val="1"/>
      <charset val="204"/>
    </font>
    <font>
      <sz val="13"/>
      <name val="Times New Roman"/>
      <family val="1"/>
      <charset val="204"/>
    </font>
    <font>
      <u/>
      <sz val="12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b/>
      <sz val="13"/>
      <color indexed="8"/>
      <name val="Times New Roman"/>
      <family val="1"/>
      <charset val="204"/>
    </font>
    <font>
      <vertAlign val="superscript"/>
      <sz val="12"/>
      <color indexed="8"/>
      <name val="Times New Roman"/>
      <family val="1"/>
      <charset val="204"/>
    </font>
    <font>
      <b/>
      <vertAlign val="superscript"/>
      <sz val="12"/>
      <color indexed="8"/>
      <name val="Times New Roman"/>
      <family val="1"/>
      <charset val="204"/>
    </font>
    <font>
      <vertAlign val="superscript"/>
      <sz val="11"/>
      <color indexed="8"/>
      <name val="Times New Roman"/>
      <family val="1"/>
      <charset val="204"/>
    </font>
    <font>
      <sz val="12"/>
      <name val="Arial"/>
      <family val="2"/>
      <charset val="204"/>
    </font>
    <font>
      <sz val="12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vertAlign val="superscript"/>
      <sz val="11"/>
      <name val="Times New Roman"/>
      <family val="1"/>
      <charset val="204"/>
    </font>
    <font>
      <sz val="9"/>
      <color indexed="8"/>
      <name val="Times New Roman"/>
      <family val="1"/>
      <charset val="204"/>
    </font>
    <font>
      <vertAlign val="subscript"/>
      <sz val="12"/>
      <name val="Times New Roman"/>
      <family val="1"/>
      <charset val="204"/>
    </font>
    <font>
      <i/>
      <sz val="12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b/>
      <sz val="10"/>
      <color theme="0" tint="-0.14999847407452621"/>
      <name val="Times New Roman"/>
      <family val="1"/>
      <charset val="204"/>
    </font>
    <font>
      <sz val="8"/>
      <color theme="0" tint="-0.14999847407452621"/>
      <name val="Times New Roman"/>
      <family val="1"/>
      <charset val="204"/>
    </font>
    <font>
      <b/>
      <sz val="8"/>
      <color theme="0" tint="-0.14999847407452621"/>
      <name val="Times New Roman"/>
      <family val="1"/>
      <charset val="204"/>
    </font>
    <font>
      <sz val="12"/>
      <name val="Arial Cyr"/>
      <charset val="204"/>
    </font>
    <font>
      <b/>
      <sz val="12"/>
      <name val="Arial Cyr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13">
    <xf numFmtId="0" fontId="0" fillId="0" borderId="0"/>
    <xf numFmtId="0" fontId="12" fillId="0" borderId="0"/>
    <xf numFmtId="0" fontId="1" fillId="0" borderId="0"/>
    <xf numFmtId="0" fontId="13" fillId="0" borderId="0"/>
    <xf numFmtId="0" fontId="6" fillId="0" borderId="0"/>
    <xf numFmtId="0" fontId="13" fillId="0" borderId="0"/>
    <xf numFmtId="0" fontId="24" fillId="0" borderId="0"/>
    <xf numFmtId="0" fontId="24" fillId="0" borderId="0"/>
    <xf numFmtId="0" fontId="22" fillId="0" borderId="0"/>
    <xf numFmtId="0" fontId="44" fillId="0" borderId="0"/>
    <xf numFmtId="0" fontId="9" fillId="0" borderId="0"/>
    <xf numFmtId="0" fontId="43" fillId="0" borderId="0"/>
    <xf numFmtId="0" fontId="6" fillId="0" borderId="0"/>
  </cellStyleXfs>
  <cellXfs count="635">
    <xf numFmtId="0" fontId="0" fillId="0" borderId="0" xfId="0"/>
    <xf numFmtId="49" fontId="3" fillId="0" borderId="1" xfId="9" applyNumberFormat="1" applyFont="1" applyFill="1" applyBorder="1" applyAlignment="1">
      <alignment horizontal="center" vertical="center"/>
    </xf>
    <xf numFmtId="0" fontId="3" fillId="0" borderId="1" xfId="9" applyFont="1" applyFill="1" applyBorder="1" applyAlignment="1">
      <alignment horizontal="center" vertical="center" wrapText="1"/>
    </xf>
    <xf numFmtId="49" fontId="3" fillId="0" borderId="1" xfId="9" applyNumberFormat="1" applyFont="1" applyFill="1" applyBorder="1" applyAlignment="1">
      <alignment horizontal="center" vertical="center" wrapText="1"/>
    </xf>
    <xf numFmtId="49" fontId="1" fillId="0" borderId="1" xfId="9" applyNumberFormat="1" applyFont="1" applyFill="1" applyBorder="1" applyAlignment="1">
      <alignment horizontal="center" vertical="center"/>
    </xf>
    <xf numFmtId="49" fontId="2" fillId="0" borderId="1" xfId="9" applyNumberFormat="1" applyFont="1" applyFill="1" applyBorder="1" applyAlignment="1">
      <alignment horizontal="center" vertical="center"/>
    </xf>
    <xf numFmtId="0" fontId="8" fillId="0" borderId="1" xfId="9" applyFont="1" applyFill="1" applyBorder="1" applyAlignment="1">
      <alignment horizontal="center" vertical="center" wrapText="1"/>
    </xf>
    <xf numFmtId="0" fontId="2" fillId="0" borderId="1" xfId="9" applyFont="1" applyFill="1" applyBorder="1" applyAlignment="1">
      <alignment horizontal="center" vertical="center" wrapText="1"/>
    </xf>
    <xf numFmtId="0" fontId="1" fillId="0" borderId="1" xfId="9" applyFont="1" applyFill="1" applyBorder="1" applyAlignment="1">
      <alignment horizontal="center" vertical="center" wrapText="1"/>
    </xf>
    <xf numFmtId="49" fontId="1" fillId="0" borderId="0" xfId="2" applyNumberFormat="1" applyFill="1"/>
    <xf numFmtId="49" fontId="1" fillId="0" borderId="0" xfId="2" applyNumberFormat="1"/>
    <xf numFmtId="49" fontId="1" fillId="0" borderId="0" xfId="2" applyNumberFormat="1" applyFont="1" applyFill="1"/>
    <xf numFmtId="49" fontId="1" fillId="0" borderId="2" xfId="2" applyNumberFormat="1" applyFill="1" applyBorder="1"/>
    <xf numFmtId="49" fontId="4" fillId="0" borderId="3" xfId="2" applyNumberFormat="1" applyFont="1" applyFill="1" applyBorder="1" applyAlignment="1">
      <alignment horizontal="center" vertical="center" wrapText="1"/>
    </xf>
    <xf numFmtId="49" fontId="4" fillId="0" borderId="1" xfId="2" applyNumberFormat="1" applyFont="1" applyFill="1" applyBorder="1" applyAlignment="1">
      <alignment horizontal="center" vertical="center" wrapText="1"/>
    </xf>
    <xf numFmtId="49" fontId="4" fillId="0" borderId="1" xfId="2" applyNumberFormat="1" applyFont="1" applyFill="1" applyBorder="1" applyAlignment="1">
      <alignment horizontal="center" textRotation="90" wrapText="1"/>
    </xf>
    <xf numFmtId="49" fontId="4" fillId="0" borderId="3" xfId="2" applyNumberFormat="1" applyFont="1" applyFill="1" applyBorder="1" applyAlignment="1">
      <alignment horizontal="center" textRotation="90" wrapText="1"/>
    </xf>
    <xf numFmtId="0" fontId="1" fillId="0" borderId="1" xfId="2" applyFont="1" applyFill="1" applyBorder="1" applyAlignment="1">
      <alignment horizontal="center" vertical="center" wrapText="1"/>
    </xf>
    <xf numFmtId="0" fontId="2" fillId="0" borderId="1" xfId="2" applyFont="1" applyFill="1" applyBorder="1" applyAlignment="1">
      <alignment horizontal="center" vertical="center" wrapText="1"/>
    </xf>
    <xf numFmtId="49" fontId="2" fillId="0" borderId="0" xfId="2" applyNumberFormat="1" applyFont="1" applyFill="1"/>
    <xf numFmtId="0" fontId="1" fillId="0" borderId="1" xfId="2" applyFont="1" applyFill="1" applyBorder="1" applyAlignment="1">
      <alignment horizontal="left" vertical="center" wrapText="1"/>
    </xf>
    <xf numFmtId="0" fontId="11" fillId="0" borderId="0" xfId="2" applyFont="1" applyFill="1" applyBorder="1" applyAlignment="1">
      <alignment vertical="top" wrapText="1"/>
    </xf>
    <xf numFmtId="165" fontId="4" fillId="0" borderId="0" xfId="2" applyNumberFormat="1" applyFont="1" applyFill="1" applyBorder="1" applyAlignment="1">
      <alignment horizontal="center" vertical="center" shrinkToFit="1"/>
    </xf>
    <xf numFmtId="49" fontId="1" fillId="0" borderId="0" xfId="2" applyNumberFormat="1" applyFill="1" applyBorder="1"/>
    <xf numFmtId="164" fontId="1" fillId="0" borderId="0" xfId="2" applyNumberFormat="1" applyFill="1" applyBorder="1"/>
    <xf numFmtId="164" fontId="4" fillId="0" borderId="0" xfId="2" applyNumberFormat="1" applyFont="1" applyFill="1" applyBorder="1" applyAlignment="1">
      <alignment horizontal="center" vertical="center" shrinkToFit="1"/>
    </xf>
    <xf numFmtId="164" fontId="5" fillId="0" borderId="0" xfId="2" applyNumberFormat="1" applyFont="1" applyFill="1" applyBorder="1" applyAlignment="1">
      <alignment vertical="top" wrapText="1" shrinkToFit="1"/>
    </xf>
    <xf numFmtId="0" fontId="11" fillId="0" borderId="0" xfId="2" applyFont="1" applyFill="1" applyAlignment="1">
      <alignment vertical="top" wrapText="1"/>
    </xf>
    <xf numFmtId="164" fontId="1" fillId="0" borderId="0" xfId="2" applyNumberFormat="1" applyFill="1"/>
    <xf numFmtId="0" fontId="11" fillId="0" borderId="4" xfId="2" applyFont="1" applyFill="1" applyBorder="1" applyAlignment="1">
      <alignment vertical="top" wrapText="1"/>
    </xf>
    <xf numFmtId="49" fontId="8" fillId="0" borderId="1" xfId="9" applyNumberFormat="1" applyFont="1" applyFill="1" applyBorder="1" applyAlignment="1">
      <alignment horizontal="center" vertical="center"/>
    </xf>
    <xf numFmtId="49" fontId="8" fillId="0" borderId="1" xfId="9" applyNumberFormat="1" applyFont="1" applyFill="1" applyBorder="1" applyAlignment="1">
      <alignment horizontal="center" vertical="center" wrapText="1"/>
    </xf>
    <xf numFmtId="0" fontId="6" fillId="0" borderId="0" xfId="5" applyFont="1" applyFill="1"/>
    <xf numFmtId="0" fontId="6" fillId="2" borderId="0" xfId="5" applyFont="1" applyFill="1"/>
    <xf numFmtId="0" fontId="14" fillId="0" borderId="0" xfId="4" applyFont="1" applyFill="1" applyAlignment="1">
      <alignment horizontal="right" vertical="center"/>
    </xf>
    <xf numFmtId="0" fontId="13" fillId="0" borderId="0" xfId="5" applyFill="1"/>
    <xf numFmtId="0" fontId="14" fillId="0" borderId="0" xfId="4" applyFont="1" applyFill="1" applyAlignment="1">
      <alignment horizontal="right"/>
    </xf>
    <xf numFmtId="0" fontId="15" fillId="0" borderId="0" xfId="5" applyFont="1" applyFill="1" applyAlignment="1">
      <alignment horizontal="center"/>
    </xf>
    <xf numFmtId="0" fontId="15" fillId="2" borderId="0" xfId="5" applyFont="1" applyFill="1" applyAlignment="1">
      <alignment horizontal="center"/>
    </xf>
    <xf numFmtId="0" fontId="7" fillId="0" borderId="0" xfId="10" applyFont="1" applyAlignment="1">
      <alignment horizontal="center" vertical="top"/>
    </xf>
    <xf numFmtId="1" fontId="17" fillId="0" borderId="0" xfId="5" applyNumberFormat="1" applyFont="1" applyFill="1" applyBorder="1" applyAlignment="1">
      <alignment vertical="top"/>
    </xf>
    <xf numFmtId="0" fontId="6" fillId="0" borderId="1" xfId="5" applyFont="1" applyFill="1" applyBorder="1" applyAlignment="1">
      <alignment horizontal="center" vertical="center" wrapText="1"/>
    </xf>
    <xf numFmtId="0" fontId="6" fillId="0" borderId="5" xfId="5" applyFont="1" applyFill="1" applyBorder="1" applyAlignment="1">
      <alignment horizontal="center" vertical="center" wrapText="1"/>
    </xf>
    <xf numFmtId="0" fontId="6" fillId="2" borderId="1" xfId="5" applyFont="1" applyFill="1" applyBorder="1" applyAlignment="1">
      <alignment horizontal="center" vertical="center" textRotation="90" wrapText="1"/>
    </xf>
    <xf numFmtId="0" fontId="6" fillId="0" borderId="1" xfId="5" applyFont="1" applyFill="1" applyBorder="1" applyAlignment="1">
      <alignment horizontal="center" vertical="center" textRotation="90" wrapText="1"/>
    </xf>
    <xf numFmtId="0" fontId="6" fillId="0" borderId="1" xfId="4" applyFont="1" applyFill="1" applyBorder="1" applyAlignment="1">
      <alignment horizontal="center" vertical="center" textRotation="90" wrapText="1"/>
    </xf>
    <xf numFmtId="0" fontId="6" fillId="2" borderId="1" xfId="5" applyFont="1" applyFill="1" applyBorder="1" applyAlignment="1">
      <alignment horizontal="center" vertical="center" wrapText="1"/>
    </xf>
    <xf numFmtId="49" fontId="6" fillId="0" borderId="1" xfId="5" applyNumberFormat="1" applyFont="1" applyFill="1" applyBorder="1" applyAlignment="1">
      <alignment horizontal="center" vertical="center" wrapText="1"/>
    </xf>
    <xf numFmtId="49" fontId="6" fillId="2" borderId="1" xfId="5" applyNumberFormat="1" applyFont="1" applyFill="1" applyBorder="1" applyAlignment="1">
      <alignment horizontal="center" vertical="center" wrapText="1"/>
    </xf>
    <xf numFmtId="0" fontId="19" fillId="0" borderId="1" xfId="5" applyFont="1" applyFill="1" applyBorder="1" applyAlignment="1">
      <alignment horizontal="center" vertical="center"/>
    </xf>
    <xf numFmtId="164" fontId="19" fillId="0" borderId="1" xfId="5" applyNumberFormat="1" applyFont="1" applyFill="1" applyBorder="1" applyAlignment="1">
      <alignment horizontal="center" vertical="center"/>
    </xf>
    <xf numFmtId="164" fontId="19" fillId="2" borderId="1" xfId="5" applyNumberFormat="1" applyFont="1" applyFill="1" applyBorder="1" applyAlignment="1">
      <alignment horizontal="center" vertical="center"/>
    </xf>
    <xf numFmtId="0" fontId="13" fillId="0" borderId="0" xfId="5" applyFont="1" applyFill="1"/>
    <xf numFmtId="0" fontId="13" fillId="0" borderId="1" xfId="5" applyFont="1" applyFill="1" applyBorder="1" applyAlignment="1">
      <alignment horizontal="center" vertical="center"/>
    </xf>
    <xf numFmtId="0" fontId="1" fillId="0" borderId="1" xfId="5" applyFont="1" applyBorder="1" applyAlignment="1">
      <alignment horizontal="center" vertical="center" wrapText="1"/>
    </xf>
    <xf numFmtId="0" fontId="13" fillId="0" borderId="1" xfId="5" applyFont="1" applyFill="1" applyBorder="1"/>
    <xf numFmtId="0" fontId="20" fillId="0" borderId="1" xfId="5" applyFont="1" applyFill="1" applyBorder="1" applyAlignment="1">
      <alignment horizontal="center" vertical="center"/>
    </xf>
    <xf numFmtId="164" fontId="20" fillId="0" borderId="1" xfId="5" applyNumberFormat="1" applyFont="1" applyFill="1" applyBorder="1" applyAlignment="1">
      <alignment horizontal="center" vertical="center"/>
    </xf>
    <xf numFmtId="0" fontId="21" fillId="0" borderId="1" xfId="5" applyFont="1" applyFill="1" applyBorder="1" applyAlignment="1">
      <alignment horizontal="center" vertical="center"/>
    </xf>
    <xf numFmtId="0" fontId="21" fillId="0" borderId="0" xfId="5" applyFont="1" applyFill="1"/>
    <xf numFmtId="0" fontId="13" fillId="0" borderId="1" xfId="5" applyFont="1" applyFill="1" applyBorder="1" applyAlignment="1">
      <alignment horizontal="center" vertical="center" wrapText="1"/>
    </xf>
    <xf numFmtId="164" fontId="5" fillId="0" borderId="0" xfId="5" applyNumberFormat="1" applyFont="1" applyFill="1" applyBorder="1" applyAlignment="1">
      <alignment horizontal="center" vertical="top" wrapText="1" shrinkToFit="1"/>
    </xf>
    <xf numFmtId="0" fontId="13" fillId="2" borderId="0" xfId="5" applyFill="1"/>
    <xf numFmtId="0" fontId="13" fillId="0" borderId="0" xfId="5"/>
    <xf numFmtId="0" fontId="14" fillId="0" borderId="0" xfId="5" applyFont="1" applyFill="1" applyBorder="1" applyAlignment="1">
      <alignment wrapText="1"/>
    </xf>
    <xf numFmtId="164" fontId="6" fillId="0" borderId="1" xfId="0" applyNumberFormat="1" applyFont="1" applyFill="1" applyBorder="1" applyAlignment="1">
      <alignment horizontal="center" vertical="center"/>
    </xf>
    <xf numFmtId="164" fontId="19" fillId="0" borderId="3" xfId="2" applyNumberFormat="1" applyFont="1" applyFill="1" applyBorder="1" applyAlignment="1">
      <alignment horizontal="center" vertical="center" wrapText="1"/>
    </xf>
    <xf numFmtId="164" fontId="19" fillId="0" borderId="1" xfId="0" applyNumberFormat="1" applyFont="1" applyFill="1" applyBorder="1" applyAlignment="1">
      <alignment horizontal="center" vertical="center"/>
    </xf>
    <xf numFmtId="0" fontId="19" fillId="0" borderId="1" xfId="0" applyFont="1" applyFill="1" applyBorder="1" applyAlignment="1">
      <alignment horizontal="center" vertical="center"/>
    </xf>
    <xf numFmtId="0" fontId="20" fillId="0" borderId="1" xfId="0" applyFont="1" applyFill="1" applyBorder="1" applyAlignment="1">
      <alignment horizontal="center" vertical="center"/>
    </xf>
    <xf numFmtId="0" fontId="23" fillId="0" borderId="1" xfId="0" applyFont="1" applyFill="1" applyBorder="1" applyAlignment="1">
      <alignment horizontal="center" vertical="center"/>
    </xf>
    <xf numFmtId="0" fontId="6" fillId="0" borderId="0" xfId="5" applyFont="1"/>
    <xf numFmtId="0" fontId="17" fillId="0" borderId="0" xfId="5" applyFont="1" applyFill="1" applyAlignment="1">
      <alignment horizontal="center"/>
    </xf>
    <xf numFmtId="0" fontId="26" fillId="0" borderId="0" xfId="10" applyFont="1" applyFill="1" applyAlignment="1">
      <alignment vertical="center"/>
    </xf>
    <xf numFmtId="0" fontId="7" fillId="0" borderId="0" xfId="10" applyFont="1" applyFill="1" applyAlignment="1">
      <alignment vertical="top"/>
    </xf>
    <xf numFmtId="0" fontId="7" fillId="0" borderId="0" xfId="10" applyFont="1" applyFill="1" applyAlignment="1">
      <alignment horizontal="center" vertical="top"/>
    </xf>
    <xf numFmtId="0" fontId="17" fillId="0" borderId="0" xfId="5" applyFont="1" applyFill="1" applyAlignment="1"/>
    <xf numFmtId="0" fontId="25" fillId="0" borderId="0" xfId="6" applyFont="1" applyFill="1" applyBorder="1" applyAlignment="1"/>
    <xf numFmtId="0" fontId="6" fillId="0" borderId="0" xfId="5" applyFont="1" applyFill="1" applyAlignment="1">
      <alignment horizontal="right"/>
    </xf>
    <xf numFmtId="0" fontId="14" fillId="0" borderId="0" xfId="5" applyFont="1" applyFill="1" applyAlignment="1">
      <alignment vertical="center"/>
    </xf>
    <xf numFmtId="0" fontId="6" fillId="0" borderId="0" xfId="5" applyFont="1" applyFill="1" applyAlignment="1">
      <alignment vertical="center"/>
    </xf>
    <xf numFmtId="0" fontId="17" fillId="0" borderId="0" xfId="12" applyFont="1" applyFill="1" applyBorder="1" applyAlignment="1">
      <alignment horizontal="center"/>
    </xf>
    <xf numFmtId="0" fontId="17" fillId="0" borderId="0" xfId="12" applyFont="1" applyFill="1" applyBorder="1" applyAlignment="1"/>
    <xf numFmtId="0" fontId="6" fillId="0" borderId="1" xfId="7" applyFont="1" applyFill="1" applyBorder="1" applyAlignment="1">
      <alignment horizontal="center" vertical="center" wrapText="1"/>
    </xf>
    <xf numFmtId="0" fontId="6" fillId="0" borderId="1" xfId="7" applyFont="1" applyFill="1" applyBorder="1" applyAlignment="1">
      <alignment horizontal="center" vertical="center"/>
    </xf>
    <xf numFmtId="0" fontId="7" fillId="0" borderId="1" xfId="7" applyFont="1" applyFill="1" applyBorder="1" applyAlignment="1">
      <alignment horizontal="center" vertical="center" wrapText="1"/>
    </xf>
    <xf numFmtId="0" fontId="6" fillId="0" borderId="1" xfId="7" applyFont="1" applyFill="1" applyBorder="1" applyAlignment="1">
      <alignment horizontal="center" vertical="center" textRotation="90" wrapText="1"/>
    </xf>
    <xf numFmtId="0" fontId="7" fillId="0" borderId="1" xfId="7" applyFont="1" applyFill="1" applyBorder="1" applyAlignment="1">
      <alignment horizontal="center" vertical="center" textRotation="90" wrapText="1"/>
    </xf>
    <xf numFmtId="0" fontId="6" fillId="0" borderId="1" xfId="7" applyNumberFormat="1" applyFont="1" applyFill="1" applyBorder="1" applyAlignment="1">
      <alignment horizontal="center" vertical="center"/>
    </xf>
    <xf numFmtId="49" fontId="6" fillId="0" borderId="1" xfId="7" applyNumberFormat="1" applyFont="1" applyFill="1" applyBorder="1" applyAlignment="1">
      <alignment horizontal="center" vertical="center"/>
    </xf>
    <xf numFmtId="49" fontId="6" fillId="2" borderId="1" xfId="7" applyNumberFormat="1" applyFont="1" applyFill="1" applyBorder="1" applyAlignment="1">
      <alignment horizontal="center" vertical="center"/>
    </xf>
    <xf numFmtId="164" fontId="6" fillId="0" borderId="1" xfId="5" applyNumberFormat="1" applyFont="1" applyFill="1" applyBorder="1" applyAlignment="1">
      <alignment horizontal="center" vertical="center"/>
    </xf>
    <xf numFmtId="164" fontId="6" fillId="2" borderId="1" xfId="7" applyNumberFormat="1" applyFont="1" applyFill="1" applyBorder="1" applyAlignment="1">
      <alignment horizontal="center" vertical="center"/>
    </xf>
    <xf numFmtId="0" fontId="13" fillId="0" borderId="0" xfId="5" applyFont="1" applyFill="1" applyAlignment="1">
      <alignment horizontal="center" vertical="center"/>
    </xf>
    <xf numFmtId="164" fontId="17" fillId="0" borderId="1" xfId="5" applyNumberFormat="1" applyFont="1" applyFill="1" applyBorder="1" applyAlignment="1">
      <alignment horizontal="center" vertical="center"/>
    </xf>
    <xf numFmtId="0" fontId="21" fillId="0" borderId="0" xfId="5" applyFont="1" applyFill="1" applyAlignment="1">
      <alignment horizontal="center" vertical="center"/>
    </xf>
    <xf numFmtId="0" fontId="13" fillId="0" borderId="0" xfId="5" applyFill="1" applyAlignment="1">
      <alignment horizontal="center" vertical="center"/>
    </xf>
    <xf numFmtId="0" fontId="13" fillId="2" borderId="0" xfId="5" applyFont="1" applyFill="1" applyAlignment="1">
      <alignment horizontal="center" vertical="center"/>
    </xf>
    <xf numFmtId="0" fontId="13" fillId="0" borderId="0" xfId="5" applyAlignment="1">
      <alignment horizontal="center" vertical="center"/>
    </xf>
    <xf numFmtId="0" fontId="13" fillId="2" borderId="0" xfId="5" applyFont="1" applyFill="1"/>
    <xf numFmtId="164" fontId="17" fillId="0" borderId="1" xfId="2" applyNumberFormat="1" applyFont="1" applyFill="1" applyBorder="1" applyAlignment="1">
      <alignment horizontal="center" vertical="center" wrapText="1"/>
    </xf>
    <xf numFmtId="164" fontId="6" fillId="0" borderId="1" xfId="2" applyNumberFormat="1" applyFont="1" applyFill="1" applyBorder="1" applyAlignment="1">
      <alignment horizontal="center" vertical="center" wrapText="1"/>
    </xf>
    <xf numFmtId="164" fontId="6" fillId="0" borderId="3" xfId="2" applyNumberFormat="1" applyFont="1" applyFill="1" applyBorder="1" applyAlignment="1">
      <alignment horizontal="center" vertical="center" wrapText="1"/>
    </xf>
    <xf numFmtId="164" fontId="17" fillId="0" borderId="3" xfId="2" applyNumberFormat="1" applyFont="1" applyFill="1" applyBorder="1" applyAlignment="1">
      <alignment horizontal="center" vertical="center" wrapText="1"/>
    </xf>
    <xf numFmtId="164" fontId="6" fillId="0" borderId="1" xfId="2" applyNumberFormat="1" applyFont="1" applyFill="1" applyBorder="1" applyAlignment="1">
      <alignment horizontal="center" vertical="center" shrinkToFit="1"/>
    </xf>
    <xf numFmtId="165" fontId="17" fillId="0" borderId="1" xfId="2" applyNumberFormat="1" applyFont="1" applyFill="1" applyBorder="1" applyAlignment="1">
      <alignment horizontal="center" vertical="center" shrinkToFit="1"/>
    </xf>
    <xf numFmtId="165" fontId="6" fillId="0" borderId="1" xfId="2" applyNumberFormat="1" applyFont="1" applyFill="1" applyBorder="1" applyAlignment="1">
      <alignment horizontal="center" vertical="center" shrinkToFit="1"/>
    </xf>
    <xf numFmtId="164" fontId="6" fillId="3" borderId="3" xfId="2" applyNumberFormat="1" applyFont="1" applyFill="1" applyBorder="1" applyAlignment="1">
      <alignment horizontal="center" vertical="center" wrapText="1"/>
    </xf>
    <xf numFmtId="164" fontId="6" fillId="3" borderId="1" xfId="2" applyNumberFormat="1" applyFont="1" applyFill="1" applyBorder="1" applyAlignment="1">
      <alignment horizontal="center" vertical="center" shrinkToFit="1"/>
    </xf>
    <xf numFmtId="0" fontId="26" fillId="0" borderId="0" xfId="10" applyFont="1" applyAlignment="1">
      <alignment horizontal="center"/>
    </xf>
    <xf numFmtId="0" fontId="26" fillId="0" borderId="0" xfId="10" applyFont="1" applyFill="1" applyAlignment="1">
      <alignment horizontal="center"/>
    </xf>
    <xf numFmtId="0" fontId="6" fillId="2" borderId="0" xfId="5" applyFont="1" applyFill="1" applyAlignment="1">
      <alignment horizontal="right"/>
    </xf>
    <xf numFmtId="0" fontId="7" fillId="2" borderId="1" xfId="7" applyFont="1" applyFill="1" applyBorder="1" applyAlignment="1">
      <alignment horizontal="center" vertical="center" textRotation="90" wrapText="1"/>
    </xf>
    <xf numFmtId="0" fontId="6" fillId="0" borderId="1" xfId="5" applyFont="1" applyFill="1" applyBorder="1"/>
    <xf numFmtId="0" fontId="13" fillId="3" borderId="1" xfId="5" applyFont="1" applyFill="1" applyBorder="1" applyAlignment="1">
      <alignment horizontal="center" vertical="center"/>
    </xf>
    <xf numFmtId="0" fontId="14" fillId="2" borderId="0" xfId="4" applyFont="1" applyFill="1" applyAlignment="1">
      <alignment horizontal="right" vertical="center"/>
    </xf>
    <xf numFmtId="0" fontId="14" fillId="2" borderId="0" xfId="4" applyFont="1" applyFill="1" applyAlignment="1">
      <alignment horizontal="right"/>
    </xf>
    <xf numFmtId="0" fontId="17" fillId="2" borderId="0" xfId="5" applyFont="1" applyFill="1" applyAlignment="1">
      <alignment horizontal="center"/>
    </xf>
    <xf numFmtId="0" fontId="15" fillId="0" borderId="0" xfId="10" applyFont="1" applyFill="1" applyAlignment="1">
      <alignment vertical="center"/>
    </xf>
    <xf numFmtId="0" fontId="15" fillId="2" borderId="0" xfId="10" applyFont="1" applyFill="1" applyAlignment="1">
      <alignment vertical="center"/>
    </xf>
    <xf numFmtId="0" fontId="6" fillId="0" borderId="0" xfId="10" applyFont="1" applyFill="1" applyAlignment="1">
      <alignment vertical="top"/>
    </xf>
    <xf numFmtId="0" fontId="6" fillId="2" borderId="0" xfId="10" applyFont="1" applyFill="1" applyAlignment="1">
      <alignment vertical="top"/>
    </xf>
    <xf numFmtId="0" fontId="6" fillId="0" borderId="0" xfId="5" applyFont="1" applyFill="1" applyAlignment="1"/>
    <xf numFmtId="0" fontId="28" fillId="0" borderId="0" xfId="4" applyFont="1" applyFill="1" applyAlignment="1">
      <alignment horizontal="right"/>
    </xf>
    <xf numFmtId="0" fontId="17" fillId="0" borderId="0" xfId="6" applyFont="1" applyFill="1" applyBorder="1" applyAlignment="1"/>
    <xf numFmtId="0" fontId="17" fillId="2" borderId="0" xfId="6" applyFont="1" applyFill="1" applyBorder="1" applyAlignment="1"/>
    <xf numFmtId="0" fontId="14" fillId="0" borderId="0" xfId="5" applyFont="1" applyFill="1" applyAlignment="1"/>
    <xf numFmtId="0" fontId="14" fillId="2" borderId="0" xfId="5" applyFont="1" applyFill="1" applyAlignment="1"/>
    <xf numFmtId="0" fontId="6" fillId="2" borderId="0" xfId="5" applyFont="1" applyFill="1" applyAlignment="1"/>
    <xf numFmtId="0" fontId="6" fillId="2" borderId="1" xfId="7" applyFont="1" applyFill="1" applyBorder="1" applyAlignment="1">
      <alignment horizontal="center" vertical="center" textRotation="90" wrapText="1"/>
    </xf>
    <xf numFmtId="0" fontId="14" fillId="0" borderId="0" xfId="4" applyFont="1" applyAlignment="1">
      <alignment horizontal="right" vertical="center"/>
    </xf>
    <xf numFmtId="0" fontId="14" fillId="0" borderId="0" xfId="4" applyFont="1" applyAlignment="1">
      <alignment horizontal="right"/>
    </xf>
    <xf numFmtId="0" fontId="25" fillId="0" borderId="0" xfId="6" applyFont="1" applyAlignment="1">
      <alignment horizontal="center"/>
    </xf>
    <xf numFmtId="0" fontId="7" fillId="0" borderId="0" xfId="10" applyFont="1" applyAlignment="1">
      <alignment horizontal="center" vertical="center"/>
    </xf>
    <xf numFmtId="0" fontId="6" fillId="0" borderId="0" xfId="5" applyFont="1" applyAlignment="1">
      <alignment horizontal="center"/>
    </xf>
    <xf numFmtId="0" fontId="17" fillId="0" borderId="0" xfId="12" applyFont="1"/>
    <xf numFmtId="0" fontId="7" fillId="0" borderId="1" xfId="7" applyFont="1" applyBorder="1" applyAlignment="1">
      <alignment horizontal="center" vertical="center" wrapText="1"/>
    </xf>
    <xf numFmtId="0" fontId="7" fillId="0" borderId="1" xfId="7" applyFont="1" applyBorder="1" applyAlignment="1">
      <alignment horizontal="center" vertical="center"/>
    </xf>
    <xf numFmtId="0" fontId="7" fillId="0" borderId="1" xfId="7" applyFont="1" applyBorder="1" applyAlignment="1">
      <alignment horizontal="center" vertical="center" textRotation="90" wrapText="1"/>
    </xf>
    <xf numFmtId="49" fontId="7" fillId="0" borderId="1" xfId="7" applyNumberFormat="1" applyFont="1" applyBorder="1" applyAlignment="1">
      <alignment horizontal="center" vertical="center"/>
    </xf>
    <xf numFmtId="0" fontId="6" fillId="0" borderId="1" xfId="5" applyFont="1" applyBorder="1" applyAlignment="1">
      <alignment horizontal="center" vertical="center"/>
    </xf>
    <xf numFmtId="0" fontId="6" fillId="0" borderId="0" xfId="5" applyFont="1" applyAlignment="1"/>
    <xf numFmtId="0" fontId="25" fillId="0" borderId="0" xfId="6" applyFont="1" applyAlignment="1">
      <alignment horizontal="center" vertical="center"/>
    </xf>
    <xf numFmtId="0" fontId="13" fillId="0" borderId="1" xfId="5" applyBorder="1" applyAlignment="1">
      <alignment horizontal="center" vertical="center"/>
    </xf>
    <xf numFmtId="0" fontId="1" fillId="0" borderId="1" xfId="5" applyFont="1" applyBorder="1" applyAlignment="1">
      <alignment horizontal="center" vertical="center"/>
    </xf>
    <xf numFmtId="0" fontId="3" fillId="0" borderId="1" xfId="7" applyFont="1" applyBorder="1" applyAlignment="1">
      <alignment horizontal="center" vertical="center"/>
    </xf>
    <xf numFmtId="49" fontId="3" fillId="0" borderId="1" xfId="7" applyNumberFormat="1" applyFont="1" applyBorder="1" applyAlignment="1">
      <alignment horizontal="center" vertical="center"/>
    </xf>
    <xf numFmtId="0" fontId="30" fillId="0" borderId="0" xfId="4" applyFont="1"/>
    <xf numFmtId="0" fontId="30" fillId="0" borderId="0" xfId="4" applyFont="1" applyAlignment="1">
      <alignment vertical="center"/>
    </xf>
    <xf numFmtId="0" fontId="30" fillId="0" borderId="1" xfId="4" applyFont="1" applyBorder="1" applyAlignment="1">
      <alignment horizontal="center" vertical="center" wrapText="1"/>
    </xf>
    <xf numFmtId="0" fontId="19" fillId="0" borderId="1" xfId="5" applyFont="1" applyBorder="1" applyAlignment="1">
      <alignment horizontal="center" vertical="center" wrapText="1"/>
    </xf>
    <xf numFmtId="0" fontId="30" fillId="0" borderId="6" xfId="4" applyFont="1" applyBorder="1" applyAlignment="1">
      <alignment horizontal="center" vertical="center" wrapText="1"/>
    </xf>
    <xf numFmtId="0" fontId="7" fillId="0" borderId="6" xfId="10" applyFont="1" applyBorder="1" applyAlignment="1">
      <alignment horizontal="center" vertical="center" wrapText="1"/>
    </xf>
    <xf numFmtId="0" fontId="7" fillId="0" borderId="1" xfId="10" applyFont="1" applyBorder="1" applyAlignment="1">
      <alignment horizontal="center" vertical="center" wrapText="1"/>
    </xf>
    <xf numFmtId="0" fontId="30" fillId="0" borderId="7" xfId="4" applyFont="1" applyBorder="1" applyAlignment="1">
      <alignment horizontal="center" vertical="center" wrapText="1"/>
    </xf>
    <xf numFmtId="0" fontId="30" fillId="0" borderId="1" xfId="4" applyFont="1" applyBorder="1" applyAlignment="1">
      <alignment horizontal="center" vertical="center"/>
    </xf>
    <xf numFmtId="0" fontId="1" fillId="0" borderId="1" xfId="4" applyFont="1" applyBorder="1" applyAlignment="1">
      <alignment horizontal="center" vertical="center"/>
    </xf>
    <xf numFmtId="0" fontId="32" fillId="0" borderId="0" xfId="4" applyFont="1" applyAlignment="1">
      <alignment horizontal="center"/>
    </xf>
    <xf numFmtId="0" fontId="17" fillId="0" borderId="0" xfId="5" applyFont="1"/>
    <xf numFmtId="0" fontId="25" fillId="0" borderId="0" xfId="10" applyFont="1" applyAlignment="1">
      <alignment vertical="center"/>
    </xf>
    <xf numFmtId="0" fontId="7" fillId="0" borderId="0" xfId="10" applyFont="1" applyAlignment="1">
      <alignment vertical="top"/>
    </xf>
    <xf numFmtId="0" fontId="30" fillId="0" borderId="0" xfId="4" applyFont="1" applyAlignment="1">
      <alignment horizontal="center"/>
    </xf>
    <xf numFmtId="0" fontId="32" fillId="0" borderId="0" xfId="4" applyFont="1"/>
    <xf numFmtId="0" fontId="30" fillId="0" borderId="2" xfId="4" applyFont="1" applyBorder="1"/>
    <xf numFmtId="0" fontId="6" fillId="0" borderId="1" xfId="12" applyBorder="1" applyAlignment="1">
      <alignment horizontal="center" vertical="center" wrapText="1"/>
    </xf>
    <xf numFmtId="0" fontId="19" fillId="0" borderId="1" xfId="4" applyFont="1" applyBorder="1" applyAlignment="1">
      <alignment horizontal="center" vertical="center" wrapText="1"/>
    </xf>
    <xf numFmtId="0" fontId="30" fillId="0" borderId="5" xfId="4" applyFont="1" applyBorder="1" applyAlignment="1">
      <alignment horizontal="center" vertical="center" wrapText="1"/>
    </xf>
    <xf numFmtId="0" fontId="6" fillId="0" borderId="1" xfId="12" applyBorder="1" applyAlignment="1">
      <alignment horizontal="center" vertical="center" textRotation="90" wrapText="1"/>
    </xf>
    <xf numFmtId="0" fontId="30" fillId="0" borderId="1" xfId="4" applyFont="1" applyBorder="1" applyAlignment="1">
      <alignment horizontal="center" vertical="center" textRotation="90"/>
    </xf>
    <xf numFmtId="49" fontId="7" fillId="0" borderId="1" xfId="10" applyNumberFormat="1" applyFont="1" applyBorder="1" applyAlignment="1">
      <alignment horizontal="center" vertical="center"/>
    </xf>
    <xf numFmtId="0" fontId="30" fillId="0" borderId="1" xfId="4" applyFont="1" applyBorder="1" applyAlignment="1">
      <alignment vertical="center"/>
    </xf>
    <xf numFmtId="0" fontId="30" fillId="0" borderId="1" xfId="4" applyFont="1" applyBorder="1"/>
    <xf numFmtId="0" fontId="14" fillId="0" borderId="0" xfId="5" applyFont="1"/>
    <xf numFmtId="0" fontId="7" fillId="0" borderId="7" xfId="5" applyFont="1" applyBorder="1" applyAlignment="1">
      <alignment horizontal="center" vertical="center" wrapText="1"/>
    </xf>
    <xf numFmtId="0" fontId="7" fillId="0" borderId="6" xfId="5" applyFont="1" applyBorder="1" applyAlignment="1">
      <alignment horizontal="center" vertical="center" wrapText="1"/>
    </xf>
    <xf numFmtId="0" fontId="7" fillId="0" borderId="1" xfId="5" applyFont="1" applyBorder="1" applyAlignment="1">
      <alignment horizontal="center" vertical="center" wrapText="1"/>
    </xf>
    <xf numFmtId="49" fontId="7" fillId="0" borderId="1" xfId="5" applyNumberFormat="1" applyFont="1" applyBorder="1" applyAlignment="1">
      <alignment horizontal="center" vertical="center" wrapText="1"/>
    </xf>
    <xf numFmtId="0" fontId="7" fillId="0" borderId="1" xfId="5" applyFont="1" applyBorder="1" applyAlignment="1">
      <alignment vertical="center" wrapText="1"/>
    </xf>
    <xf numFmtId="49" fontId="25" fillId="0" borderId="1" xfId="5" applyNumberFormat="1" applyFont="1" applyBorder="1" applyAlignment="1">
      <alignment horizontal="center" vertical="center" wrapText="1"/>
    </xf>
    <xf numFmtId="0" fontId="25" fillId="0" borderId="1" xfId="5" applyFont="1" applyBorder="1" applyAlignment="1">
      <alignment horizontal="left" vertical="center" wrapText="1"/>
    </xf>
    <xf numFmtId="0" fontId="25" fillId="0" borderId="1" xfId="5" applyFont="1" applyBorder="1" applyAlignment="1">
      <alignment horizontal="center" vertical="center" wrapText="1"/>
    </xf>
    <xf numFmtId="0" fontId="7" fillId="0" borderId="1" xfId="5" applyFont="1" applyBorder="1" applyAlignment="1">
      <alignment horizontal="left" vertical="center" wrapText="1"/>
    </xf>
    <xf numFmtId="49" fontId="30" fillId="0" borderId="0" xfId="4" applyNumberFormat="1" applyFont="1"/>
    <xf numFmtId="0" fontId="6" fillId="0" borderId="0" xfId="5" applyFont="1" applyAlignment="1">
      <alignment wrapText="1"/>
    </xf>
    <xf numFmtId="0" fontId="32" fillId="0" borderId="0" xfId="4" applyFont="1" applyAlignment="1">
      <alignment horizontal="center" wrapText="1"/>
    </xf>
    <xf numFmtId="0" fontId="36" fillId="0" borderId="0" xfId="10" applyFont="1"/>
    <xf numFmtId="0" fontId="37" fillId="0" borderId="0" xfId="10" applyFont="1"/>
    <xf numFmtId="0" fontId="38" fillId="0" borderId="0" xfId="10" applyFont="1" applyAlignment="1">
      <alignment horizontal="left" vertical="center"/>
    </xf>
    <xf numFmtId="0" fontId="17" fillId="0" borderId="0" xfId="5" applyFont="1" applyAlignment="1">
      <alignment horizontal="center" vertical="center"/>
    </xf>
    <xf numFmtId="0" fontId="6" fillId="0" borderId="1" xfId="10" applyFont="1" applyBorder="1" applyAlignment="1">
      <alignment horizontal="center" vertical="center" wrapText="1"/>
    </xf>
    <xf numFmtId="0" fontId="19" fillId="0" borderId="1" xfId="4" applyFont="1" applyBorder="1" applyAlignment="1">
      <alignment horizontal="center" vertical="center"/>
    </xf>
    <xf numFmtId="0" fontId="19" fillId="0" borderId="1" xfId="4" applyFont="1" applyBorder="1" applyAlignment="1">
      <alignment horizontal="center" vertical="center" textRotation="90"/>
    </xf>
    <xf numFmtId="0" fontId="6" fillId="0" borderId="1" xfId="3" applyFont="1" applyBorder="1" applyAlignment="1">
      <alignment horizontal="center" vertical="center" wrapText="1"/>
    </xf>
    <xf numFmtId="0" fontId="7" fillId="0" borderId="1" xfId="10" applyFont="1" applyBorder="1" applyAlignment="1">
      <alignment horizontal="center"/>
    </xf>
    <xf numFmtId="0" fontId="6" fillId="0" borderId="1" xfId="10" applyFont="1" applyBorder="1" applyAlignment="1">
      <alignment horizontal="center"/>
    </xf>
    <xf numFmtId="0" fontId="7" fillId="0" borderId="1" xfId="10" applyFont="1" applyBorder="1" applyAlignment="1">
      <alignment horizontal="center" vertical="center"/>
    </xf>
    <xf numFmtId="0" fontId="6" fillId="0" borderId="1" xfId="10" applyFont="1" applyBorder="1" applyAlignment="1">
      <alignment horizontal="center" vertical="center"/>
    </xf>
    <xf numFmtId="0" fontId="13" fillId="0" borderId="0" xfId="3"/>
    <xf numFmtId="0" fontId="30" fillId="0" borderId="0" xfId="4" applyFont="1" applyAlignment="1">
      <alignment horizontal="center" vertical="center"/>
    </xf>
    <xf numFmtId="49" fontId="7" fillId="0" borderId="0" xfId="10" applyNumberFormat="1" applyFont="1" applyAlignment="1">
      <alignment horizontal="center" vertical="center"/>
    </xf>
    <xf numFmtId="0" fontId="7" fillId="0" borderId="0" xfId="10" applyFont="1" applyAlignment="1">
      <alignment horizontal="center" vertical="center" wrapText="1"/>
    </xf>
    <xf numFmtId="0" fontId="19" fillId="0" borderId="1" xfId="3" applyFont="1" applyBorder="1" applyAlignment="1">
      <alignment horizontal="center" vertical="center" wrapText="1"/>
    </xf>
    <xf numFmtId="0" fontId="19" fillId="0" borderId="1" xfId="3" applyFont="1" applyBorder="1" applyAlignment="1">
      <alignment horizontal="center" vertical="center" textRotation="90" wrapText="1"/>
    </xf>
    <xf numFmtId="0" fontId="6" fillId="0" borderId="7" xfId="3" applyFont="1" applyBorder="1" applyAlignment="1">
      <alignment horizontal="center" vertical="center" textRotation="90" wrapText="1"/>
    </xf>
    <xf numFmtId="0" fontId="19" fillId="0" borderId="1" xfId="4" applyFont="1" applyBorder="1" applyAlignment="1">
      <alignment horizontal="center" vertical="center" textRotation="90" wrapText="1"/>
    </xf>
    <xf numFmtId="49" fontId="30" fillId="0" borderId="1" xfId="4" applyNumberFormat="1" applyFont="1" applyBorder="1" applyAlignment="1">
      <alignment horizontal="center" vertical="center"/>
    </xf>
    <xf numFmtId="0" fontId="1" fillId="0" borderId="1" xfId="3" applyFont="1" applyBorder="1" applyAlignment="1">
      <alignment horizontal="center" vertical="center"/>
    </xf>
    <xf numFmtId="0" fontId="30" fillId="0" borderId="1" xfId="10" applyFont="1" applyBorder="1" applyAlignment="1">
      <alignment horizontal="center" vertical="center" wrapText="1"/>
    </xf>
    <xf numFmtId="0" fontId="40" fillId="0" borderId="1" xfId="10" applyFont="1" applyBorder="1"/>
    <xf numFmtId="0" fontId="7" fillId="0" borderId="0" xfId="4" applyFont="1" applyAlignment="1">
      <alignment horizontal="center"/>
    </xf>
    <xf numFmtId="0" fontId="7" fillId="0" borderId="0" xfId="4" applyFont="1"/>
    <xf numFmtId="0" fontId="30" fillId="0" borderId="0" xfId="4" applyFont="1" applyAlignment="1">
      <alignment horizontal="center" vertical="center" wrapText="1"/>
    </xf>
    <xf numFmtId="0" fontId="30" fillId="0" borderId="0" xfId="4" applyFont="1" applyAlignment="1">
      <alignment horizontal="left"/>
    </xf>
    <xf numFmtId="0" fontId="30" fillId="0" borderId="1" xfId="8" applyFont="1" applyBorder="1" applyAlignment="1">
      <alignment horizontal="center" vertical="center" wrapText="1"/>
    </xf>
    <xf numFmtId="49" fontId="30" fillId="0" borderId="1" xfId="8" applyNumberFormat="1" applyFont="1" applyBorder="1" applyAlignment="1">
      <alignment horizontal="center" vertical="center" wrapText="1"/>
    </xf>
    <xf numFmtId="49" fontId="30" fillId="0" borderId="1" xfId="4" applyNumberFormat="1" applyFont="1" applyBorder="1" applyAlignment="1">
      <alignment horizontal="center" vertical="center" wrapText="1"/>
    </xf>
    <xf numFmtId="0" fontId="30" fillId="0" borderId="1" xfId="4" applyFont="1" applyBorder="1" applyAlignment="1">
      <alignment vertical="center" wrapText="1"/>
    </xf>
    <xf numFmtId="166" fontId="30" fillId="0" borderId="1" xfId="4" applyNumberFormat="1" applyFont="1" applyBorder="1" applyAlignment="1">
      <alignment horizontal="center" vertical="center"/>
    </xf>
    <xf numFmtId="0" fontId="6" fillId="0" borderId="0" xfId="3" applyFont="1"/>
    <xf numFmtId="0" fontId="17" fillId="0" borderId="0" xfId="3" applyFont="1" applyAlignment="1">
      <alignment horizontal="center"/>
    </xf>
    <xf numFmtId="0" fontId="6" fillId="0" borderId="0" xfId="3" applyFont="1" applyAlignment="1">
      <alignment vertical="center"/>
    </xf>
    <xf numFmtId="0" fontId="7" fillId="0" borderId="7" xfId="7" applyFont="1" applyBorder="1" applyAlignment="1">
      <alignment horizontal="center" vertical="center"/>
    </xf>
    <xf numFmtId="0" fontId="6" fillId="0" borderId="7" xfId="3" applyFont="1" applyBorder="1" applyAlignment="1">
      <alignment horizontal="center" vertical="center" wrapText="1"/>
    </xf>
    <xf numFmtId="0" fontId="6" fillId="0" borderId="3" xfId="3" applyFont="1" applyBorder="1" applyAlignment="1">
      <alignment vertical="center" wrapText="1"/>
    </xf>
    <xf numFmtId="0" fontId="42" fillId="0" borderId="1" xfId="3" applyFont="1" applyBorder="1" applyAlignment="1">
      <alignment horizontal="center" vertical="center" wrapText="1"/>
    </xf>
    <xf numFmtId="0" fontId="6" fillId="0" borderId="1" xfId="3" applyFont="1" applyBorder="1" applyAlignment="1">
      <alignment horizontal="center" vertical="center"/>
    </xf>
    <xf numFmtId="0" fontId="6" fillId="0" borderId="1" xfId="3" applyFont="1" applyBorder="1" applyAlignment="1">
      <alignment vertical="center" wrapText="1"/>
    </xf>
    <xf numFmtId="0" fontId="1" fillId="0" borderId="0" xfId="2"/>
    <xf numFmtId="49" fontId="4" fillId="0" borderId="0" xfId="2" applyNumberFormat="1" applyFont="1" applyAlignment="1">
      <alignment horizontal="right" vertical="top" wrapText="1"/>
    </xf>
    <xf numFmtId="49" fontId="4" fillId="0" borderId="0" xfId="2" applyNumberFormat="1" applyFont="1" applyAlignment="1">
      <alignment horizontal="right" vertical="top"/>
    </xf>
    <xf numFmtId="49" fontId="2" fillId="0" borderId="0" xfId="2" applyNumberFormat="1" applyFont="1" applyAlignment="1">
      <alignment horizontal="center"/>
    </xf>
    <xf numFmtId="49" fontId="2" fillId="0" borderId="0" xfId="2" applyNumberFormat="1" applyFont="1" applyAlignment="1">
      <alignment horizontal="right"/>
    </xf>
    <xf numFmtId="49" fontId="2" fillId="0" borderId="0" xfId="2" applyNumberFormat="1" applyFont="1"/>
    <xf numFmtId="49" fontId="1" fillId="0" borderId="0" xfId="2" applyNumberFormat="1" applyAlignment="1">
      <alignment horizontal="right" vertical="top"/>
    </xf>
    <xf numFmtId="49" fontId="1" fillId="0" borderId="0" xfId="2" applyNumberFormat="1" applyAlignment="1">
      <alignment horizontal="center" vertical="top"/>
    </xf>
    <xf numFmtId="49" fontId="1" fillId="0" borderId="0" xfId="2" applyNumberFormat="1" applyAlignment="1">
      <alignment horizontal="right"/>
    </xf>
    <xf numFmtId="49" fontId="1" fillId="0" borderId="0" xfId="2" applyNumberFormat="1" applyAlignment="1">
      <alignment horizontal="left"/>
    </xf>
    <xf numFmtId="49" fontId="1" fillId="0" borderId="0" xfId="2" applyNumberFormat="1" applyAlignment="1">
      <alignment vertical="top" wrapText="1"/>
    </xf>
    <xf numFmtId="49" fontId="1" fillId="0" borderId="0" xfId="2" applyNumberFormat="1" applyAlignment="1">
      <alignment horizontal="left" vertical="top" wrapText="1"/>
    </xf>
    <xf numFmtId="49" fontId="5" fillId="0" borderId="0" xfId="2" applyNumberFormat="1" applyFont="1" applyAlignment="1">
      <alignment vertical="top"/>
    </xf>
    <xf numFmtId="0" fontId="3" fillId="0" borderId="1" xfId="9" applyFont="1" applyBorder="1" applyAlignment="1">
      <alignment horizontal="center" vertical="center" textRotation="90" wrapText="1"/>
    </xf>
    <xf numFmtId="0" fontId="3" fillId="0" borderId="1" xfId="9" applyFont="1" applyBorder="1" applyAlignment="1">
      <alignment horizontal="center" vertical="center"/>
    </xf>
    <xf numFmtId="0" fontId="3" fillId="0" borderId="1" xfId="9" applyFont="1" applyBorder="1" applyAlignment="1">
      <alignment horizontal="center"/>
    </xf>
    <xf numFmtId="49" fontId="3" fillId="0" borderId="1" xfId="9" applyNumberFormat="1" applyFont="1" applyBorder="1" applyAlignment="1">
      <alignment horizontal="center"/>
    </xf>
    <xf numFmtId="164" fontId="1" fillId="0" borderId="1" xfId="9" applyNumberFormat="1" applyFont="1" applyBorder="1" applyAlignment="1">
      <alignment horizontal="center" vertical="center"/>
    </xf>
    <xf numFmtId="0" fontId="1" fillId="0" borderId="1" xfId="9" applyFont="1" applyBorder="1" applyAlignment="1">
      <alignment horizontal="center" vertical="center"/>
    </xf>
    <xf numFmtId="0" fontId="3" fillId="0" borderId="0" xfId="9" applyFont="1" applyAlignment="1">
      <alignment horizontal="center" vertical="center" wrapText="1"/>
    </xf>
    <xf numFmtId="49" fontId="1" fillId="0" borderId="0" xfId="2" applyNumberFormat="1" applyBorder="1" applyAlignment="1">
      <alignment horizontal="right"/>
    </xf>
    <xf numFmtId="49" fontId="1" fillId="0" borderId="0" xfId="2" applyNumberFormat="1" applyBorder="1" applyAlignment="1">
      <alignment horizontal="left"/>
    </xf>
    <xf numFmtId="0" fontId="1" fillId="0" borderId="0" xfId="2" applyBorder="1"/>
    <xf numFmtId="49" fontId="1" fillId="0" borderId="0" xfId="2" applyNumberFormat="1" applyBorder="1" applyAlignment="1">
      <alignment horizontal="right" vertical="top"/>
    </xf>
    <xf numFmtId="0" fontId="1" fillId="0" borderId="1" xfId="9" applyFont="1" applyFill="1" applyBorder="1" applyAlignment="1">
      <alignment horizontal="left" vertical="center" wrapText="1"/>
    </xf>
    <xf numFmtId="49" fontId="1" fillId="0" borderId="0" xfId="2" applyNumberFormat="1" applyBorder="1"/>
    <xf numFmtId="49" fontId="1" fillId="0" borderId="0" xfId="2" applyNumberFormat="1" applyBorder="1" applyAlignment="1">
      <alignment vertical="top"/>
    </xf>
    <xf numFmtId="49" fontId="5" fillId="0" borderId="0" xfId="2" applyNumberFormat="1" applyFont="1" applyBorder="1" applyAlignment="1">
      <alignment vertical="top"/>
    </xf>
    <xf numFmtId="49" fontId="1" fillId="0" borderId="0" xfId="2" applyNumberFormat="1" applyBorder="1" applyAlignment="1"/>
    <xf numFmtId="0" fontId="1" fillId="0" borderId="0" xfId="2" applyBorder="1" applyAlignment="1">
      <alignment vertical="top" wrapText="1"/>
    </xf>
    <xf numFmtId="165" fontId="5" fillId="0" borderId="0" xfId="2" applyNumberFormat="1" applyFont="1" applyFill="1" applyBorder="1" applyAlignment="1">
      <alignment horizontal="center" vertical="center" shrinkToFit="1"/>
    </xf>
    <xf numFmtId="164" fontId="10" fillId="0" borderId="0" xfId="2" applyNumberFormat="1" applyFont="1" applyFill="1" applyBorder="1" applyAlignment="1">
      <alignment horizontal="center" vertical="center" wrapText="1"/>
    </xf>
    <xf numFmtId="164" fontId="5" fillId="0" borderId="0" xfId="2" applyNumberFormat="1" applyFont="1" applyFill="1" applyBorder="1" applyAlignment="1">
      <alignment horizontal="center" vertical="center" wrapText="1"/>
    </xf>
    <xf numFmtId="164" fontId="5" fillId="0" borderId="0" xfId="2" applyNumberFormat="1" applyFont="1" applyFill="1" applyBorder="1" applyAlignment="1">
      <alignment horizontal="center" vertical="center" shrinkToFit="1"/>
    </xf>
    <xf numFmtId="0" fontId="1" fillId="0" borderId="0" xfId="2" applyFont="1"/>
    <xf numFmtId="164" fontId="2" fillId="0" borderId="1" xfId="9" applyNumberFormat="1" applyFont="1" applyBorder="1" applyAlignment="1">
      <alignment horizontal="center" vertical="center"/>
    </xf>
    <xf numFmtId="0" fontId="2" fillId="0" borderId="1" xfId="9" applyFont="1" applyBorder="1" applyAlignment="1">
      <alignment horizontal="center" vertical="center"/>
    </xf>
    <xf numFmtId="0" fontId="2" fillId="0" borderId="0" xfId="2" applyFont="1"/>
    <xf numFmtId="164" fontId="2" fillId="0" borderId="1" xfId="2" applyNumberFormat="1" applyFont="1" applyFill="1" applyBorder="1" applyAlignment="1">
      <alignment horizontal="center" vertical="center" wrapText="1"/>
    </xf>
    <xf numFmtId="164" fontId="1" fillId="0" borderId="1" xfId="2" applyNumberFormat="1" applyFont="1" applyFill="1" applyBorder="1" applyAlignment="1">
      <alignment horizontal="center" vertical="center" wrapText="1"/>
    </xf>
    <xf numFmtId="164" fontId="1" fillId="0" borderId="3" xfId="2" applyNumberFormat="1" applyFont="1" applyFill="1" applyBorder="1" applyAlignment="1">
      <alignment horizontal="center" vertical="center" wrapText="1"/>
    </xf>
    <xf numFmtId="164" fontId="2" fillId="0" borderId="3" xfId="2" applyNumberFormat="1" applyFont="1" applyFill="1" applyBorder="1" applyAlignment="1">
      <alignment horizontal="center" vertical="center" wrapText="1"/>
    </xf>
    <xf numFmtId="164" fontId="1" fillId="0" borderId="1" xfId="2" applyNumberFormat="1" applyFont="1" applyFill="1" applyBorder="1" applyAlignment="1">
      <alignment horizontal="center" vertical="center" shrinkToFit="1"/>
    </xf>
    <xf numFmtId="165" fontId="1" fillId="0" borderId="1" xfId="2" applyNumberFormat="1" applyFont="1" applyFill="1" applyBorder="1" applyAlignment="1">
      <alignment horizontal="center" vertical="center" shrinkToFit="1"/>
    </xf>
    <xf numFmtId="165" fontId="2" fillId="0" borderId="1" xfId="2" applyNumberFormat="1" applyFont="1" applyFill="1" applyBorder="1" applyAlignment="1">
      <alignment horizontal="center" vertical="center" shrinkToFit="1"/>
    </xf>
    <xf numFmtId="49" fontId="4" fillId="0" borderId="0" xfId="2" applyNumberFormat="1" applyFont="1" applyFill="1" applyBorder="1" applyAlignment="1">
      <alignment horizontal="right" vertical="top"/>
    </xf>
    <xf numFmtId="49" fontId="4" fillId="0" borderId="0" xfId="2" applyNumberFormat="1" applyFont="1" applyFill="1" applyBorder="1" applyAlignment="1">
      <alignment vertical="top"/>
    </xf>
    <xf numFmtId="49" fontId="4" fillId="0" borderId="0" xfId="2" applyNumberFormat="1" applyFont="1" applyFill="1" applyBorder="1" applyAlignment="1">
      <alignment horizontal="right" vertical="top" wrapText="1"/>
    </xf>
    <xf numFmtId="49" fontId="2" fillId="0" borderId="0" xfId="2" applyNumberFormat="1" applyFont="1" applyFill="1" applyBorder="1" applyAlignment="1">
      <alignment horizontal="center"/>
    </xf>
    <xf numFmtId="0" fontId="45" fillId="0" borderId="1" xfId="9" applyFont="1" applyFill="1" applyBorder="1" applyAlignment="1">
      <alignment horizontal="center" vertical="center" wrapText="1"/>
    </xf>
    <xf numFmtId="3" fontId="46" fillId="0" borderId="1" xfId="2" applyNumberFormat="1" applyFont="1" applyFill="1" applyBorder="1" applyAlignment="1">
      <alignment horizontal="center" vertical="center" shrinkToFit="1"/>
    </xf>
    <xf numFmtId="165" fontId="46" fillId="0" borderId="1" xfId="2" applyNumberFormat="1" applyFont="1" applyFill="1" applyBorder="1" applyAlignment="1">
      <alignment horizontal="center" vertical="center" shrinkToFit="1"/>
    </xf>
    <xf numFmtId="164" fontId="46" fillId="0" borderId="1" xfId="2" applyNumberFormat="1" applyFont="1" applyFill="1" applyBorder="1" applyAlignment="1">
      <alignment horizontal="center" vertical="center" wrapText="1"/>
    </xf>
    <xf numFmtId="164" fontId="46" fillId="0" borderId="1" xfId="2" applyNumberFormat="1" applyFont="1" applyFill="1" applyBorder="1" applyAlignment="1">
      <alignment horizontal="center" vertical="center"/>
    </xf>
    <xf numFmtId="0" fontId="46" fillId="0" borderId="1" xfId="2" applyFont="1" applyFill="1" applyBorder="1" applyAlignment="1">
      <alignment horizontal="center" vertical="center"/>
    </xf>
    <xf numFmtId="3" fontId="47" fillId="0" borderId="1" xfId="2" applyNumberFormat="1" applyFont="1" applyFill="1" applyBorder="1" applyAlignment="1">
      <alignment horizontal="center" vertical="center" shrinkToFit="1"/>
    </xf>
    <xf numFmtId="164" fontId="47" fillId="0" borderId="3" xfId="2" applyNumberFormat="1" applyFont="1" applyFill="1" applyBorder="1" applyAlignment="1">
      <alignment horizontal="center" vertical="center" wrapText="1"/>
    </xf>
    <xf numFmtId="164" fontId="47" fillId="0" borderId="1" xfId="2" applyNumberFormat="1" applyFont="1" applyFill="1" applyBorder="1" applyAlignment="1">
      <alignment horizontal="center" vertical="center" wrapText="1"/>
    </xf>
    <xf numFmtId="164" fontId="46" fillId="0" borderId="3" xfId="2" applyNumberFormat="1" applyFont="1" applyFill="1" applyBorder="1" applyAlignment="1">
      <alignment horizontal="center" vertical="center" wrapText="1"/>
    </xf>
    <xf numFmtId="164" fontId="46" fillId="0" borderId="1" xfId="2" applyNumberFormat="1" applyFont="1" applyFill="1" applyBorder="1" applyAlignment="1">
      <alignment horizontal="center" vertical="center" shrinkToFit="1"/>
    </xf>
    <xf numFmtId="164" fontId="46" fillId="0" borderId="1" xfId="2" applyNumberFormat="1" applyFont="1" applyFill="1" applyBorder="1" applyAlignment="1">
      <alignment vertical="top" wrapText="1" shrinkToFit="1"/>
    </xf>
    <xf numFmtId="165" fontId="46" fillId="3" borderId="1" xfId="2" applyNumberFormat="1" applyFont="1" applyFill="1" applyBorder="1" applyAlignment="1">
      <alignment horizontal="center" vertical="center" shrinkToFit="1"/>
    </xf>
    <xf numFmtId="164" fontId="47" fillId="0" borderId="1" xfId="2" applyNumberFormat="1" applyFont="1" applyFill="1" applyBorder="1" applyAlignment="1">
      <alignment vertical="top" wrapText="1" shrinkToFit="1"/>
    </xf>
    <xf numFmtId="164" fontId="46" fillId="3" borderId="1" xfId="2" applyNumberFormat="1" applyFont="1" applyFill="1" applyBorder="1" applyAlignment="1">
      <alignment horizontal="center" vertical="center" shrinkToFit="1"/>
    </xf>
    <xf numFmtId="164" fontId="46" fillId="3" borderId="1" xfId="2" applyNumberFormat="1" applyFont="1" applyFill="1" applyBorder="1" applyAlignment="1">
      <alignment horizontal="center" vertical="center" wrapText="1"/>
    </xf>
    <xf numFmtId="164" fontId="1" fillId="3" borderId="3" xfId="2" applyNumberFormat="1" applyFont="1" applyFill="1" applyBorder="1" applyAlignment="1">
      <alignment horizontal="center" vertical="center" wrapText="1"/>
    </xf>
    <xf numFmtId="164" fontId="1" fillId="3" borderId="1" xfId="2" applyNumberFormat="1" applyFont="1" applyFill="1" applyBorder="1" applyAlignment="1">
      <alignment horizontal="center" vertical="center" shrinkToFit="1"/>
    </xf>
    <xf numFmtId="49" fontId="2" fillId="0" borderId="1" xfId="2" applyNumberFormat="1" applyFont="1" applyFill="1" applyBorder="1" applyAlignment="1">
      <alignment horizontal="center" vertical="center" wrapText="1"/>
    </xf>
    <xf numFmtId="164" fontId="2" fillId="0" borderId="1" xfId="2" applyNumberFormat="1" applyFont="1" applyFill="1" applyBorder="1" applyAlignment="1">
      <alignment vertical="top" wrapText="1" shrinkToFit="1"/>
    </xf>
    <xf numFmtId="49" fontId="1" fillId="0" borderId="1" xfId="2" applyNumberFormat="1" applyFont="1" applyFill="1" applyBorder="1" applyAlignment="1">
      <alignment horizontal="center" vertical="center" wrapText="1"/>
    </xf>
    <xf numFmtId="164" fontId="1" fillId="0" borderId="1" xfId="2" applyNumberFormat="1" applyFont="1" applyFill="1" applyBorder="1" applyAlignment="1">
      <alignment vertical="top" wrapText="1" shrinkToFit="1"/>
    </xf>
    <xf numFmtId="3" fontId="1" fillId="0" borderId="1" xfId="2" applyNumberFormat="1" applyFont="1" applyFill="1" applyBorder="1" applyAlignment="1">
      <alignment horizontal="center" vertical="center" shrinkToFit="1"/>
    </xf>
    <xf numFmtId="3" fontId="2" fillId="0" borderId="1" xfId="2" applyNumberFormat="1" applyFont="1" applyFill="1" applyBorder="1" applyAlignment="1">
      <alignment horizontal="center" vertical="center" shrinkToFit="1"/>
    </xf>
    <xf numFmtId="164" fontId="1" fillId="0" borderId="1" xfId="2" applyNumberFormat="1" applyFont="1" applyFill="1" applyBorder="1" applyAlignment="1">
      <alignment horizontal="center" vertical="center"/>
    </xf>
    <xf numFmtId="0" fontId="1" fillId="0" borderId="1" xfId="2" applyFont="1" applyFill="1" applyBorder="1" applyAlignment="1">
      <alignment horizontal="center" vertical="center"/>
    </xf>
    <xf numFmtId="0" fontId="2" fillId="0" borderId="1" xfId="2" applyNumberFormat="1" applyFont="1" applyFill="1" applyBorder="1" applyAlignment="1">
      <alignment horizontal="center" vertical="center" wrapText="1"/>
    </xf>
    <xf numFmtId="0" fontId="1" fillId="0" borderId="1" xfId="2" applyNumberFormat="1" applyFont="1" applyFill="1" applyBorder="1" applyAlignment="1">
      <alignment horizontal="center" vertical="center" wrapText="1"/>
    </xf>
    <xf numFmtId="164" fontId="19" fillId="3" borderId="1" xfId="5" applyNumberFormat="1" applyFont="1" applyFill="1" applyBorder="1" applyAlignment="1">
      <alignment horizontal="center" vertical="center"/>
    </xf>
    <xf numFmtId="164" fontId="19" fillId="3" borderId="3" xfId="2" applyNumberFormat="1" applyFont="1" applyFill="1" applyBorder="1" applyAlignment="1">
      <alignment horizontal="center" vertical="center" wrapText="1"/>
    </xf>
    <xf numFmtId="0" fontId="25" fillId="0" borderId="1" xfId="9" applyFont="1" applyFill="1" applyBorder="1" applyAlignment="1">
      <alignment horizontal="center" vertical="center" wrapText="1"/>
    </xf>
    <xf numFmtId="0" fontId="48" fillId="0" borderId="1" xfId="5" applyFont="1" applyFill="1" applyBorder="1" applyAlignment="1">
      <alignment horizontal="center" vertical="center"/>
    </xf>
    <xf numFmtId="0" fontId="49" fillId="0" borderId="1" xfId="5" applyFont="1" applyFill="1" applyBorder="1" applyAlignment="1">
      <alignment horizontal="center" vertical="center"/>
    </xf>
    <xf numFmtId="0" fontId="48" fillId="0" borderId="1" xfId="5" applyFont="1" applyFill="1" applyBorder="1" applyAlignment="1">
      <alignment horizontal="center" vertical="center" wrapText="1"/>
    </xf>
    <xf numFmtId="0" fontId="7" fillId="0" borderId="1" xfId="9" applyFont="1" applyFill="1" applyBorder="1" applyAlignment="1">
      <alignment horizontal="center" vertical="center" wrapText="1"/>
    </xf>
    <xf numFmtId="164" fontId="17" fillId="0" borderId="1" xfId="0" applyNumberFormat="1" applyFont="1" applyFill="1" applyBorder="1" applyAlignment="1">
      <alignment horizontal="center" vertical="center"/>
    </xf>
    <xf numFmtId="1" fontId="17" fillId="0" borderId="1" xfId="2" applyNumberFormat="1" applyFont="1" applyFill="1" applyBorder="1" applyAlignment="1">
      <alignment horizontal="center" vertical="center" wrapText="1"/>
    </xf>
    <xf numFmtId="1" fontId="6" fillId="0" borderId="1" xfId="5" applyNumberFormat="1" applyFont="1" applyFill="1" applyBorder="1" applyAlignment="1">
      <alignment horizontal="center" vertical="center"/>
    </xf>
    <xf numFmtId="1" fontId="6" fillId="0" borderId="1" xfId="2" applyNumberFormat="1" applyFont="1" applyFill="1" applyBorder="1" applyAlignment="1">
      <alignment horizontal="center" vertical="center" wrapText="1"/>
    </xf>
    <xf numFmtId="1" fontId="17" fillId="0" borderId="3" xfId="2" applyNumberFormat="1" applyFont="1" applyFill="1" applyBorder="1" applyAlignment="1">
      <alignment horizontal="center" vertical="center" wrapText="1"/>
    </xf>
    <xf numFmtId="1" fontId="6" fillId="0" borderId="3" xfId="2" applyNumberFormat="1" applyFont="1" applyFill="1" applyBorder="1" applyAlignment="1">
      <alignment horizontal="center" vertical="center" wrapText="1"/>
    </xf>
    <xf numFmtId="1" fontId="17" fillId="0" borderId="1" xfId="2" applyNumberFormat="1" applyFont="1" applyFill="1" applyBorder="1" applyAlignment="1">
      <alignment horizontal="center" vertical="center" shrinkToFit="1"/>
    </xf>
    <xf numFmtId="1" fontId="6" fillId="0" borderId="1" xfId="2" applyNumberFormat="1" applyFont="1" applyFill="1" applyBorder="1" applyAlignment="1">
      <alignment horizontal="center" vertical="center" shrinkToFit="1"/>
    </xf>
    <xf numFmtId="1" fontId="6" fillId="2" borderId="1" xfId="5" applyNumberFormat="1" applyFont="1" applyFill="1" applyBorder="1" applyAlignment="1">
      <alignment horizontal="center" vertical="center"/>
    </xf>
    <xf numFmtId="1" fontId="17" fillId="0" borderId="1" xfId="5" applyNumberFormat="1" applyFont="1" applyFill="1" applyBorder="1" applyAlignment="1">
      <alignment horizontal="center" vertical="center"/>
    </xf>
    <xf numFmtId="1" fontId="17" fillId="2" borderId="1" xfId="5" applyNumberFormat="1" applyFont="1" applyFill="1" applyBorder="1" applyAlignment="1">
      <alignment horizontal="center" vertical="center"/>
    </xf>
    <xf numFmtId="0" fontId="17" fillId="0" borderId="1" xfId="5" applyFont="1" applyFill="1" applyBorder="1" applyAlignment="1">
      <alignment horizontal="center" vertical="center"/>
    </xf>
    <xf numFmtId="0" fontId="13" fillId="0" borderId="0" xfId="5" applyFont="1" applyFill="1"/>
    <xf numFmtId="0" fontId="6" fillId="0" borderId="1" xfId="5" applyFont="1" applyBorder="1" applyAlignment="1">
      <alignment horizontal="center" vertical="center"/>
    </xf>
    <xf numFmtId="0" fontId="6" fillId="0" borderId="1" xfId="10" applyFont="1" applyBorder="1" applyAlignment="1">
      <alignment horizontal="center" vertical="center" wrapText="1"/>
    </xf>
    <xf numFmtId="167" fontId="6" fillId="0" borderId="1" xfId="5" applyNumberFormat="1" applyFont="1" applyFill="1" applyBorder="1" applyAlignment="1">
      <alignment horizontal="center" vertical="center"/>
    </xf>
    <xf numFmtId="167" fontId="17" fillId="0" borderId="1" xfId="2" applyNumberFormat="1" applyFont="1" applyFill="1" applyBorder="1" applyAlignment="1">
      <alignment horizontal="center" vertical="center" wrapText="1"/>
    </xf>
    <xf numFmtId="167" fontId="6" fillId="0" borderId="1" xfId="2" applyNumberFormat="1" applyFont="1" applyFill="1" applyBorder="1" applyAlignment="1">
      <alignment horizontal="center" vertical="center" wrapText="1"/>
    </xf>
    <xf numFmtId="167" fontId="17" fillId="0" borderId="3" xfId="2" applyNumberFormat="1" applyFont="1" applyFill="1" applyBorder="1" applyAlignment="1">
      <alignment horizontal="center" vertical="center" wrapText="1"/>
    </xf>
    <xf numFmtId="167" fontId="6" fillId="0" borderId="3" xfId="2" applyNumberFormat="1" applyFont="1" applyFill="1" applyBorder="1" applyAlignment="1">
      <alignment horizontal="center" vertical="center" wrapText="1"/>
    </xf>
    <xf numFmtId="167" fontId="6" fillId="2" borderId="1" xfId="5" applyNumberFormat="1" applyFont="1" applyFill="1" applyBorder="1" applyAlignment="1">
      <alignment horizontal="center" vertical="center"/>
    </xf>
    <xf numFmtId="167" fontId="17" fillId="2" borderId="1" xfId="5" applyNumberFormat="1" applyFont="1" applyFill="1" applyBorder="1" applyAlignment="1">
      <alignment horizontal="center" vertical="center"/>
    </xf>
    <xf numFmtId="167" fontId="17" fillId="0" borderId="1" xfId="5" applyNumberFormat="1" applyFont="1" applyFill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7" fillId="0" borderId="1" xfId="1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 wrapText="1"/>
    </xf>
    <xf numFmtId="0" fontId="13" fillId="0" borderId="0" xfId="5" applyFont="1"/>
    <xf numFmtId="164" fontId="20" fillId="2" borderId="1" xfId="5" applyNumberFormat="1" applyFont="1" applyFill="1" applyBorder="1" applyAlignment="1">
      <alignment horizontal="center" vertical="center"/>
    </xf>
    <xf numFmtId="164" fontId="20" fillId="0" borderId="1" xfId="0" applyNumberFormat="1" applyFont="1" applyFill="1" applyBorder="1" applyAlignment="1">
      <alignment horizontal="center" vertical="center"/>
    </xf>
    <xf numFmtId="49" fontId="20" fillId="0" borderId="1" xfId="5" applyNumberFormat="1" applyFont="1" applyFill="1" applyBorder="1" applyAlignment="1">
      <alignment horizontal="center" vertical="center" wrapText="1"/>
    </xf>
    <xf numFmtId="0" fontId="21" fillId="0" borderId="1" xfId="5" applyFont="1" applyFill="1" applyBorder="1"/>
    <xf numFmtId="0" fontId="1" fillId="0" borderId="0" xfId="2"/>
    <xf numFmtId="49" fontId="2" fillId="0" borderId="0" xfId="2" applyNumberFormat="1" applyFont="1" applyAlignment="1">
      <alignment horizontal="center"/>
    </xf>
    <xf numFmtId="0" fontId="3" fillId="0" borderId="1" xfId="9" applyFont="1" applyBorder="1" applyAlignment="1">
      <alignment horizontal="center" vertical="center" textRotation="90" wrapText="1"/>
    </xf>
    <xf numFmtId="0" fontId="3" fillId="0" borderId="1" xfId="9" applyFont="1" applyBorder="1" applyAlignment="1">
      <alignment horizontal="center" vertical="center" textRotation="90" wrapText="1"/>
    </xf>
    <xf numFmtId="0" fontId="1" fillId="0" borderId="0" xfId="2"/>
    <xf numFmtId="49" fontId="2" fillId="0" borderId="0" xfId="2" applyNumberFormat="1" applyFont="1" applyAlignment="1">
      <alignment horizontal="center"/>
    </xf>
    <xf numFmtId="0" fontId="6" fillId="0" borderId="1" xfId="5" applyFont="1" applyBorder="1" applyAlignment="1">
      <alignment horizontal="center" vertical="center" wrapText="1"/>
    </xf>
    <xf numFmtId="0" fontId="6" fillId="0" borderId="1" xfId="5" applyFont="1" applyFill="1" applyBorder="1" applyAlignment="1">
      <alignment horizontal="center" vertical="center"/>
    </xf>
    <xf numFmtId="0" fontId="13" fillId="0" borderId="0" xfId="5" applyFont="1" applyFill="1"/>
    <xf numFmtId="0" fontId="6" fillId="0" borderId="1" xfId="5" applyFont="1" applyBorder="1" applyAlignment="1">
      <alignment horizontal="center" vertical="center"/>
    </xf>
    <xf numFmtId="0" fontId="7" fillId="0" borderId="1" xfId="5" applyFont="1" applyBorder="1" applyAlignment="1">
      <alignment horizontal="center" vertical="center" wrapText="1"/>
    </xf>
    <xf numFmtId="164" fontId="1" fillId="3" borderId="1" xfId="2" applyNumberFormat="1" applyFont="1" applyFill="1" applyBorder="1" applyAlignment="1">
      <alignment horizontal="center" vertical="center" wrapText="1"/>
    </xf>
    <xf numFmtId="164" fontId="6" fillId="3" borderId="1" xfId="2" applyNumberFormat="1" applyFont="1" applyFill="1" applyBorder="1" applyAlignment="1">
      <alignment horizontal="center" vertical="center" wrapText="1"/>
    </xf>
    <xf numFmtId="164" fontId="17" fillId="2" borderId="1" xfId="7" applyNumberFormat="1" applyFont="1" applyFill="1" applyBorder="1" applyAlignment="1">
      <alignment horizontal="center" vertical="center"/>
    </xf>
    <xf numFmtId="14" fontId="1" fillId="0" borderId="1" xfId="5" applyNumberFormat="1" applyFont="1" applyBorder="1" applyAlignment="1">
      <alignment horizontal="center" vertical="center"/>
    </xf>
    <xf numFmtId="0" fontId="1" fillId="0" borderId="3" xfId="2" applyFont="1" applyFill="1" applyBorder="1" applyAlignment="1">
      <alignment horizontal="center" vertical="center" wrapText="1"/>
    </xf>
    <xf numFmtId="0" fontId="1" fillId="0" borderId="8" xfId="5" applyFont="1" applyBorder="1" applyAlignment="1">
      <alignment horizontal="center" vertical="center"/>
    </xf>
    <xf numFmtId="0" fontId="1" fillId="0" borderId="0" xfId="5" applyFont="1"/>
    <xf numFmtId="0" fontId="7" fillId="0" borderId="1" xfId="10" applyFont="1" applyFill="1" applyBorder="1" applyAlignment="1">
      <alignment horizontal="center" vertical="center" wrapText="1"/>
    </xf>
    <xf numFmtId="0" fontId="1" fillId="0" borderId="2" xfId="2" applyBorder="1" applyAlignment="1">
      <alignment horizontal="center" vertical="top"/>
    </xf>
    <xf numFmtId="0" fontId="1" fillId="0" borderId="1" xfId="2" applyFont="1" applyBorder="1" applyAlignment="1">
      <alignment horizontal="center" vertical="center" wrapText="1"/>
    </xf>
    <xf numFmtId="0" fontId="3" fillId="0" borderId="1" xfId="9" applyFont="1" applyBorder="1" applyAlignment="1">
      <alignment horizontal="center" vertical="center" wrapText="1"/>
    </xf>
    <xf numFmtId="49" fontId="1" fillId="0" borderId="2" xfId="2" applyNumberFormat="1" applyBorder="1" applyAlignment="1">
      <alignment horizontal="center" vertical="top"/>
    </xf>
    <xf numFmtId="0" fontId="1" fillId="0" borderId="0" xfId="2"/>
    <xf numFmtId="49" fontId="2" fillId="0" borderId="0" xfId="2" applyNumberFormat="1" applyFont="1" applyAlignment="1">
      <alignment horizontal="center"/>
    </xf>
    <xf numFmtId="49" fontId="2" fillId="0" borderId="2" xfId="2" applyNumberFormat="1" applyFont="1" applyBorder="1" applyAlignment="1">
      <alignment horizontal="center"/>
    </xf>
    <xf numFmtId="49" fontId="1" fillId="0" borderId="0" xfId="2" applyNumberFormat="1" applyFont="1" applyBorder="1" applyAlignment="1">
      <alignment horizontal="center" vertical="center"/>
    </xf>
    <xf numFmtId="49" fontId="1" fillId="0" borderId="4" xfId="2" applyNumberFormat="1" applyFont="1" applyBorder="1" applyAlignment="1">
      <alignment horizontal="center" vertical="top"/>
    </xf>
    <xf numFmtId="0" fontId="3" fillId="0" borderId="1" xfId="9" applyFont="1" applyBorder="1" applyAlignment="1">
      <alignment horizontal="center" vertical="center" textRotation="90" wrapText="1"/>
    </xf>
    <xf numFmtId="0" fontId="7" fillId="0" borderId="1" xfId="9" applyFont="1" applyBorder="1" applyAlignment="1">
      <alignment horizontal="center" vertical="center" textRotation="90" wrapText="1"/>
    </xf>
    <xf numFmtId="49" fontId="4" fillId="0" borderId="3" xfId="2" applyNumberFormat="1" applyFont="1" applyFill="1" applyBorder="1" applyAlignment="1">
      <alignment horizontal="center" vertical="center" wrapText="1"/>
    </xf>
    <xf numFmtId="49" fontId="4" fillId="0" borderId="9" xfId="2" applyNumberFormat="1" applyFont="1" applyFill="1" applyBorder="1" applyAlignment="1">
      <alignment horizontal="center" vertical="center" wrapText="1"/>
    </xf>
    <xf numFmtId="49" fontId="4" fillId="0" borderId="8" xfId="2" applyNumberFormat="1" applyFont="1" applyFill="1" applyBorder="1" applyAlignment="1">
      <alignment horizontal="center" vertical="center" wrapText="1"/>
    </xf>
    <xf numFmtId="49" fontId="4" fillId="0" borderId="1" xfId="2" applyNumberFormat="1" applyFont="1" applyFill="1" applyBorder="1" applyAlignment="1">
      <alignment horizontal="center" vertical="top" wrapText="1"/>
    </xf>
    <xf numFmtId="49" fontId="4" fillId="0" borderId="3" xfId="2" applyNumberFormat="1" applyFont="1" applyFill="1" applyBorder="1" applyAlignment="1">
      <alignment horizontal="center" vertical="top" wrapText="1"/>
    </xf>
    <xf numFmtId="49" fontId="4" fillId="0" borderId="8" xfId="2" applyNumberFormat="1" applyFont="1" applyFill="1" applyBorder="1" applyAlignment="1">
      <alignment horizontal="center" vertical="top" wrapText="1"/>
    </xf>
    <xf numFmtId="49" fontId="4" fillId="0" borderId="1" xfId="2" applyNumberFormat="1" applyFont="1" applyFill="1" applyBorder="1" applyAlignment="1">
      <alignment horizontal="center" vertical="center" wrapText="1"/>
    </xf>
    <xf numFmtId="49" fontId="4" fillId="0" borderId="10" xfId="2" applyNumberFormat="1" applyFont="1" applyFill="1" applyBorder="1" applyAlignment="1">
      <alignment horizontal="center" vertical="top" wrapText="1"/>
    </xf>
    <xf numFmtId="49" fontId="4" fillId="0" borderId="4" xfId="2" applyNumberFormat="1" applyFont="1" applyFill="1" applyBorder="1" applyAlignment="1">
      <alignment horizontal="center" vertical="top" wrapText="1"/>
    </xf>
    <xf numFmtId="49" fontId="4" fillId="0" borderId="11" xfId="2" applyNumberFormat="1" applyFont="1" applyFill="1" applyBorder="1" applyAlignment="1">
      <alignment horizontal="center" vertical="top" wrapText="1"/>
    </xf>
    <xf numFmtId="49" fontId="4" fillId="0" borderId="12" xfId="2" applyNumberFormat="1" applyFont="1" applyFill="1" applyBorder="1" applyAlignment="1">
      <alignment horizontal="center" vertical="top" wrapText="1"/>
    </xf>
    <xf numFmtId="49" fontId="4" fillId="0" borderId="2" xfId="2" applyNumberFormat="1" applyFont="1" applyFill="1" applyBorder="1" applyAlignment="1">
      <alignment horizontal="center" vertical="top" wrapText="1"/>
    </xf>
    <xf numFmtId="49" fontId="4" fillId="0" borderId="13" xfId="2" applyNumberFormat="1" applyFont="1" applyFill="1" applyBorder="1" applyAlignment="1">
      <alignment horizontal="center" vertical="top" wrapText="1"/>
    </xf>
    <xf numFmtId="49" fontId="5" fillId="0" borderId="6" xfId="2" applyNumberFormat="1" applyFont="1" applyFill="1" applyBorder="1" applyAlignment="1">
      <alignment horizontal="center" textRotation="90" wrapText="1"/>
    </xf>
    <xf numFmtId="49" fontId="5" fillId="0" borderId="7" xfId="2" applyNumberFormat="1" applyFont="1" applyFill="1" applyBorder="1" applyAlignment="1">
      <alignment horizontal="center" textRotation="90" wrapText="1"/>
    </xf>
    <xf numFmtId="49" fontId="5" fillId="0" borderId="5" xfId="2" applyNumberFormat="1" applyFont="1" applyFill="1" applyBorder="1" applyAlignment="1">
      <alignment horizontal="center" textRotation="90" wrapText="1"/>
    </xf>
    <xf numFmtId="49" fontId="5" fillId="0" borderId="6" xfId="2" applyNumberFormat="1" applyFont="1" applyFill="1" applyBorder="1" applyAlignment="1">
      <alignment horizontal="center" vertical="top" wrapText="1"/>
    </xf>
    <xf numFmtId="49" fontId="5" fillId="0" borderId="7" xfId="2" applyNumberFormat="1" applyFont="1" applyFill="1" applyBorder="1" applyAlignment="1">
      <alignment horizontal="center" vertical="top" wrapText="1"/>
    </xf>
    <xf numFmtId="49" fontId="5" fillId="0" borderId="5" xfId="2" applyNumberFormat="1" applyFont="1" applyFill="1" applyBorder="1" applyAlignment="1">
      <alignment horizontal="center" vertical="top" wrapText="1"/>
    </xf>
    <xf numFmtId="49" fontId="4" fillId="0" borderId="10" xfId="2" applyNumberFormat="1" applyFont="1" applyFill="1" applyBorder="1" applyAlignment="1">
      <alignment horizontal="center" vertical="center" wrapText="1"/>
    </xf>
    <xf numFmtId="49" fontId="4" fillId="0" borderId="11" xfId="2" applyNumberFormat="1" applyFont="1" applyFill="1" applyBorder="1" applyAlignment="1">
      <alignment horizontal="center" vertical="center" wrapText="1"/>
    </xf>
    <xf numFmtId="49" fontId="4" fillId="0" borderId="12" xfId="2" applyNumberFormat="1" applyFont="1" applyFill="1" applyBorder="1" applyAlignment="1">
      <alignment horizontal="center" vertical="center" wrapText="1"/>
    </xf>
    <xf numFmtId="49" fontId="4" fillId="0" borderId="13" xfId="2" applyNumberFormat="1" applyFont="1" applyFill="1" applyBorder="1" applyAlignment="1">
      <alignment horizontal="center" vertical="center" wrapText="1"/>
    </xf>
    <xf numFmtId="49" fontId="4" fillId="0" borderId="6" xfId="2" applyNumberFormat="1" applyFont="1" applyFill="1" applyBorder="1" applyAlignment="1">
      <alignment horizontal="center" textRotation="90" wrapText="1"/>
    </xf>
    <xf numFmtId="49" fontId="4" fillId="0" borderId="7" xfId="2" applyNumberFormat="1" applyFont="1" applyFill="1" applyBorder="1" applyAlignment="1">
      <alignment horizontal="center" textRotation="90" wrapText="1"/>
    </xf>
    <xf numFmtId="49" fontId="4" fillId="0" borderId="5" xfId="2" applyNumberFormat="1" applyFont="1" applyFill="1" applyBorder="1" applyAlignment="1">
      <alignment horizontal="center" textRotation="90" wrapText="1"/>
    </xf>
    <xf numFmtId="49" fontId="4" fillId="0" borderId="6" xfId="2" applyNumberFormat="1" applyFont="1" applyFill="1" applyBorder="1" applyAlignment="1">
      <alignment horizontal="center" vertical="center" wrapText="1"/>
    </xf>
    <xf numFmtId="49" fontId="4" fillId="0" borderId="7" xfId="2" applyNumberFormat="1" applyFont="1" applyFill="1" applyBorder="1" applyAlignment="1">
      <alignment horizontal="center" vertical="center" wrapText="1"/>
    </xf>
    <xf numFmtId="49" fontId="4" fillId="0" borderId="5" xfId="2" applyNumberFormat="1" applyFont="1" applyFill="1" applyBorder="1" applyAlignment="1">
      <alignment horizontal="center" vertical="center" wrapText="1"/>
    </xf>
    <xf numFmtId="49" fontId="4" fillId="0" borderId="9" xfId="2" applyNumberFormat="1" applyFont="1" applyFill="1" applyBorder="1" applyAlignment="1">
      <alignment horizontal="center" vertical="top" wrapText="1"/>
    </xf>
    <xf numFmtId="49" fontId="1" fillId="0" borderId="2" xfId="2" applyNumberFormat="1" applyFill="1" applyBorder="1"/>
    <xf numFmtId="49" fontId="4" fillId="0" borderId="0" xfId="2" applyNumberFormat="1" applyFont="1" applyFill="1" applyBorder="1" applyAlignment="1">
      <alignment horizontal="right" vertical="top" wrapText="1"/>
    </xf>
    <xf numFmtId="49" fontId="4" fillId="0" borderId="0" xfId="2" applyNumberFormat="1" applyFont="1" applyFill="1" applyBorder="1" applyAlignment="1">
      <alignment horizontal="right" vertical="top"/>
    </xf>
    <xf numFmtId="49" fontId="1" fillId="0" borderId="0" xfId="2" applyNumberFormat="1" applyFill="1" applyBorder="1"/>
    <xf numFmtId="49" fontId="2" fillId="0" borderId="0" xfId="2" applyNumberFormat="1" applyFont="1" applyFill="1" applyBorder="1" applyAlignment="1">
      <alignment horizontal="center"/>
    </xf>
    <xf numFmtId="0" fontId="6" fillId="0" borderId="0" xfId="5" applyFont="1" applyFill="1"/>
    <xf numFmtId="0" fontId="15" fillId="0" borderId="0" xfId="5" applyFont="1" applyFill="1" applyAlignment="1">
      <alignment horizontal="center"/>
    </xf>
    <xf numFmtId="0" fontId="6" fillId="0" borderId="0" xfId="5" applyFont="1" applyFill="1" applyBorder="1"/>
    <xf numFmtId="0" fontId="16" fillId="0" borderId="0" xfId="10" applyFont="1" applyAlignment="1">
      <alignment horizontal="center" vertical="center"/>
    </xf>
    <xf numFmtId="0" fontId="6" fillId="0" borderId="10" xfId="5" applyFont="1" applyFill="1" applyBorder="1" applyAlignment="1">
      <alignment horizontal="center" vertical="center" wrapText="1"/>
    </xf>
    <xf numFmtId="0" fontId="6" fillId="0" borderId="11" xfId="5" applyFont="1" applyFill="1" applyBorder="1" applyAlignment="1">
      <alignment horizontal="center" vertical="center" wrapText="1"/>
    </xf>
    <xf numFmtId="0" fontId="6" fillId="0" borderId="12" xfId="5" applyFont="1" applyFill="1" applyBorder="1" applyAlignment="1">
      <alignment horizontal="center" vertical="center" wrapText="1"/>
    </xf>
    <xf numFmtId="0" fontId="6" fillId="0" borderId="13" xfId="5" applyFont="1" applyFill="1" applyBorder="1" applyAlignment="1">
      <alignment horizontal="center" vertical="center" wrapText="1"/>
    </xf>
    <xf numFmtId="0" fontId="7" fillId="0" borderId="0" xfId="10" applyFont="1" applyAlignment="1">
      <alignment horizontal="center" vertical="top"/>
    </xf>
    <xf numFmtId="0" fontId="14" fillId="0" borderId="0" xfId="5" applyFont="1" applyFill="1" applyAlignment="1">
      <alignment horizontal="center"/>
    </xf>
    <xf numFmtId="0" fontId="6" fillId="0" borderId="4" xfId="5" applyFont="1" applyFill="1" applyBorder="1" applyAlignment="1">
      <alignment horizontal="center"/>
    </xf>
    <xf numFmtId="1" fontId="17" fillId="0" borderId="2" xfId="5" applyNumberFormat="1" applyFont="1" applyFill="1" applyBorder="1" applyAlignment="1">
      <alignment horizontal="center" vertical="top"/>
    </xf>
    <xf numFmtId="1" fontId="17" fillId="0" borderId="0" xfId="5" applyNumberFormat="1" applyFont="1" applyFill="1" applyBorder="1" applyAlignment="1">
      <alignment horizontal="center" vertical="top"/>
    </xf>
    <xf numFmtId="0" fontId="6" fillId="0" borderId="6" xfId="5" applyFont="1" applyFill="1" applyBorder="1" applyAlignment="1">
      <alignment horizontal="center" vertical="center" wrapText="1"/>
    </xf>
    <xf numFmtId="0" fontId="6" fillId="0" borderId="7" xfId="5" applyFont="1" applyFill="1" applyBorder="1" applyAlignment="1">
      <alignment horizontal="center" vertical="center" wrapText="1"/>
    </xf>
    <xf numFmtId="0" fontId="6" fillId="0" borderId="5" xfId="5" applyFont="1" applyFill="1" applyBorder="1" applyAlignment="1">
      <alignment horizontal="center" vertical="center" wrapText="1"/>
    </xf>
    <xf numFmtId="0" fontId="6" fillId="0" borderId="6" xfId="5" applyFont="1" applyFill="1" applyBorder="1" applyAlignment="1">
      <alignment horizontal="center" vertical="center" textRotation="90" wrapText="1"/>
    </xf>
    <xf numFmtId="0" fontId="6" fillId="0" borderId="7" xfId="5" applyFont="1" applyFill="1" applyBorder="1" applyAlignment="1">
      <alignment horizontal="center" vertical="center" textRotation="90" wrapText="1"/>
    </xf>
    <xf numFmtId="0" fontId="6" fillId="0" borderId="5" xfId="5" applyFont="1" applyFill="1" applyBorder="1" applyAlignment="1">
      <alignment horizontal="center" vertical="center" textRotation="90" wrapText="1"/>
    </xf>
    <xf numFmtId="0" fontId="6" fillId="0" borderId="3" xfId="5" applyFont="1" applyFill="1" applyBorder="1" applyAlignment="1">
      <alignment horizontal="center" vertical="center" wrapText="1"/>
    </xf>
    <xf numFmtId="0" fontId="6" fillId="0" borderId="8" xfId="5" applyFont="1" applyFill="1" applyBorder="1" applyAlignment="1">
      <alignment horizontal="center" vertical="center" wrapText="1"/>
    </xf>
    <xf numFmtId="0" fontId="6" fillId="0" borderId="3" xfId="5" applyFont="1" applyFill="1" applyBorder="1" applyAlignment="1">
      <alignment horizontal="center" vertical="center"/>
    </xf>
    <xf numFmtId="0" fontId="6" fillId="0" borderId="8" xfId="5" applyFont="1" applyFill="1" applyBorder="1" applyAlignment="1">
      <alignment horizontal="center" vertical="center"/>
    </xf>
    <xf numFmtId="0" fontId="6" fillId="2" borderId="3" xfId="5" applyFont="1" applyFill="1" applyBorder="1" applyAlignment="1">
      <alignment horizontal="center" vertical="center"/>
    </xf>
    <xf numFmtId="0" fontId="6" fillId="2" borderId="8" xfId="5" applyFont="1" applyFill="1" applyBorder="1" applyAlignment="1">
      <alignment horizontal="center" vertical="center"/>
    </xf>
    <xf numFmtId="0" fontId="14" fillId="0" borderId="2" xfId="5" applyFont="1" applyFill="1" applyBorder="1" applyAlignment="1">
      <alignment horizontal="center" wrapText="1"/>
    </xf>
    <xf numFmtId="0" fontId="6" fillId="0" borderId="1" xfId="5" applyFont="1" applyFill="1" applyBorder="1" applyAlignment="1">
      <alignment horizontal="center" vertical="center" wrapText="1"/>
    </xf>
    <xf numFmtId="0" fontId="6" fillId="0" borderId="9" xfId="5" applyFont="1" applyFill="1" applyBorder="1" applyAlignment="1">
      <alignment horizontal="center" vertical="center" wrapText="1"/>
    </xf>
    <xf numFmtId="0" fontId="7" fillId="0" borderId="1" xfId="7" applyFont="1" applyFill="1" applyBorder="1" applyAlignment="1">
      <alignment horizontal="center" vertical="center"/>
    </xf>
    <xf numFmtId="0" fontId="6" fillId="0" borderId="3" xfId="7" applyFont="1" applyFill="1" applyBorder="1" applyAlignment="1">
      <alignment horizontal="center" vertical="center"/>
    </xf>
    <xf numFmtId="0" fontId="6" fillId="0" borderId="9" xfId="7" applyFont="1" applyFill="1" applyBorder="1" applyAlignment="1">
      <alignment horizontal="center" vertical="center"/>
    </xf>
    <xf numFmtId="0" fontId="6" fillId="0" borderId="3" xfId="7" applyFont="1" applyFill="1" applyBorder="1" applyAlignment="1">
      <alignment horizontal="center" vertical="center" wrapText="1"/>
    </xf>
    <xf numFmtId="0" fontId="6" fillId="0" borderId="9" xfId="7" applyFont="1" applyFill="1" applyBorder="1" applyAlignment="1">
      <alignment horizontal="center" vertical="center" wrapText="1"/>
    </xf>
    <xf numFmtId="0" fontId="6" fillId="0" borderId="8" xfId="7" applyFont="1" applyFill="1" applyBorder="1" applyAlignment="1">
      <alignment horizontal="center" vertical="center" wrapText="1"/>
    </xf>
    <xf numFmtId="0" fontId="6" fillId="0" borderId="0" xfId="5" applyFont="1" applyFill="1" applyAlignment="1">
      <alignment horizontal="center" wrapText="1"/>
    </xf>
    <xf numFmtId="0" fontId="6" fillId="0" borderId="1" xfId="7" applyFont="1" applyFill="1" applyBorder="1" applyAlignment="1">
      <alignment horizontal="center" vertical="center" wrapText="1"/>
    </xf>
    <xf numFmtId="0" fontId="6" fillId="0" borderId="1" xfId="7" applyFont="1" applyFill="1" applyBorder="1" applyAlignment="1">
      <alignment horizontal="center" vertical="center"/>
    </xf>
    <xf numFmtId="0" fontId="7" fillId="0" borderId="6" xfId="7" applyFont="1" applyFill="1" applyBorder="1" applyAlignment="1">
      <alignment horizontal="center" vertical="center" wrapText="1"/>
    </xf>
    <xf numFmtId="0" fontId="7" fillId="0" borderId="7" xfId="7" applyFont="1" applyFill="1" applyBorder="1" applyAlignment="1">
      <alignment horizontal="center" vertical="center" wrapText="1"/>
    </xf>
    <xf numFmtId="0" fontId="7" fillId="0" borderId="5" xfId="7" applyFont="1" applyFill="1" applyBorder="1" applyAlignment="1">
      <alignment horizontal="center" vertical="center" wrapText="1"/>
    </xf>
    <xf numFmtId="0" fontId="7" fillId="0" borderId="3" xfId="7" applyFont="1" applyFill="1" applyBorder="1" applyAlignment="1">
      <alignment horizontal="center" vertical="center"/>
    </xf>
    <xf numFmtId="0" fontId="7" fillId="0" borderId="9" xfId="7" applyFont="1" applyFill="1" applyBorder="1" applyAlignment="1">
      <alignment horizontal="center" vertical="center"/>
    </xf>
    <xf numFmtId="0" fontId="7" fillId="0" borderId="8" xfId="7" applyFont="1" applyFill="1" applyBorder="1" applyAlignment="1">
      <alignment horizontal="center" vertical="center"/>
    </xf>
    <xf numFmtId="0" fontId="6" fillId="0" borderId="9" xfId="5" applyFont="1" applyFill="1" applyBorder="1" applyAlignment="1">
      <alignment horizontal="center" vertical="center"/>
    </xf>
    <xf numFmtId="0" fontId="7" fillId="0" borderId="0" xfId="7" applyFont="1" applyFill="1" applyBorder="1" applyAlignment="1">
      <alignment horizontal="center" vertical="center" wrapText="1"/>
    </xf>
    <xf numFmtId="0" fontId="6" fillId="0" borderId="0" xfId="5" applyFont="1" applyFill="1" applyAlignment="1">
      <alignment horizontal="center" vertical="center"/>
    </xf>
    <xf numFmtId="0" fontId="17" fillId="0" borderId="2" xfId="12" applyFont="1" applyFill="1" applyBorder="1" applyAlignment="1">
      <alignment horizontal="center"/>
    </xf>
    <xf numFmtId="0" fontId="17" fillId="0" borderId="0" xfId="12" applyFont="1" applyFill="1" applyBorder="1" applyAlignment="1">
      <alignment horizontal="center"/>
    </xf>
    <xf numFmtId="0" fontId="6" fillId="0" borderId="10" xfId="7" applyFont="1" applyFill="1" applyBorder="1" applyAlignment="1">
      <alignment horizontal="center" vertical="center"/>
    </xf>
    <xf numFmtId="0" fontId="6" fillId="0" borderId="4" xfId="7" applyFont="1" applyFill="1" applyBorder="1" applyAlignment="1">
      <alignment horizontal="center" vertical="center"/>
    </xf>
    <xf numFmtId="0" fontId="6" fillId="0" borderId="11" xfId="7" applyFont="1" applyFill="1" applyBorder="1" applyAlignment="1">
      <alignment horizontal="center" vertical="center"/>
    </xf>
    <xf numFmtId="0" fontId="6" fillId="0" borderId="12" xfId="7" applyFont="1" applyFill="1" applyBorder="1" applyAlignment="1">
      <alignment horizontal="center" vertical="center"/>
    </xf>
    <xf numFmtId="0" fontId="6" fillId="0" borderId="2" xfId="7" applyFont="1" applyFill="1" applyBorder="1" applyAlignment="1">
      <alignment horizontal="center" vertical="center"/>
    </xf>
    <xf numFmtId="0" fontId="6" fillId="0" borderId="13" xfId="7" applyFont="1" applyFill="1" applyBorder="1" applyAlignment="1">
      <alignment horizontal="center" vertical="center"/>
    </xf>
    <xf numFmtId="0" fontId="7" fillId="0" borderId="0" xfId="7" applyFont="1" applyFill="1" applyBorder="1" applyAlignment="1">
      <alignment horizontal="center" vertical="center"/>
    </xf>
    <xf numFmtId="0" fontId="6" fillId="0" borderId="8" xfId="7" applyFont="1" applyFill="1" applyBorder="1" applyAlignment="1">
      <alignment horizontal="center" vertical="center"/>
    </xf>
    <xf numFmtId="0" fontId="6" fillId="0" borderId="0" xfId="5" applyFont="1" applyFill="1" applyAlignment="1">
      <alignment horizontal="center"/>
    </xf>
    <xf numFmtId="0" fontId="17" fillId="0" borderId="0" xfId="5" applyFont="1" applyFill="1" applyAlignment="1">
      <alignment horizontal="center"/>
    </xf>
    <xf numFmtId="0" fontId="25" fillId="0" borderId="0" xfId="6" applyFont="1" applyFill="1" applyBorder="1" applyAlignment="1">
      <alignment horizontal="center"/>
    </xf>
    <xf numFmtId="0" fontId="7" fillId="0" borderId="1" xfId="7" applyFont="1" applyFill="1" applyBorder="1" applyAlignment="1">
      <alignment horizontal="center" vertical="center" wrapText="1"/>
    </xf>
    <xf numFmtId="0" fontId="26" fillId="0" borderId="0" xfId="6" applyFont="1" applyFill="1" applyBorder="1" applyAlignment="1">
      <alignment horizontal="center"/>
    </xf>
    <xf numFmtId="0" fontId="26" fillId="0" borderId="0" xfId="10" applyFont="1" applyAlignment="1">
      <alignment horizontal="center"/>
    </xf>
    <xf numFmtId="0" fontId="6" fillId="0" borderId="0" xfId="5" applyFont="1"/>
    <xf numFmtId="0" fontId="7" fillId="0" borderId="14" xfId="7" applyFont="1" applyFill="1" applyBorder="1" applyAlignment="1">
      <alignment horizontal="center" vertical="center" wrapText="1"/>
    </xf>
    <xf numFmtId="0" fontId="7" fillId="0" borderId="15" xfId="7" applyFont="1" applyFill="1" applyBorder="1" applyAlignment="1">
      <alignment horizontal="center" vertical="center" wrapText="1"/>
    </xf>
    <xf numFmtId="0" fontId="7" fillId="0" borderId="12" xfId="7" applyFont="1" applyFill="1" applyBorder="1" applyAlignment="1">
      <alignment horizontal="center" vertical="center" wrapText="1"/>
    </xf>
    <xf numFmtId="0" fontId="7" fillId="0" borderId="2" xfId="7" applyFont="1" applyFill="1" applyBorder="1" applyAlignment="1">
      <alignment horizontal="center" vertical="center" wrapText="1"/>
    </xf>
    <xf numFmtId="0" fontId="7" fillId="0" borderId="13" xfId="7" applyFont="1" applyFill="1" applyBorder="1" applyAlignment="1">
      <alignment horizontal="center" vertical="center" wrapText="1"/>
    </xf>
    <xf numFmtId="0" fontId="7" fillId="0" borderId="5" xfId="7" applyFont="1" applyFill="1" applyBorder="1" applyAlignment="1">
      <alignment horizontal="center" vertical="center"/>
    </xf>
    <xf numFmtId="0" fontId="7" fillId="2" borderId="5" xfId="7" applyFont="1" applyFill="1" applyBorder="1" applyAlignment="1">
      <alignment horizontal="center" vertical="center"/>
    </xf>
    <xf numFmtId="0" fontId="7" fillId="2" borderId="1" xfId="7" applyFont="1" applyFill="1" applyBorder="1" applyAlignment="1">
      <alignment horizontal="center" vertical="center"/>
    </xf>
    <xf numFmtId="0" fontId="6" fillId="0" borderId="5" xfId="5" applyFont="1" applyFill="1" applyBorder="1" applyAlignment="1">
      <alignment horizontal="center" vertical="center"/>
    </xf>
    <xf numFmtId="0" fontId="6" fillId="0" borderId="1" xfId="5" applyFont="1" applyFill="1" applyBorder="1" applyAlignment="1">
      <alignment horizontal="center" vertical="center"/>
    </xf>
    <xf numFmtId="0" fontId="6" fillId="0" borderId="1" xfId="5" applyFont="1" applyBorder="1" applyAlignment="1">
      <alignment horizontal="center" vertical="center" wrapText="1"/>
    </xf>
    <xf numFmtId="0" fontId="14" fillId="0" borderId="0" xfId="5" applyFont="1" applyFill="1" applyAlignment="1">
      <alignment horizontal="center" wrapText="1"/>
    </xf>
    <xf numFmtId="0" fontId="7" fillId="0" borderId="10" xfId="7" applyFont="1" applyFill="1" applyBorder="1" applyAlignment="1">
      <alignment horizontal="center" vertical="center" wrapText="1"/>
    </xf>
    <xf numFmtId="0" fontId="7" fillId="0" borderId="4" xfId="7" applyFont="1" applyFill="1" applyBorder="1" applyAlignment="1">
      <alignment horizontal="center" vertical="center" wrapText="1"/>
    </xf>
    <xf numFmtId="0" fontId="7" fillId="0" borderId="11" xfId="7" applyFont="1" applyFill="1" applyBorder="1" applyAlignment="1">
      <alignment horizontal="center" vertical="center" wrapText="1"/>
    </xf>
    <xf numFmtId="0" fontId="6" fillId="0" borderId="1" xfId="12" applyFont="1" applyFill="1" applyBorder="1" applyAlignment="1">
      <alignment horizontal="center" vertical="center"/>
    </xf>
    <xf numFmtId="0" fontId="25" fillId="0" borderId="0" xfId="6" applyFont="1" applyFill="1" applyBorder="1" applyAlignment="1">
      <alignment horizontal="center" wrapText="1"/>
    </xf>
    <xf numFmtId="0" fontId="6" fillId="2" borderId="10" xfId="12" applyFont="1" applyFill="1" applyBorder="1" applyAlignment="1">
      <alignment horizontal="center" vertical="center"/>
    </xf>
    <xf numFmtId="0" fontId="6" fillId="2" borderId="4" xfId="12" applyFont="1" applyFill="1" applyBorder="1" applyAlignment="1">
      <alignment horizontal="center" vertical="center"/>
    </xf>
    <xf numFmtId="0" fontId="6" fillId="2" borderId="11" xfId="12" applyFont="1" applyFill="1" applyBorder="1" applyAlignment="1">
      <alignment horizontal="center" vertical="center"/>
    </xf>
    <xf numFmtId="0" fontId="6" fillId="2" borderId="12" xfId="12" applyFont="1" applyFill="1" applyBorder="1" applyAlignment="1">
      <alignment horizontal="center" vertical="center"/>
    </xf>
    <xf numFmtId="0" fontId="6" fillId="2" borderId="2" xfId="12" applyFont="1" applyFill="1" applyBorder="1" applyAlignment="1">
      <alignment horizontal="center" vertical="center"/>
    </xf>
    <xf numFmtId="0" fontId="6" fillId="2" borderId="13" xfId="12" applyFont="1" applyFill="1" applyBorder="1" applyAlignment="1">
      <alignment horizontal="center" vertical="center"/>
    </xf>
    <xf numFmtId="0" fontId="6" fillId="0" borderId="10" xfId="5" applyFont="1" applyFill="1" applyBorder="1" applyAlignment="1">
      <alignment horizontal="center" vertical="center"/>
    </xf>
    <xf numFmtId="0" fontId="6" fillId="0" borderId="4" xfId="5" applyFont="1" applyFill="1" applyBorder="1" applyAlignment="1">
      <alignment horizontal="center" vertical="center"/>
    </xf>
    <xf numFmtId="0" fontId="6" fillId="0" borderId="11" xfId="5" applyFont="1" applyFill="1" applyBorder="1" applyAlignment="1">
      <alignment horizontal="center" vertical="center"/>
    </xf>
    <xf numFmtId="0" fontId="6" fillId="0" borderId="12" xfId="5" applyFont="1" applyFill="1" applyBorder="1" applyAlignment="1">
      <alignment horizontal="center" vertical="center"/>
    </xf>
    <xf numFmtId="0" fontId="6" fillId="0" borderId="2" xfId="5" applyFont="1" applyFill="1" applyBorder="1" applyAlignment="1">
      <alignment horizontal="center" vertical="center"/>
    </xf>
    <xf numFmtId="0" fontId="6" fillId="0" borderId="13" xfId="5" applyFont="1" applyFill="1" applyBorder="1" applyAlignment="1">
      <alignment horizontal="center" vertical="center"/>
    </xf>
    <xf numFmtId="0" fontId="6" fillId="0" borderId="4" xfId="5" applyFont="1" applyFill="1" applyBorder="1" applyAlignment="1">
      <alignment horizontal="center" vertical="center" wrapText="1"/>
    </xf>
    <xf numFmtId="0" fontId="6" fillId="0" borderId="2" xfId="5" applyFont="1" applyFill="1" applyBorder="1" applyAlignment="1">
      <alignment horizontal="center" vertical="center" wrapText="1"/>
    </xf>
    <xf numFmtId="0" fontId="6" fillId="0" borderId="10" xfId="12" applyFont="1" applyFill="1" applyBorder="1" applyAlignment="1">
      <alignment horizontal="center" vertical="center"/>
    </xf>
    <xf numFmtId="0" fontId="6" fillId="0" borderId="4" xfId="12" applyFont="1" applyFill="1" applyBorder="1" applyAlignment="1">
      <alignment horizontal="center" vertical="center"/>
    </xf>
    <xf numFmtId="0" fontId="6" fillId="0" borderId="11" xfId="12" applyFont="1" applyFill="1" applyBorder="1" applyAlignment="1">
      <alignment horizontal="center" vertical="center"/>
    </xf>
    <xf numFmtId="0" fontId="6" fillId="0" borderId="12" xfId="12" applyFont="1" applyFill="1" applyBorder="1" applyAlignment="1">
      <alignment horizontal="center" vertical="center"/>
    </xf>
    <xf numFmtId="0" fontId="6" fillId="0" borderId="2" xfId="12" applyFont="1" applyFill="1" applyBorder="1" applyAlignment="1">
      <alignment horizontal="center" vertical="center"/>
    </xf>
    <xf numFmtId="0" fontId="6" fillId="0" borderId="13" xfId="12" applyFont="1" applyFill="1" applyBorder="1" applyAlignment="1">
      <alignment horizontal="center" vertical="center"/>
    </xf>
    <xf numFmtId="0" fontId="13" fillId="0" borderId="0" xfId="5" applyFont="1" applyFill="1"/>
    <xf numFmtId="0" fontId="17" fillId="0" borderId="0" xfId="6" applyFont="1" applyFill="1" applyBorder="1" applyAlignment="1">
      <alignment horizontal="center"/>
    </xf>
    <xf numFmtId="0" fontId="14" fillId="0" borderId="0" xfId="10" applyFont="1" applyFill="1" applyAlignment="1">
      <alignment horizontal="center" vertical="center"/>
    </xf>
    <xf numFmtId="0" fontId="6" fillId="0" borderId="0" xfId="10" applyFont="1" applyFill="1" applyAlignment="1">
      <alignment horizontal="center" vertical="top"/>
    </xf>
    <xf numFmtId="0" fontId="7" fillId="0" borderId="1" xfId="7" applyFont="1" applyBorder="1" applyAlignment="1">
      <alignment horizontal="center" vertical="center" wrapText="1"/>
    </xf>
    <xf numFmtId="0" fontId="7" fillId="0" borderId="1" xfId="7" applyFont="1" applyBorder="1" applyAlignment="1">
      <alignment horizontal="center" vertical="center"/>
    </xf>
    <xf numFmtId="0" fontId="25" fillId="0" borderId="0" xfId="6" applyFont="1" applyAlignment="1">
      <alignment horizontal="center"/>
    </xf>
    <xf numFmtId="0" fontId="7" fillId="0" borderId="0" xfId="10" applyFont="1" applyAlignment="1">
      <alignment horizontal="center" vertical="center"/>
    </xf>
    <xf numFmtId="0" fontId="6" fillId="0" borderId="1" xfId="7" applyFont="1" applyBorder="1" applyAlignment="1">
      <alignment horizontal="center" vertical="center" wrapText="1"/>
    </xf>
    <xf numFmtId="0" fontId="7" fillId="0" borderId="10" xfId="7" applyFont="1" applyBorder="1" applyAlignment="1">
      <alignment horizontal="center" vertical="center" wrapText="1"/>
    </xf>
    <xf numFmtId="0" fontId="7" fillId="0" borderId="4" xfId="7" applyFont="1" applyBorder="1" applyAlignment="1">
      <alignment horizontal="center" vertical="center" wrapText="1"/>
    </xf>
    <xf numFmtId="0" fontId="7" fillId="0" borderId="11" xfId="7" applyFont="1" applyBorder="1" applyAlignment="1">
      <alignment horizontal="center" vertical="center" wrapText="1"/>
    </xf>
    <xf numFmtId="0" fontId="7" fillId="0" borderId="12" xfId="7" applyFont="1" applyBorder="1" applyAlignment="1">
      <alignment horizontal="center" vertical="center" wrapText="1"/>
    </xf>
    <xf numFmtId="0" fontId="7" fillId="0" borderId="2" xfId="7" applyFont="1" applyBorder="1" applyAlignment="1">
      <alignment horizontal="center" vertical="center" wrapText="1"/>
    </xf>
    <xf numFmtId="0" fontId="7" fillId="0" borderId="13" xfId="7" applyFont="1" applyBorder="1" applyAlignment="1">
      <alignment horizontal="center" vertical="center" wrapText="1"/>
    </xf>
    <xf numFmtId="0" fontId="6" fillId="0" borderId="1" xfId="12" applyBorder="1" applyAlignment="1">
      <alignment horizontal="center"/>
    </xf>
    <xf numFmtId="0" fontId="6" fillId="0" borderId="0" xfId="5" applyFont="1" applyAlignment="1">
      <alignment horizontal="center"/>
    </xf>
    <xf numFmtId="0" fontId="17" fillId="0" borderId="0" xfId="12" applyFont="1" applyAlignment="1">
      <alignment horizontal="center"/>
    </xf>
    <xf numFmtId="0" fontId="6" fillId="0" borderId="0" xfId="5" applyFont="1" applyAlignment="1">
      <alignment horizontal="center" vertical="center"/>
    </xf>
    <xf numFmtId="0" fontId="25" fillId="0" borderId="0" xfId="6" applyFont="1" applyAlignment="1">
      <alignment horizontal="center" vertical="center"/>
    </xf>
    <xf numFmtId="0" fontId="6" fillId="0" borderId="2" xfId="5" applyFont="1" applyBorder="1" applyAlignment="1">
      <alignment horizontal="center" wrapText="1"/>
    </xf>
    <xf numFmtId="0" fontId="19" fillId="0" borderId="0" xfId="5" applyFont="1" applyAlignment="1">
      <alignment horizontal="center" vertical="top" wrapText="1"/>
    </xf>
    <xf numFmtId="0" fontId="17" fillId="0" borderId="2" xfId="12" applyFont="1" applyBorder="1" applyAlignment="1">
      <alignment horizontal="center"/>
    </xf>
    <xf numFmtId="0" fontId="7" fillId="0" borderId="6" xfId="7" applyFont="1" applyBorder="1" applyAlignment="1">
      <alignment horizontal="center" vertical="center" wrapText="1"/>
    </xf>
    <xf numFmtId="0" fontId="7" fillId="0" borderId="7" xfId="7" applyFont="1" applyBorder="1" applyAlignment="1">
      <alignment horizontal="center" vertical="center" wrapText="1"/>
    </xf>
    <xf numFmtId="0" fontId="7" fillId="0" borderId="5" xfId="7" applyFont="1" applyBorder="1" applyAlignment="1">
      <alignment horizontal="center" vertical="center" wrapText="1"/>
    </xf>
    <xf numFmtId="0" fontId="6" fillId="0" borderId="1" xfId="5" applyFont="1" applyBorder="1" applyAlignment="1">
      <alignment horizontal="center" vertical="center"/>
    </xf>
    <xf numFmtId="0" fontId="31" fillId="0" borderId="2" xfId="4" applyFont="1" applyBorder="1" applyAlignment="1">
      <alignment horizontal="center"/>
    </xf>
    <xf numFmtId="0" fontId="7" fillId="0" borderId="0" xfId="4" applyFont="1" applyAlignment="1">
      <alignment vertical="center"/>
    </xf>
    <xf numFmtId="0" fontId="32" fillId="0" borderId="0" xfId="4" applyFont="1" applyAlignment="1">
      <alignment horizontal="center"/>
    </xf>
    <xf numFmtId="0" fontId="30" fillId="0" borderId="0" xfId="4" applyFont="1" applyAlignment="1">
      <alignment horizontal="center"/>
    </xf>
    <xf numFmtId="0" fontId="30" fillId="0" borderId="2" xfId="4" applyFont="1" applyBorder="1"/>
    <xf numFmtId="0" fontId="30" fillId="0" borderId="6" xfId="4" applyFont="1" applyBorder="1" applyAlignment="1">
      <alignment horizontal="center" vertical="center" wrapText="1"/>
    </xf>
    <xf numFmtId="0" fontId="30" fillId="0" borderId="7" xfId="4" applyFont="1" applyBorder="1" applyAlignment="1">
      <alignment horizontal="center" vertical="center" wrapText="1"/>
    </xf>
    <xf numFmtId="0" fontId="30" fillId="0" borderId="5" xfId="4" applyFont="1" applyBorder="1" applyAlignment="1">
      <alignment horizontal="center" vertical="center" wrapText="1"/>
    </xf>
    <xf numFmtId="0" fontId="30" fillId="0" borderId="1" xfId="4" applyFont="1" applyBorder="1" applyAlignment="1">
      <alignment horizontal="center" vertical="center" wrapText="1"/>
    </xf>
    <xf numFmtId="0" fontId="19" fillId="0" borderId="6" xfId="4" applyFont="1" applyBorder="1" applyAlignment="1">
      <alignment horizontal="center" vertical="center" wrapText="1"/>
    </xf>
    <xf numFmtId="0" fontId="19" fillId="0" borderId="7" xfId="4" applyFont="1" applyBorder="1" applyAlignment="1">
      <alignment horizontal="center" vertical="center" wrapText="1"/>
    </xf>
    <xf numFmtId="0" fontId="19" fillId="0" borderId="5" xfId="4" applyFont="1" applyBorder="1" applyAlignment="1">
      <alignment horizontal="center" vertical="center" wrapText="1"/>
    </xf>
    <xf numFmtId="0" fontId="6" fillId="0" borderId="10" xfId="12" applyBorder="1" applyAlignment="1">
      <alignment horizontal="center" vertical="center" wrapText="1"/>
    </xf>
    <xf numFmtId="0" fontId="6" fillId="0" borderId="11" xfId="12" applyBorder="1" applyAlignment="1">
      <alignment horizontal="center" vertical="center" wrapText="1"/>
    </xf>
    <xf numFmtId="0" fontId="6" fillId="0" borderId="12" xfId="12" applyBorder="1" applyAlignment="1">
      <alignment horizontal="center" vertical="center" wrapText="1"/>
    </xf>
    <xf numFmtId="0" fontId="6" fillId="0" borderId="13" xfId="12" applyBorder="1" applyAlignment="1">
      <alignment horizontal="center" vertical="center" wrapText="1"/>
    </xf>
    <xf numFmtId="0" fontId="6" fillId="0" borderId="6" xfId="12" applyBorder="1" applyAlignment="1">
      <alignment horizontal="center" vertical="center" wrapText="1"/>
    </xf>
    <xf numFmtId="0" fontId="6" fillId="0" borderId="7" xfId="12" applyBorder="1" applyAlignment="1">
      <alignment horizontal="center" vertical="center" wrapText="1"/>
    </xf>
    <xf numFmtId="0" fontId="6" fillId="0" borderId="5" xfId="12" applyBorder="1" applyAlignment="1">
      <alignment horizontal="center" vertical="center" wrapText="1"/>
    </xf>
    <xf numFmtId="0" fontId="6" fillId="0" borderId="1" xfId="12" applyBorder="1" applyAlignment="1">
      <alignment horizontal="center" vertical="center" wrapText="1"/>
    </xf>
    <xf numFmtId="0" fontId="19" fillId="0" borderId="1" xfId="4" applyFont="1" applyBorder="1" applyAlignment="1">
      <alignment horizontal="center" vertical="center" wrapText="1"/>
    </xf>
    <xf numFmtId="0" fontId="30" fillId="0" borderId="3" xfId="4" applyFont="1" applyBorder="1" applyAlignment="1">
      <alignment horizontal="center" vertical="center" wrapText="1"/>
    </xf>
    <xf numFmtId="0" fontId="30" fillId="0" borderId="9" xfId="4" applyFont="1" applyBorder="1" applyAlignment="1">
      <alignment horizontal="center" vertical="center" wrapText="1"/>
    </xf>
    <xf numFmtId="0" fontId="30" fillId="0" borderId="8" xfId="4" applyFont="1" applyBorder="1" applyAlignment="1">
      <alignment horizontal="center" vertical="center" wrapText="1"/>
    </xf>
    <xf numFmtId="0" fontId="19" fillId="0" borderId="3" xfId="4" applyFont="1" applyBorder="1" applyAlignment="1">
      <alignment horizontal="center" vertical="center" wrapText="1"/>
    </xf>
    <xf numFmtId="0" fontId="19" fillId="0" borderId="9" xfId="4" applyFont="1" applyBorder="1" applyAlignment="1">
      <alignment horizontal="center" vertical="center" wrapText="1"/>
    </xf>
    <xf numFmtId="0" fontId="19" fillId="0" borderId="8" xfId="4" applyFont="1" applyBorder="1" applyAlignment="1">
      <alignment horizontal="center" vertical="center" wrapText="1"/>
    </xf>
    <xf numFmtId="0" fontId="30" fillId="0" borderId="1" xfId="4" applyFont="1" applyBorder="1" applyAlignment="1">
      <alignment horizontal="center" vertical="center"/>
    </xf>
    <xf numFmtId="0" fontId="30" fillId="0" borderId="0" xfId="10" applyFont="1" applyAlignment="1">
      <alignment horizontal="center" vertical="top"/>
    </xf>
    <xf numFmtId="0" fontId="7" fillId="0" borderId="12" xfId="5" applyFont="1" applyBorder="1" applyAlignment="1">
      <alignment horizontal="center" vertical="center" wrapText="1"/>
    </xf>
    <xf numFmtId="0" fontId="7" fillId="0" borderId="13" xfId="5" applyFont="1" applyBorder="1" applyAlignment="1">
      <alignment horizontal="center" vertical="center" wrapText="1"/>
    </xf>
    <xf numFmtId="49" fontId="25" fillId="0" borderId="1" xfId="5" applyNumberFormat="1" applyFont="1" applyBorder="1" applyAlignment="1">
      <alignment horizontal="center" vertical="center" wrapText="1"/>
    </xf>
    <xf numFmtId="0" fontId="25" fillId="0" borderId="1" xfId="5" applyFont="1" applyBorder="1" applyAlignment="1">
      <alignment horizontal="left" vertical="center" wrapText="1"/>
    </xf>
    <xf numFmtId="49" fontId="7" fillId="0" borderId="1" xfId="5" applyNumberFormat="1" applyFont="1" applyBorder="1" applyAlignment="1">
      <alignment horizontal="center" vertical="center" wrapText="1"/>
    </xf>
    <xf numFmtId="0" fontId="7" fillId="0" borderId="1" xfId="5" applyFont="1" applyBorder="1" applyAlignment="1">
      <alignment horizontal="left" vertical="center" wrapText="1"/>
    </xf>
    <xf numFmtId="49" fontId="7" fillId="0" borderId="7" xfId="5" applyNumberFormat="1" applyFont="1" applyBorder="1" applyAlignment="1">
      <alignment horizontal="center" vertical="center" wrapText="1"/>
    </xf>
    <xf numFmtId="49" fontId="7" fillId="0" borderId="5" xfId="5" applyNumberFormat="1" applyFont="1" applyBorder="1" applyAlignment="1">
      <alignment horizontal="center" vertical="center" wrapText="1"/>
    </xf>
    <xf numFmtId="0" fontId="7" fillId="0" borderId="7" xfId="5" applyFont="1" applyBorder="1" applyAlignment="1">
      <alignment horizontal="center" vertical="center" wrapText="1"/>
    </xf>
    <xf numFmtId="0" fontId="7" fillId="0" borderId="5" xfId="5" applyFont="1" applyBorder="1" applyAlignment="1">
      <alignment horizontal="center" vertical="center" wrapText="1"/>
    </xf>
    <xf numFmtId="0" fontId="19" fillId="0" borderId="0" xfId="5" applyFont="1" applyAlignment="1">
      <alignment horizontal="center"/>
    </xf>
    <xf numFmtId="0" fontId="32" fillId="0" borderId="0" xfId="4" applyFont="1" applyAlignment="1">
      <alignment horizontal="center" wrapText="1"/>
    </xf>
    <xf numFmtId="0" fontId="30" fillId="0" borderId="0" xfId="4" applyFont="1" applyAlignment="1">
      <alignment horizontal="left" vertical="center" wrapText="1"/>
    </xf>
    <xf numFmtId="0" fontId="7" fillId="0" borderId="1" xfId="5" applyFont="1" applyBorder="1" applyAlignment="1">
      <alignment horizontal="center" vertical="center" wrapText="1"/>
    </xf>
    <xf numFmtId="0" fontId="7" fillId="0" borderId="6" xfId="5" applyFont="1" applyBorder="1" applyAlignment="1">
      <alignment horizontal="center" vertical="center" wrapText="1"/>
    </xf>
    <xf numFmtId="0" fontId="6" fillId="0" borderId="6" xfId="5" applyFont="1" applyBorder="1" applyAlignment="1">
      <alignment horizontal="center" vertical="center" wrapText="1"/>
    </xf>
    <xf numFmtId="0" fontId="6" fillId="0" borderId="5" xfId="5" applyFont="1" applyBorder="1" applyAlignment="1">
      <alignment horizontal="center" vertical="center" wrapText="1"/>
    </xf>
    <xf numFmtId="0" fontId="17" fillId="0" borderId="0" xfId="5" applyFont="1" applyAlignment="1">
      <alignment horizontal="center" vertical="center"/>
    </xf>
    <xf numFmtId="0" fontId="37" fillId="0" borderId="0" xfId="10" applyFont="1" applyAlignment="1">
      <alignment horizontal="center" vertical="center"/>
    </xf>
    <xf numFmtId="0" fontId="15" fillId="0" borderId="2" xfId="12" applyFont="1" applyBorder="1" applyAlignment="1">
      <alignment horizontal="center" vertical="center"/>
    </xf>
    <xf numFmtId="0" fontId="7" fillId="0" borderId="1" xfId="10" applyFont="1" applyBorder="1" applyAlignment="1">
      <alignment horizontal="center" vertical="center" wrapText="1"/>
    </xf>
    <xf numFmtId="0" fontId="7" fillId="0" borderId="6" xfId="10" applyFont="1" applyBorder="1" applyAlignment="1">
      <alignment horizontal="center" vertical="center" wrapText="1"/>
    </xf>
    <xf numFmtId="0" fontId="7" fillId="0" borderId="7" xfId="10" applyFont="1" applyBorder="1" applyAlignment="1">
      <alignment horizontal="center" vertical="center" wrapText="1"/>
    </xf>
    <xf numFmtId="0" fontId="7" fillId="0" borderId="5" xfId="10" applyFont="1" applyBorder="1" applyAlignment="1">
      <alignment horizontal="center" vertical="center" wrapText="1"/>
    </xf>
    <xf numFmtId="0" fontId="7" fillId="0" borderId="0" xfId="10" applyFont="1"/>
    <xf numFmtId="0" fontId="6" fillId="0" borderId="1" xfId="10" applyFont="1" applyBorder="1" applyAlignment="1">
      <alignment horizontal="center" vertical="center" wrapText="1"/>
    </xf>
    <xf numFmtId="0" fontId="19" fillId="0" borderId="1" xfId="4" applyFont="1" applyBorder="1" applyAlignment="1">
      <alignment horizontal="center" vertical="center"/>
    </xf>
    <xf numFmtId="0" fontId="19" fillId="0" borderId="10" xfId="4" applyFont="1" applyBorder="1" applyAlignment="1">
      <alignment horizontal="center" vertical="center" wrapText="1"/>
    </xf>
    <xf numFmtId="0" fontId="19" fillId="0" borderId="11" xfId="4" applyFont="1" applyBorder="1" applyAlignment="1">
      <alignment horizontal="center" vertical="center" wrapText="1"/>
    </xf>
    <xf numFmtId="0" fontId="19" fillId="0" borderId="12" xfId="4" applyFont="1" applyBorder="1" applyAlignment="1">
      <alignment horizontal="center" vertical="center" wrapText="1"/>
    </xf>
    <xf numFmtId="0" fontId="19" fillId="0" borderId="13" xfId="4" applyFont="1" applyBorder="1" applyAlignment="1">
      <alignment horizontal="center" vertical="center" wrapText="1"/>
    </xf>
    <xf numFmtId="0" fontId="7" fillId="0" borderId="0" xfId="4" applyFont="1" applyAlignment="1">
      <alignment horizontal="left" vertical="center"/>
    </xf>
    <xf numFmtId="0" fontId="6" fillId="0" borderId="0" xfId="3" applyFont="1" applyAlignment="1">
      <alignment horizontal="left" wrapText="1"/>
    </xf>
    <xf numFmtId="0" fontId="6" fillId="0" borderId="0" xfId="3" applyFont="1" applyAlignment="1">
      <alignment horizontal="center"/>
    </xf>
    <xf numFmtId="0" fontId="19" fillId="0" borderId="10" xfId="3" applyFont="1" applyBorder="1" applyAlignment="1">
      <alignment horizontal="center" vertical="center" wrapText="1"/>
    </xf>
    <xf numFmtId="0" fontId="19" fillId="0" borderId="4" xfId="3" applyFont="1" applyBorder="1" applyAlignment="1">
      <alignment horizontal="center" vertical="center" wrapText="1"/>
    </xf>
    <xf numFmtId="0" fontId="19" fillId="0" borderId="11" xfId="3" applyFont="1" applyBorder="1" applyAlignment="1">
      <alignment horizontal="center" vertical="center" wrapText="1"/>
    </xf>
    <xf numFmtId="0" fontId="19" fillId="0" borderId="12" xfId="3" applyFont="1" applyBorder="1" applyAlignment="1">
      <alignment horizontal="center" vertical="center" wrapText="1"/>
    </xf>
    <xf numFmtId="0" fontId="19" fillId="0" borderId="2" xfId="3" applyFont="1" applyBorder="1" applyAlignment="1">
      <alignment horizontal="center" vertical="center" wrapText="1"/>
    </xf>
    <xf numFmtId="0" fontId="19" fillId="0" borderId="13" xfId="3" applyFont="1" applyBorder="1" applyAlignment="1">
      <alignment horizontal="center" vertical="center" wrapText="1"/>
    </xf>
    <xf numFmtId="0" fontId="19" fillId="0" borderId="6" xfId="3" applyFont="1" applyBorder="1" applyAlignment="1">
      <alignment horizontal="center" vertical="center" wrapText="1"/>
    </xf>
    <xf numFmtId="0" fontId="19" fillId="0" borderId="7" xfId="3" applyFont="1" applyBorder="1" applyAlignment="1">
      <alignment horizontal="center" vertical="center" wrapText="1"/>
    </xf>
    <xf numFmtId="0" fontId="19" fillId="0" borderId="5" xfId="3" applyFont="1" applyBorder="1" applyAlignment="1">
      <alignment horizontal="center" vertical="center" wrapText="1"/>
    </xf>
    <xf numFmtId="0" fontId="31" fillId="0" borderId="0" xfId="4" applyFont="1" applyAlignment="1">
      <alignment horizontal="center"/>
    </xf>
    <xf numFmtId="0" fontId="19" fillId="0" borderId="1" xfId="3" applyFont="1" applyBorder="1" applyAlignment="1">
      <alignment horizontal="center" vertical="center" wrapText="1"/>
    </xf>
    <xf numFmtId="0" fontId="6" fillId="0" borderId="0" xfId="4" applyAlignment="1">
      <alignment horizontal="center"/>
    </xf>
    <xf numFmtId="0" fontId="17" fillId="0" borderId="0" xfId="4" applyFont="1" applyAlignment="1">
      <alignment horizontal="center" vertical="center"/>
    </xf>
    <xf numFmtId="0" fontId="6" fillId="0" borderId="0" xfId="4" applyAlignment="1">
      <alignment horizontal="center" vertical="center"/>
    </xf>
    <xf numFmtId="0" fontId="30" fillId="0" borderId="1" xfId="10" applyFont="1" applyBorder="1" applyAlignment="1">
      <alignment horizontal="center" vertical="center" wrapText="1"/>
    </xf>
    <xf numFmtId="0" fontId="19" fillId="0" borderId="1" xfId="12" applyFont="1" applyBorder="1" applyAlignment="1">
      <alignment horizontal="center" vertical="center" wrapText="1"/>
    </xf>
    <xf numFmtId="0" fontId="30" fillId="0" borderId="6" xfId="10" applyFont="1" applyBorder="1" applyAlignment="1">
      <alignment horizontal="center" vertical="center" wrapText="1"/>
    </xf>
    <xf numFmtId="0" fontId="30" fillId="0" borderId="5" xfId="10" applyFont="1" applyBorder="1" applyAlignment="1">
      <alignment horizontal="center" vertical="center" wrapText="1"/>
    </xf>
    <xf numFmtId="0" fontId="30" fillId="0" borderId="7" xfId="10" applyFont="1" applyBorder="1" applyAlignment="1">
      <alignment horizontal="center" vertical="center" wrapText="1"/>
    </xf>
    <xf numFmtId="0" fontId="30" fillId="0" borderId="10" xfId="10" applyFont="1" applyBorder="1" applyAlignment="1">
      <alignment horizontal="center" vertical="center" wrapText="1"/>
    </xf>
    <xf numFmtId="0" fontId="30" fillId="0" borderId="11" xfId="10" applyFont="1" applyBorder="1" applyAlignment="1">
      <alignment horizontal="center" vertical="center" wrapText="1"/>
    </xf>
    <xf numFmtId="0" fontId="30" fillId="0" borderId="14" xfId="10" applyFont="1" applyBorder="1" applyAlignment="1">
      <alignment horizontal="center" vertical="center" wrapText="1"/>
    </xf>
    <xf numFmtId="0" fontId="30" fillId="0" borderId="15" xfId="10" applyFont="1" applyBorder="1" applyAlignment="1">
      <alignment horizontal="center" vertical="center" wrapText="1"/>
    </xf>
    <xf numFmtId="0" fontId="19" fillId="0" borderId="6" xfId="12" applyFont="1" applyBorder="1" applyAlignment="1">
      <alignment horizontal="center" vertical="center" wrapText="1"/>
    </xf>
    <xf numFmtId="0" fontId="19" fillId="0" borderId="7" xfId="12" applyFont="1" applyBorder="1" applyAlignment="1">
      <alignment horizontal="center" vertical="center" wrapText="1"/>
    </xf>
    <xf numFmtId="0" fontId="19" fillId="0" borderId="5" xfId="12" applyFont="1" applyBorder="1" applyAlignment="1">
      <alignment horizontal="center" vertical="center" wrapText="1"/>
    </xf>
    <xf numFmtId="0" fontId="30" fillId="0" borderId="0" xfId="4" applyFont="1"/>
    <xf numFmtId="0" fontId="25" fillId="0" borderId="0" xfId="4" applyFont="1" applyAlignment="1">
      <alignment horizontal="center" wrapText="1"/>
    </xf>
    <xf numFmtId="0" fontId="29" fillId="0" borderId="0" xfId="10" applyFont="1" applyAlignment="1">
      <alignment horizontal="center" vertical="center" wrapText="1"/>
    </xf>
    <xf numFmtId="0" fontId="7" fillId="0" borderId="0" xfId="10" applyFont="1" applyAlignment="1">
      <alignment vertical="center"/>
    </xf>
    <xf numFmtId="0" fontId="30" fillId="0" borderId="1" xfId="8" applyFont="1" applyBorder="1" applyAlignment="1">
      <alignment horizontal="center" vertical="center" wrapText="1"/>
    </xf>
    <xf numFmtId="0" fontId="6" fillId="0" borderId="0" xfId="3" applyFont="1"/>
    <xf numFmtId="0" fontId="25" fillId="0" borderId="0" xfId="6" applyFont="1" applyAlignment="1">
      <alignment horizontal="center" vertical="center" wrapText="1"/>
    </xf>
    <xf numFmtId="0" fontId="6" fillId="0" borderId="1" xfId="3" applyFont="1" applyBorder="1" applyAlignment="1">
      <alignment horizontal="center" vertical="center" wrapText="1"/>
    </xf>
    <xf numFmtId="0" fontId="6" fillId="0" borderId="6" xfId="3" applyFont="1" applyBorder="1" applyAlignment="1">
      <alignment horizontal="center" vertical="center" wrapText="1"/>
    </xf>
    <xf numFmtId="0" fontId="6" fillId="0" borderId="5" xfId="3" applyFont="1" applyBorder="1" applyAlignment="1">
      <alignment horizontal="center" vertical="center" wrapText="1"/>
    </xf>
    <xf numFmtId="0" fontId="6" fillId="0" borderId="0" xfId="3" applyFont="1" applyAlignment="1">
      <alignment horizontal="center" vertical="center"/>
    </xf>
  </cellXfs>
  <cellStyles count="13">
    <cellStyle name="Excel Built-in Normal" xfId="1"/>
    <cellStyle name="Обычный" xfId="0" builtinId="0"/>
    <cellStyle name="Обычный 2" xfId="2"/>
    <cellStyle name="Обычный 2 2" xfId="3"/>
    <cellStyle name="Обычный 3" xfId="4"/>
    <cellStyle name="Обычный 4" xfId="5"/>
    <cellStyle name="Обычный 4 2" xfId="6"/>
    <cellStyle name="Обычный 5" xfId="7"/>
    <cellStyle name="Обычный 6 2 3" xfId="8"/>
    <cellStyle name="Обычный 7" xfId="9"/>
    <cellStyle name="Обычный 7 2" xfId="10"/>
    <cellStyle name="Обычный 7 2 2 2 4" xfId="11"/>
    <cellStyle name="Обычный_Форматы по компаниям_last" xfId="1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19</xdr:row>
      <xdr:rowOff>0</xdr:rowOff>
    </xdr:from>
    <xdr:to>
      <xdr:col>1</xdr:col>
      <xdr:colOff>333375</xdr:colOff>
      <xdr:row>19</xdr:row>
      <xdr:rowOff>238125</xdr:rowOff>
    </xdr:to>
    <xdr:sp macro="" textlink="">
      <xdr:nvSpPr>
        <xdr:cNvPr id="14565" name="AutoShape 1" descr="http://ivo.garant.ru/document/formula?document_id=70706962&amp;paragraph_id=30&amp;number=0"/>
        <xdr:cNvSpPr>
          <a:spLocks noChangeAspect="1" noChangeArrowheads="1"/>
        </xdr:cNvSpPr>
      </xdr:nvSpPr>
      <xdr:spPr bwMode="auto">
        <a:xfrm>
          <a:off x="552450" y="4924425"/>
          <a:ext cx="33337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19</xdr:row>
      <xdr:rowOff>0</xdr:rowOff>
    </xdr:from>
    <xdr:to>
      <xdr:col>1</xdr:col>
      <xdr:colOff>314325</xdr:colOff>
      <xdr:row>19</xdr:row>
      <xdr:rowOff>238125</xdr:rowOff>
    </xdr:to>
    <xdr:sp macro="" textlink="">
      <xdr:nvSpPr>
        <xdr:cNvPr id="14566" name="AutoShape 2" descr="http://ivo.garant.ru/document/formula?document_id=70706962&amp;paragraph_id=32&amp;number=0"/>
        <xdr:cNvSpPr>
          <a:spLocks noChangeAspect="1" noChangeArrowheads="1"/>
        </xdr:cNvSpPr>
      </xdr:nvSpPr>
      <xdr:spPr bwMode="auto">
        <a:xfrm>
          <a:off x="552450" y="4924425"/>
          <a:ext cx="3143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5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N54"/>
  <sheetViews>
    <sheetView zoomScale="85" zoomScaleNormal="85" workbookViewId="0">
      <selection activeCell="B32" sqref="B32"/>
    </sheetView>
  </sheetViews>
  <sheetFormatPr defaultRowHeight="12.75"/>
  <cols>
    <col min="1" max="1" width="9.33203125" style="227"/>
    <col min="2" max="2" width="55" style="227" customWidth="1"/>
    <col min="3" max="3" width="21.33203125" style="227" customWidth="1"/>
    <col min="4" max="4" width="10.33203125" style="227" customWidth="1"/>
    <col min="5" max="5" width="9.5" style="227" customWidth="1"/>
    <col min="6" max="7" width="10.33203125" style="227" customWidth="1"/>
    <col min="8" max="8" width="8.6640625" style="227" customWidth="1"/>
    <col min="9" max="11" width="10.33203125" style="227" customWidth="1"/>
    <col min="12" max="12" width="9.33203125" style="227"/>
    <col min="13" max="13" width="9.6640625" style="227" bestFit="1" customWidth="1"/>
    <col min="14" max="16" width="9.33203125" style="227"/>
    <col min="17" max="17" width="9.1640625" style="227" customWidth="1"/>
    <col min="18" max="21" width="7.83203125" style="227" hidden="1" customWidth="1"/>
    <col min="22" max="25" width="7.83203125" style="227" customWidth="1"/>
    <col min="26" max="26" width="9.33203125" style="227"/>
    <col min="27" max="27" width="12.5" style="227" customWidth="1"/>
    <col min="28" max="16384" width="9.33203125" style="227"/>
  </cols>
  <sheetData>
    <row r="1" spans="1:40">
      <c r="AE1" s="366" t="s">
        <v>78</v>
      </c>
      <c r="AF1" s="366"/>
      <c r="AG1" s="366"/>
      <c r="AH1" s="366"/>
      <c r="AI1" s="366"/>
    </row>
    <row r="2" spans="1:40">
      <c r="AE2" s="366" t="s">
        <v>858</v>
      </c>
      <c r="AF2" s="366"/>
      <c r="AG2" s="366"/>
      <c r="AH2" s="366"/>
      <c r="AI2" s="366"/>
    </row>
    <row r="3" spans="1:40">
      <c r="AE3" s="366" t="s">
        <v>847</v>
      </c>
      <c r="AF3" s="366"/>
      <c r="AG3" s="366"/>
      <c r="AH3" s="366"/>
      <c r="AI3" s="366"/>
    </row>
    <row r="4" spans="1:40">
      <c r="AE4" s="366" t="s">
        <v>859</v>
      </c>
      <c r="AF4" s="366"/>
      <c r="AG4" s="366"/>
      <c r="AH4" s="366"/>
      <c r="AI4" s="366"/>
    </row>
    <row r="5" spans="1:40" ht="12.75" customHeight="1">
      <c r="A5" s="228"/>
      <c r="B5" s="229"/>
      <c r="C5" s="229"/>
      <c r="D5" s="229"/>
      <c r="E5" s="229"/>
      <c r="F5" s="229"/>
      <c r="G5" s="229"/>
      <c r="H5" s="229"/>
      <c r="I5" s="229"/>
      <c r="J5" s="229"/>
      <c r="K5" s="229"/>
      <c r="L5" s="229"/>
      <c r="M5" s="229"/>
      <c r="N5" s="229"/>
      <c r="O5" s="229"/>
      <c r="P5" s="228"/>
      <c r="Q5" s="229"/>
      <c r="R5" s="229"/>
      <c r="S5" s="229"/>
      <c r="T5" s="229"/>
      <c r="U5" s="229"/>
      <c r="V5" s="229"/>
      <c r="W5" s="229"/>
      <c r="X5" s="229"/>
      <c r="Y5" s="229"/>
      <c r="Z5" s="229"/>
      <c r="AA5" s="229"/>
      <c r="AB5" s="229"/>
      <c r="AC5" s="229"/>
      <c r="AD5" s="229"/>
      <c r="AE5" s="229"/>
      <c r="AF5" s="229"/>
      <c r="AG5" s="229"/>
      <c r="AH5" s="229"/>
      <c r="AI5" s="229"/>
      <c r="AJ5" s="229"/>
      <c r="AK5" s="229"/>
      <c r="AL5" s="229"/>
      <c r="AM5" s="229"/>
      <c r="AN5" s="229"/>
    </row>
    <row r="6" spans="1:40">
      <c r="A6" s="10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  <c r="O6" s="10"/>
      <c r="P6" s="10"/>
      <c r="Q6" s="10"/>
      <c r="R6" s="10"/>
      <c r="S6" s="10"/>
      <c r="T6" s="10"/>
      <c r="U6" s="10"/>
      <c r="V6" s="10"/>
      <c r="W6" s="10"/>
      <c r="X6" s="10"/>
      <c r="Y6" s="10"/>
      <c r="Z6" s="10"/>
      <c r="AA6" s="10"/>
      <c r="AB6" s="10"/>
      <c r="AC6" s="10"/>
      <c r="AD6" s="10"/>
      <c r="AE6" s="10"/>
      <c r="AF6" s="10"/>
      <c r="AG6" s="10"/>
      <c r="AH6" s="10"/>
      <c r="AI6" s="10"/>
    </row>
    <row r="7" spans="1:40">
      <c r="A7" s="230"/>
      <c r="B7" s="230"/>
      <c r="C7" s="230"/>
      <c r="D7" s="367" t="s">
        <v>23</v>
      </c>
      <c r="E7" s="367"/>
      <c r="F7" s="367"/>
      <c r="G7" s="367"/>
      <c r="H7" s="367"/>
      <c r="I7" s="367"/>
      <c r="J7" s="367"/>
      <c r="K7" s="367"/>
      <c r="L7" s="367"/>
      <c r="M7" s="367"/>
      <c r="N7" s="367"/>
      <c r="O7" s="367"/>
      <c r="P7" s="367"/>
      <c r="Q7" s="367"/>
      <c r="R7" s="367"/>
      <c r="S7" s="367"/>
      <c r="T7" s="367"/>
      <c r="U7" s="367"/>
      <c r="V7" s="367"/>
      <c r="W7" s="367"/>
      <c r="X7" s="367"/>
      <c r="Y7" s="367"/>
      <c r="Z7" s="367"/>
      <c r="AA7" s="230"/>
      <c r="AB7" s="10"/>
      <c r="AC7" s="10"/>
      <c r="AD7" s="10"/>
      <c r="AE7" s="10"/>
      <c r="AF7" s="10"/>
      <c r="AG7" s="10"/>
      <c r="AH7" s="10"/>
      <c r="AI7" s="10"/>
    </row>
    <row r="8" spans="1:40">
      <c r="A8" s="231"/>
      <c r="B8" s="231"/>
      <c r="C8" s="231"/>
      <c r="D8" s="231"/>
      <c r="E8" s="231"/>
      <c r="F8" s="231"/>
      <c r="G8" s="231"/>
      <c r="H8" s="231"/>
      <c r="I8" s="231"/>
      <c r="J8" s="231"/>
      <c r="K8" s="231"/>
      <c r="L8" s="231" t="s">
        <v>24</v>
      </c>
      <c r="M8" s="368" t="s">
        <v>89</v>
      </c>
      <c r="N8" s="368"/>
      <c r="O8" s="231"/>
      <c r="P8" s="231"/>
      <c r="Q8" s="231"/>
      <c r="R8" s="231"/>
      <c r="S8" s="231"/>
      <c r="T8" s="231"/>
      <c r="U8" s="231"/>
      <c r="V8" s="231"/>
      <c r="W8" s="231"/>
      <c r="X8" s="231"/>
      <c r="Y8" s="231"/>
      <c r="Z8" s="231"/>
      <c r="AA8" s="231"/>
      <c r="AD8" s="232"/>
      <c r="AE8" s="232"/>
      <c r="AF8" s="232"/>
      <c r="AG8" s="232"/>
      <c r="AH8" s="232"/>
      <c r="AI8" s="232"/>
    </row>
    <row r="9" spans="1:40">
      <c r="A9" s="10"/>
      <c r="B9" s="10"/>
      <c r="C9" s="10"/>
      <c r="D9" s="10"/>
      <c r="E9" s="10"/>
      <c r="F9" s="10"/>
      <c r="G9" s="10"/>
      <c r="H9" s="10"/>
      <c r="I9" s="10"/>
      <c r="J9" s="10"/>
      <c r="K9" s="10"/>
      <c r="L9" s="10"/>
      <c r="M9" s="10"/>
      <c r="N9" s="10"/>
      <c r="O9" s="10"/>
      <c r="P9" s="10"/>
      <c r="Q9" s="10"/>
      <c r="R9" s="10"/>
      <c r="S9" s="10"/>
      <c r="T9" s="10"/>
      <c r="U9" s="10"/>
      <c r="V9" s="10"/>
      <c r="W9" s="10"/>
      <c r="X9" s="10"/>
      <c r="Y9" s="10"/>
      <c r="Z9" s="10"/>
      <c r="AA9" s="10"/>
      <c r="AB9" s="10"/>
      <c r="AC9" s="10"/>
      <c r="AD9" s="10"/>
      <c r="AE9" s="10"/>
      <c r="AF9" s="10"/>
      <c r="AG9" s="10"/>
      <c r="AH9" s="10"/>
      <c r="AI9" s="10"/>
    </row>
    <row r="10" spans="1:40">
      <c r="A10" s="233"/>
      <c r="B10" s="233"/>
      <c r="C10" s="233"/>
      <c r="D10" s="233"/>
      <c r="E10" s="233"/>
      <c r="F10" s="233"/>
      <c r="G10" s="249"/>
      <c r="H10" s="250"/>
      <c r="I10" s="250"/>
      <c r="J10" s="250" t="s">
        <v>25</v>
      </c>
      <c r="K10" s="365" t="s">
        <v>70</v>
      </c>
      <c r="L10" s="365"/>
      <c r="M10" s="365"/>
      <c r="N10" s="365"/>
      <c r="O10" s="365"/>
      <c r="P10" s="365"/>
      <c r="Q10" s="365"/>
      <c r="R10" s="365"/>
      <c r="S10" s="365"/>
      <c r="T10" s="365"/>
      <c r="U10" s="365"/>
      <c r="V10" s="365"/>
      <c r="W10" s="365"/>
      <c r="X10" s="365"/>
      <c r="Y10" s="365"/>
      <c r="Z10" s="365"/>
      <c r="AA10" s="365"/>
      <c r="AB10" s="365"/>
      <c r="AC10" s="365"/>
      <c r="AD10" s="234"/>
      <c r="AE10" s="234"/>
      <c r="AF10" s="10"/>
      <c r="AG10" s="10"/>
      <c r="AH10" s="10"/>
      <c r="AI10" s="10"/>
    </row>
    <row r="11" spans="1:40">
      <c r="A11" s="10"/>
      <c r="B11" s="10"/>
      <c r="C11" s="10"/>
      <c r="D11" s="10"/>
      <c r="E11" s="10"/>
      <c r="F11" s="10"/>
      <c r="G11" s="255"/>
      <c r="H11" s="255"/>
      <c r="I11" s="255"/>
      <c r="J11" s="255"/>
      <c r="K11" s="369" t="s">
        <v>26</v>
      </c>
      <c r="L11" s="369"/>
      <c r="M11" s="369"/>
      <c r="N11" s="369"/>
      <c r="O11" s="369"/>
      <c r="P11" s="369"/>
      <c r="Q11" s="369"/>
      <c r="R11" s="369"/>
      <c r="S11" s="369"/>
      <c r="T11" s="369"/>
      <c r="U11" s="369"/>
      <c r="V11" s="369"/>
      <c r="W11" s="369"/>
      <c r="X11" s="369"/>
      <c r="Y11" s="369"/>
      <c r="Z11" s="369"/>
      <c r="AA11" s="369"/>
      <c r="AB11" s="369"/>
      <c r="AC11" s="369"/>
      <c r="AD11" s="10"/>
      <c r="AE11" s="10"/>
      <c r="AF11" s="10"/>
      <c r="AG11" s="10"/>
      <c r="AH11" s="10"/>
      <c r="AI11" s="10"/>
    </row>
    <row r="12" spans="1:40">
      <c r="A12" s="10"/>
      <c r="M12" s="10"/>
      <c r="N12" s="10"/>
      <c r="O12" s="10"/>
      <c r="P12" s="10"/>
      <c r="Q12" s="10"/>
      <c r="R12" s="10"/>
      <c r="S12" s="10"/>
      <c r="T12" s="10"/>
      <c r="U12" s="10"/>
      <c r="V12" s="10"/>
      <c r="W12" s="10"/>
      <c r="X12" s="10"/>
      <c r="Y12" s="10"/>
      <c r="Z12" s="10"/>
      <c r="AA12" s="10"/>
      <c r="AB12" s="10"/>
      <c r="AC12" s="10"/>
      <c r="AD12" s="10"/>
      <c r="AE12" s="10"/>
      <c r="AF12" s="10"/>
      <c r="AG12" s="10"/>
      <c r="AH12" s="10"/>
      <c r="AI12" s="10"/>
    </row>
    <row r="13" spans="1:40">
      <c r="A13" s="235"/>
      <c r="B13" s="235"/>
      <c r="C13" s="235"/>
      <c r="D13" s="235"/>
      <c r="E13" s="235"/>
      <c r="F13" s="235"/>
      <c r="G13" s="235"/>
      <c r="H13" s="235"/>
      <c r="I13" s="235"/>
      <c r="J13" s="235"/>
      <c r="K13" s="235"/>
      <c r="L13" s="235"/>
      <c r="M13" s="247"/>
      <c r="N13" s="247"/>
      <c r="O13" s="247" t="s">
        <v>27</v>
      </c>
      <c r="P13" s="248" t="s">
        <v>90</v>
      </c>
      <c r="Q13" s="247"/>
      <c r="R13" s="247"/>
      <c r="S13" s="247"/>
      <c r="T13" s="247"/>
      <c r="U13" s="247"/>
      <c r="V13" s="247"/>
      <c r="W13" s="247"/>
      <c r="X13" s="247"/>
      <c r="Y13" s="247"/>
      <c r="Z13" s="247"/>
      <c r="AA13" s="247"/>
      <c r="AB13" s="247"/>
      <c r="AC13" s="247"/>
      <c r="AD13" s="247"/>
      <c r="AE13" s="247"/>
      <c r="AF13" s="247"/>
      <c r="AH13" s="236"/>
      <c r="AI13" s="236"/>
      <c r="AJ13" s="236"/>
      <c r="AK13" s="236"/>
      <c r="AL13" s="236"/>
      <c r="AM13" s="236"/>
    </row>
    <row r="14" spans="1:40">
      <c r="A14" s="10"/>
      <c r="B14" s="10"/>
      <c r="C14" s="10"/>
      <c r="D14" s="10"/>
      <c r="E14" s="10"/>
      <c r="F14" s="10"/>
      <c r="G14" s="10"/>
      <c r="H14" s="10"/>
      <c r="I14" s="10"/>
      <c r="J14" s="10"/>
      <c r="K14" s="10"/>
      <c r="L14" s="10"/>
      <c r="M14" s="10"/>
      <c r="N14" s="10"/>
      <c r="O14" s="10"/>
      <c r="P14" s="10"/>
      <c r="Q14" s="10"/>
      <c r="R14" s="10"/>
      <c r="S14" s="10"/>
      <c r="T14" s="10"/>
      <c r="U14" s="10"/>
      <c r="V14" s="10"/>
      <c r="W14" s="10"/>
      <c r="X14" s="10"/>
      <c r="Y14" s="10"/>
      <c r="Z14" s="10"/>
      <c r="AA14" s="10"/>
      <c r="AB14" s="10"/>
      <c r="AC14" s="10"/>
      <c r="AD14" s="10"/>
      <c r="AE14" s="10"/>
      <c r="AF14" s="10"/>
      <c r="AG14" s="10"/>
      <c r="AH14" s="10"/>
      <c r="AI14" s="10"/>
    </row>
    <row r="15" spans="1:40" ht="12.75" customHeight="1">
      <c r="A15" s="233"/>
      <c r="B15" s="233"/>
      <c r="C15" s="233"/>
      <c r="D15" s="233"/>
      <c r="E15" s="253" t="s">
        <v>28</v>
      </c>
      <c r="F15" s="253"/>
      <c r="G15" s="253"/>
      <c r="H15" s="253"/>
      <c r="I15" s="253"/>
      <c r="J15" s="253"/>
      <c r="K15" s="253"/>
      <c r="L15" s="253"/>
      <c r="M15" s="362" t="s">
        <v>81</v>
      </c>
      <c r="N15" s="362"/>
      <c r="O15" s="362"/>
      <c r="P15" s="362"/>
      <c r="Q15" s="362"/>
      <c r="R15" s="362"/>
      <c r="S15" s="362"/>
      <c r="T15" s="362"/>
      <c r="U15" s="362"/>
      <c r="V15" s="362"/>
      <c r="W15" s="362"/>
      <c r="X15" s="362"/>
      <c r="Y15" s="362"/>
      <c r="Z15" s="362"/>
      <c r="AA15" s="362"/>
      <c r="AB15" s="362"/>
      <c r="AC15" s="362"/>
      <c r="AD15" s="256"/>
      <c r="AE15" s="256"/>
      <c r="AF15" s="256"/>
      <c r="AG15" s="256"/>
      <c r="AH15" s="237"/>
      <c r="AI15" s="237"/>
    </row>
    <row r="16" spans="1:40" ht="13.5" customHeight="1">
      <c r="A16" s="233"/>
      <c r="B16" s="233"/>
      <c r="C16" s="233"/>
      <c r="D16" s="233"/>
      <c r="E16" s="233"/>
      <c r="F16" s="233"/>
      <c r="G16" s="233"/>
      <c r="H16" s="233"/>
      <c r="I16" s="233"/>
      <c r="J16" s="253"/>
      <c r="K16" s="253"/>
      <c r="L16" s="253"/>
      <c r="M16" s="370" t="s">
        <v>29</v>
      </c>
      <c r="N16" s="370"/>
      <c r="O16" s="370"/>
      <c r="P16" s="370"/>
      <c r="Q16" s="370"/>
      <c r="R16" s="370"/>
      <c r="S16" s="370"/>
      <c r="T16" s="370"/>
      <c r="U16" s="370"/>
      <c r="V16" s="370"/>
      <c r="W16" s="370"/>
      <c r="X16" s="370"/>
      <c r="Y16" s="370"/>
      <c r="Z16" s="370"/>
      <c r="AA16" s="370"/>
      <c r="AB16" s="370"/>
      <c r="AC16" s="370"/>
      <c r="AD16" s="254"/>
      <c r="AE16" s="254"/>
      <c r="AF16" s="254"/>
      <c r="AG16" s="254"/>
      <c r="AH16" s="237"/>
      <c r="AI16" s="237"/>
    </row>
    <row r="17" spans="1:35" ht="15" customHeight="1">
      <c r="A17" s="233"/>
      <c r="B17" s="233"/>
      <c r="C17" s="233"/>
      <c r="D17" s="233"/>
      <c r="E17" s="233"/>
      <c r="F17" s="233"/>
      <c r="G17" s="233"/>
      <c r="H17" s="233"/>
      <c r="I17" s="233"/>
      <c r="J17" s="233"/>
      <c r="K17" s="233"/>
      <c r="L17" s="233"/>
      <c r="M17" s="238"/>
      <c r="N17" s="238"/>
      <c r="O17" s="238"/>
      <c r="P17" s="238"/>
      <c r="Q17" s="238"/>
      <c r="R17" s="238"/>
      <c r="S17" s="238"/>
      <c r="T17" s="238"/>
      <c r="U17" s="238"/>
      <c r="V17" s="238"/>
      <c r="W17" s="238"/>
      <c r="X17" s="238"/>
      <c r="Y17" s="238"/>
      <c r="Z17" s="238"/>
      <c r="AA17" s="238"/>
      <c r="AB17" s="238"/>
      <c r="AC17" s="238"/>
      <c r="AD17" s="238"/>
      <c r="AE17" s="238"/>
      <c r="AF17" s="237"/>
      <c r="AG17" s="237"/>
      <c r="AH17" s="237"/>
      <c r="AI17" s="237"/>
    </row>
    <row r="18" spans="1:35">
      <c r="A18" s="253"/>
      <c r="B18" s="253"/>
      <c r="C18" s="253"/>
      <c r="D18" s="253"/>
      <c r="E18" s="253"/>
      <c r="F18" s="253"/>
      <c r="G18" s="253"/>
      <c r="H18" s="253"/>
      <c r="I18" s="253"/>
      <c r="J18" s="253"/>
      <c r="K18" s="253"/>
      <c r="L18" s="253"/>
      <c r="M18" s="254"/>
      <c r="N18" s="254"/>
      <c r="O18" s="254"/>
      <c r="P18" s="254"/>
      <c r="Q18" s="254"/>
      <c r="R18" s="254"/>
      <c r="S18" s="254"/>
      <c r="T18" s="254"/>
      <c r="U18" s="254"/>
      <c r="V18" s="254"/>
      <c r="W18" s="254"/>
      <c r="X18" s="254"/>
      <c r="Y18" s="254"/>
      <c r="Z18" s="254"/>
      <c r="AA18" s="254"/>
      <c r="AB18" s="254"/>
      <c r="AC18" s="254"/>
      <c r="AD18" s="254"/>
      <c r="AE18" s="254"/>
      <c r="AF18" s="239"/>
      <c r="AG18" s="239"/>
      <c r="AH18" s="239"/>
      <c r="AI18" s="239"/>
    </row>
    <row r="19" spans="1:35">
      <c r="A19" s="255"/>
      <c r="B19" s="255"/>
      <c r="C19" s="255"/>
      <c r="D19" s="255"/>
      <c r="E19" s="255"/>
      <c r="F19" s="255"/>
      <c r="G19" s="255"/>
      <c r="H19" s="255"/>
      <c r="I19" s="255"/>
      <c r="J19" s="255"/>
      <c r="K19" s="255"/>
      <c r="L19" s="255"/>
      <c r="M19" s="255"/>
      <c r="N19" s="255"/>
      <c r="O19" s="255"/>
      <c r="P19" s="255"/>
      <c r="Q19" s="255"/>
      <c r="R19" s="255"/>
      <c r="S19" s="255"/>
      <c r="T19" s="255"/>
      <c r="U19" s="255"/>
      <c r="V19" s="255"/>
      <c r="W19" s="255"/>
      <c r="X19" s="255"/>
      <c r="Y19" s="255"/>
      <c r="Z19" s="255"/>
      <c r="AA19" s="255"/>
      <c r="AB19" s="252"/>
      <c r="AC19" s="252"/>
      <c r="AD19" s="252"/>
      <c r="AE19" s="252"/>
      <c r="AF19" s="10"/>
      <c r="AG19" s="10"/>
      <c r="AH19" s="10"/>
      <c r="AI19" s="10"/>
    </row>
    <row r="20" spans="1:35">
      <c r="A20" s="364" t="s">
        <v>30</v>
      </c>
      <c r="B20" s="364" t="s">
        <v>201</v>
      </c>
      <c r="C20" s="364" t="s">
        <v>202</v>
      </c>
      <c r="D20" s="364" t="s">
        <v>0</v>
      </c>
      <c r="E20" s="364"/>
      <c r="F20" s="364"/>
      <c r="G20" s="364"/>
      <c r="H20" s="364"/>
      <c r="I20" s="364"/>
      <c r="J20" s="364"/>
      <c r="K20" s="364"/>
      <c r="L20" s="364"/>
      <c r="M20" s="364"/>
      <c r="N20" s="364"/>
      <c r="O20" s="364"/>
      <c r="P20" s="364"/>
      <c r="Q20" s="364"/>
      <c r="R20" s="364"/>
      <c r="S20" s="364"/>
      <c r="T20" s="364"/>
      <c r="U20" s="364"/>
      <c r="V20" s="364"/>
      <c r="W20" s="364"/>
      <c r="X20" s="364"/>
      <c r="Y20" s="364"/>
      <c r="Z20" s="364"/>
      <c r="AA20" s="364"/>
      <c r="AB20" s="364"/>
      <c r="AC20" s="364"/>
      <c r="AD20" s="364"/>
      <c r="AE20" s="364"/>
      <c r="AF20" s="364"/>
      <c r="AG20" s="364"/>
      <c r="AH20" s="364"/>
      <c r="AI20" s="364"/>
    </row>
    <row r="21" spans="1:35" ht="157.5" customHeight="1">
      <c r="A21" s="364"/>
      <c r="B21" s="364"/>
      <c r="C21" s="364"/>
      <c r="D21" s="364" t="s">
        <v>1</v>
      </c>
      <c r="E21" s="364"/>
      <c r="F21" s="364"/>
      <c r="G21" s="364"/>
      <c r="H21" s="364"/>
      <c r="I21" s="364"/>
      <c r="J21" s="363" t="s">
        <v>2</v>
      </c>
      <c r="K21" s="363"/>
      <c r="L21" s="363"/>
      <c r="M21" s="363"/>
      <c r="N21" s="364" t="s">
        <v>31</v>
      </c>
      <c r="O21" s="364"/>
      <c r="P21" s="364"/>
      <c r="Q21" s="364"/>
      <c r="R21" s="364" t="s">
        <v>32</v>
      </c>
      <c r="S21" s="364"/>
      <c r="T21" s="364"/>
      <c r="U21" s="364"/>
      <c r="V21" s="364" t="s">
        <v>32</v>
      </c>
      <c r="W21" s="364"/>
      <c r="X21" s="364"/>
      <c r="Y21" s="364"/>
      <c r="Z21" s="364" t="s">
        <v>3</v>
      </c>
      <c r="AA21" s="364"/>
      <c r="AB21" s="364" t="s">
        <v>33</v>
      </c>
      <c r="AC21" s="364"/>
      <c r="AD21" s="364"/>
      <c r="AE21" s="364"/>
      <c r="AF21" s="364" t="s">
        <v>34</v>
      </c>
      <c r="AG21" s="364"/>
      <c r="AH21" s="364"/>
      <c r="AI21" s="364"/>
    </row>
    <row r="22" spans="1:35" ht="161.25" customHeight="1">
      <c r="A22" s="364"/>
      <c r="B22" s="364"/>
      <c r="C22" s="364"/>
      <c r="D22" s="371" t="s">
        <v>61</v>
      </c>
      <c r="E22" s="371"/>
      <c r="F22" s="371" t="s">
        <v>62</v>
      </c>
      <c r="G22" s="371"/>
      <c r="H22" s="371" t="s">
        <v>63</v>
      </c>
      <c r="I22" s="371"/>
      <c r="J22" s="371" t="s">
        <v>72</v>
      </c>
      <c r="K22" s="371"/>
      <c r="L22" s="371" t="s">
        <v>73</v>
      </c>
      <c r="M22" s="371"/>
      <c r="N22" s="371" t="s">
        <v>67</v>
      </c>
      <c r="O22" s="371"/>
      <c r="P22" s="371" t="s">
        <v>68</v>
      </c>
      <c r="Q22" s="371"/>
      <c r="R22" s="371" t="s">
        <v>4</v>
      </c>
      <c r="S22" s="371"/>
      <c r="T22" s="371" t="s">
        <v>4</v>
      </c>
      <c r="U22" s="371"/>
      <c r="V22" s="371" t="s">
        <v>4</v>
      </c>
      <c r="W22" s="371"/>
      <c r="X22" s="371" t="s">
        <v>4</v>
      </c>
      <c r="Y22" s="371"/>
      <c r="Z22" s="371" t="s">
        <v>66</v>
      </c>
      <c r="AA22" s="371"/>
      <c r="AB22" s="371" t="s">
        <v>4</v>
      </c>
      <c r="AC22" s="371"/>
      <c r="AD22" s="371" t="s">
        <v>4</v>
      </c>
      <c r="AE22" s="371"/>
      <c r="AF22" s="371" t="s">
        <v>4</v>
      </c>
      <c r="AG22" s="371"/>
      <c r="AH22" s="371" t="s">
        <v>4</v>
      </c>
      <c r="AI22" s="371"/>
    </row>
    <row r="23" spans="1:35" ht="67.5" customHeight="1">
      <c r="A23" s="364"/>
      <c r="B23" s="364"/>
      <c r="C23" s="364"/>
      <c r="D23" s="240" t="s">
        <v>74</v>
      </c>
      <c r="E23" s="240" t="s">
        <v>75</v>
      </c>
      <c r="F23" s="240" t="s">
        <v>74</v>
      </c>
      <c r="G23" s="240" t="s">
        <v>75</v>
      </c>
      <c r="H23" s="240" t="s">
        <v>74</v>
      </c>
      <c r="I23" s="240" t="s">
        <v>75</v>
      </c>
      <c r="J23" s="240" t="s">
        <v>839</v>
      </c>
      <c r="K23" s="240" t="s">
        <v>75</v>
      </c>
      <c r="L23" s="240" t="s">
        <v>74</v>
      </c>
      <c r="M23" s="240" t="s">
        <v>75</v>
      </c>
      <c r="N23" s="240" t="s">
        <v>839</v>
      </c>
      <c r="O23" s="240" t="s">
        <v>75</v>
      </c>
      <c r="P23" s="240" t="s">
        <v>839</v>
      </c>
      <c r="Q23" s="240" t="s">
        <v>75</v>
      </c>
      <c r="R23" s="240" t="s">
        <v>840</v>
      </c>
      <c r="S23" s="240" t="s">
        <v>841</v>
      </c>
      <c r="T23" s="240" t="s">
        <v>840</v>
      </c>
      <c r="U23" s="240" t="s">
        <v>841</v>
      </c>
      <c r="V23" s="240" t="s">
        <v>76</v>
      </c>
      <c r="W23" s="240" t="s">
        <v>75</v>
      </c>
      <c r="X23" s="240" t="s">
        <v>76</v>
      </c>
      <c r="Y23" s="240" t="s">
        <v>75</v>
      </c>
      <c r="Z23" s="240" t="s">
        <v>839</v>
      </c>
      <c r="AA23" s="240" t="s">
        <v>75</v>
      </c>
      <c r="AB23" s="240" t="s">
        <v>839</v>
      </c>
      <c r="AC23" s="240" t="s">
        <v>75</v>
      </c>
      <c r="AD23" s="240" t="s">
        <v>839</v>
      </c>
      <c r="AE23" s="240" t="s">
        <v>75</v>
      </c>
      <c r="AF23" s="240" t="s">
        <v>839</v>
      </c>
      <c r="AG23" s="240" t="s">
        <v>75</v>
      </c>
      <c r="AH23" s="240" t="s">
        <v>839</v>
      </c>
      <c r="AI23" s="240" t="s">
        <v>75</v>
      </c>
    </row>
    <row r="24" spans="1:35">
      <c r="A24" s="241">
        <v>1</v>
      </c>
      <c r="B24" s="242">
        <v>2</v>
      </c>
      <c r="C24" s="241">
        <v>3</v>
      </c>
      <c r="D24" s="243" t="s">
        <v>19</v>
      </c>
      <c r="E24" s="243" t="s">
        <v>20</v>
      </c>
      <c r="F24" s="243" t="s">
        <v>21</v>
      </c>
      <c r="G24" s="243" t="s">
        <v>22</v>
      </c>
      <c r="H24" s="243" t="s">
        <v>64</v>
      </c>
      <c r="I24" s="243" t="s">
        <v>65</v>
      </c>
      <c r="J24" s="243" t="s">
        <v>15</v>
      </c>
      <c r="K24" s="243" t="s">
        <v>16</v>
      </c>
      <c r="L24" s="243" t="s">
        <v>17</v>
      </c>
      <c r="M24" s="243" t="s">
        <v>18</v>
      </c>
      <c r="N24" s="243" t="s">
        <v>11</v>
      </c>
      <c r="O24" s="243" t="s">
        <v>12</v>
      </c>
      <c r="P24" s="243" t="s">
        <v>13</v>
      </c>
      <c r="Q24" s="243" t="s">
        <v>14</v>
      </c>
      <c r="R24" s="243" t="s">
        <v>7</v>
      </c>
      <c r="S24" s="243" t="s">
        <v>8</v>
      </c>
      <c r="T24" s="243" t="s">
        <v>9</v>
      </c>
      <c r="U24" s="243" t="s">
        <v>10</v>
      </c>
      <c r="V24" s="243" t="s">
        <v>7</v>
      </c>
      <c r="W24" s="243" t="s">
        <v>8</v>
      </c>
      <c r="X24" s="243" t="s">
        <v>9</v>
      </c>
      <c r="Y24" s="243" t="s">
        <v>10</v>
      </c>
      <c r="Z24" s="243" t="s">
        <v>5</v>
      </c>
      <c r="AA24" s="243" t="s">
        <v>6</v>
      </c>
      <c r="AB24" s="243" t="s">
        <v>35</v>
      </c>
      <c r="AC24" s="243" t="s">
        <v>36</v>
      </c>
      <c r="AD24" s="243" t="s">
        <v>37</v>
      </c>
      <c r="AE24" s="243" t="s">
        <v>38</v>
      </c>
      <c r="AF24" s="243" t="s">
        <v>39</v>
      </c>
      <c r="AG24" s="243" t="s">
        <v>40</v>
      </c>
      <c r="AH24" s="243" t="s">
        <v>41</v>
      </c>
      <c r="AI24" s="243" t="s">
        <v>42</v>
      </c>
    </row>
    <row r="25" spans="1:35">
      <c r="A25" s="30" t="s">
        <v>43</v>
      </c>
      <c r="B25" s="6" t="s">
        <v>44</v>
      </c>
      <c r="C25" s="18" t="s">
        <v>69</v>
      </c>
      <c r="D25" s="244" t="s">
        <v>49</v>
      </c>
      <c r="E25" s="244" t="s">
        <v>49</v>
      </c>
      <c r="F25" s="244" t="s">
        <v>49</v>
      </c>
      <c r="G25" s="244" t="s">
        <v>49</v>
      </c>
      <c r="H25" s="244" t="s">
        <v>49</v>
      </c>
      <c r="I25" s="244" t="s">
        <v>49</v>
      </c>
      <c r="J25" s="244" t="s">
        <v>49</v>
      </c>
      <c r="K25" s="244" t="s">
        <v>49</v>
      </c>
      <c r="L25" s="244" t="s">
        <v>49</v>
      </c>
      <c r="M25" s="244" t="s">
        <v>49</v>
      </c>
      <c r="N25" s="244" t="s">
        <v>49</v>
      </c>
      <c r="O25" s="244" t="s">
        <v>49</v>
      </c>
      <c r="P25" s="244" t="s">
        <v>49</v>
      </c>
      <c r="Q25" s="244" t="s">
        <v>49</v>
      </c>
      <c r="R25" s="244" t="s">
        <v>49</v>
      </c>
      <c r="S25" s="244" t="s">
        <v>49</v>
      </c>
      <c r="T25" s="244" t="s">
        <v>49</v>
      </c>
      <c r="U25" s="244" t="s">
        <v>49</v>
      </c>
      <c r="V25" s="244" t="s">
        <v>49</v>
      </c>
      <c r="W25" s="244" t="s">
        <v>49</v>
      </c>
      <c r="X25" s="244" t="s">
        <v>49</v>
      </c>
      <c r="Y25" s="244" t="s">
        <v>49</v>
      </c>
      <c r="Z25" s="244" t="s">
        <v>49</v>
      </c>
      <c r="AA25" s="244" t="s">
        <v>49</v>
      </c>
      <c r="AB25" s="244" t="s">
        <v>49</v>
      </c>
      <c r="AC25" s="245" t="s">
        <v>49</v>
      </c>
      <c r="AD25" s="245" t="s">
        <v>49</v>
      </c>
      <c r="AE25" s="245" t="s">
        <v>49</v>
      </c>
      <c r="AF25" s="245" t="s">
        <v>49</v>
      </c>
      <c r="AG25" s="245" t="s">
        <v>49</v>
      </c>
      <c r="AH25" s="245" t="s">
        <v>49</v>
      </c>
      <c r="AI25" s="245" t="s">
        <v>49</v>
      </c>
    </row>
    <row r="26" spans="1:35" s="261" customFormat="1">
      <c r="A26" s="1" t="s">
        <v>893</v>
      </c>
      <c r="B26" s="2" t="s">
        <v>894</v>
      </c>
      <c r="C26" s="17" t="s">
        <v>69</v>
      </c>
      <c r="D26" s="244" t="s">
        <v>49</v>
      </c>
      <c r="E26" s="244" t="s">
        <v>49</v>
      </c>
      <c r="F26" s="244" t="s">
        <v>49</v>
      </c>
      <c r="G26" s="244" t="s">
        <v>49</v>
      </c>
      <c r="H26" s="244" t="s">
        <v>49</v>
      </c>
      <c r="I26" s="244" t="s">
        <v>49</v>
      </c>
      <c r="J26" s="244" t="s">
        <v>49</v>
      </c>
      <c r="K26" s="244" t="s">
        <v>49</v>
      </c>
      <c r="L26" s="244" t="s">
        <v>49</v>
      </c>
      <c r="M26" s="244" t="s">
        <v>49</v>
      </c>
      <c r="N26" s="244" t="s">
        <v>49</v>
      </c>
      <c r="O26" s="244" t="s">
        <v>49</v>
      </c>
      <c r="P26" s="244" t="s">
        <v>49</v>
      </c>
      <c r="Q26" s="244" t="s">
        <v>49</v>
      </c>
      <c r="R26" s="244" t="s">
        <v>49</v>
      </c>
      <c r="S26" s="244" t="s">
        <v>49</v>
      </c>
      <c r="T26" s="244" t="s">
        <v>49</v>
      </c>
      <c r="U26" s="244" t="s">
        <v>49</v>
      </c>
      <c r="V26" s="244" t="s">
        <v>49</v>
      </c>
      <c r="W26" s="244" t="s">
        <v>49</v>
      </c>
      <c r="X26" s="244" t="s">
        <v>49</v>
      </c>
      <c r="Y26" s="244" t="s">
        <v>49</v>
      </c>
      <c r="Z26" s="244" t="s">
        <v>49</v>
      </c>
      <c r="AA26" s="244" t="s">
        <v>49</v>
      </c>
      <c r="AB26" s="244" t="s">
        <v>49</v>
      </c>
      <c r="AC26" s="245" t="s">
        <v>49</v>
      </c>
      <c r="AD26" s="245" t="s">
        <v>49</v>
      </c>
      <c r="AE26" s="245" t="s">
        <v>49</v>
      </c>
      <c r="AF26" s="245" t="s">
        <v>49</v>
      </c>
      <c r="AG26" s="245" t="s">
        <v>49</v>
      </c>
      <c r="AH26" s="245" t="s">
        <v>49</v>
      </c>
      <c r="AI26" s="245" t="s">
        <v>49</v>
      </c>
    </row>
    <row r="27" spans="1:35" ht="25.5">
      <c r="A27" s="1" t="s">
        <v>45</v>
      </c>
      <c r="B27" s="2" t="s">
        <v>46</v>
      </c>
      <c r="C27" s="17" t="s">
        <v>69</v>
      </c>
      <c r="D27" s="244" t="s">
        <v>49</v>
      </c>
      <c r="E27" s="244" t="s">
        <v>49</v>
      </c>
      <c r="F27" s="244" t="s">
        <v>49</v>
      </c>
      <c r="G27" s="244" t="s">
        <v>49</v>
      </c>
      <c r="H27" s="244" t="s">
        <v>49</v>
      </c>
      <c r="I27" s="244" t="s">
        <v>49</v>
      </c>
      <c r="J27" s="244" t="s">
        <v>49</v>
      </c>
      <c r="K27" s="244" t="s">
        <v>49</v>
      </c>
      <c r="L27" s="244" t="s">
        <v>49</v>
      </c>
      <c r="M27" s="244" t="s">
        <v>49</v>
      </c>
      <c r="N27" s="244" t="s">
        <v>49</v>
      </c>
      <c r="O27" s="244" t="s">
        <v>49</v>
      </c>
      <c r="P27" s="244" t="s">
        <v>49</v>
      </c>
      <c r="Q27" s="244" t="s">
        <v>49</v>
      </c>
      <c r="R27" s="244" t="s">
        <v>49</v>
      </c>
      <c r="S27" s="244" t="s">
        <v>49</v>
      </c>
      <c r="T27" s="244" t="s">
        <v>49</v>
      </c>
      <c r="U27" s="244" t="s">
        <v>49</v>
      </c>
      <c r="V27" s="244" t="s">
        <v>49</v>
      </c>
      <c r="W27" s="244" t="s">
        <v>49</v>
      </c>
      <c r="X27" s="244" t="s">
        <v>49</v>
      </c>
      <c r="Y27" s="244" t="s">
        <v>49</v>
      </c>
      <c r="Z27" s="244" t="s">
        <v>49</v>
      </c>
      <c r="AA27" s="244" t="s">
        <v>49</v>
      </c>
      <c r="AB27" s="244" t="s">
        <v>49</v>
      </c>
      <c r="AC27" s="245" t="s">
        <v>49</v>
      </c>
      <c r="AD27" s="245" t="s">
        <v>49</v>
      </c>
      <c r="AE27" s="245" t="s">
        <v>49</v>
      </c>
      <c r="AF27" s="245" t="s">
        <v>49</v>
      </c>
      <c r="AG27" s="245" t="s">
        <v>49</v>
      </c>
      <c r="AH27" s="245" t="s">
        <v>49</v>
      </c>
      <c r="AI27" s="245" t="s">
        <v>49</v>
      </c>
    </row>
    <row r="28" spans="1:35">
      <c r="A28" s="1" t="s">
        <v>47</v>
      </c>
      <c r="B28" s="3" t="s">
        <v>48</v>
      </c>
      <c r="C28" s="17" t="s">
        <v>69</v>
      </c>
      <c r="D28" s="244"/>
      <c r="E28" s="244"/>
      <c r="F28" s="244"/>
      <c r="G28" s="244"/>
      <c r="H28" s="244"/>
      <c r="I28" s="244"/>
      <c r="J28" s="244"/>
      <c r="K28" s="244"/>
      <c r="L28" s="244"/>
      <c r="M28" s="244"/>
      <c r="N28" s="244"/>
      <c r="O28" s="244"/>
      <c r="P28" s="244"/>
      <c r="Q28" s="244"/>
      <c r="R28" s="244"/>
      <c r="S28" s="244"/>
      <c r="T28" s="244"/>
      <c r="U28" s="244"/>
      <c r="V28" s="244"/>
      <c r="W28" s="244"/>
      <c r="X28" s="244"/>
      <c r="Y28" s="244"/>
      <c r="Z28" s="244"/>
      <c r="AA28" s="244"/>
      <c r="AB28" s="244"/>
      <c r="AC28" s="245"/>
      <c r="AD28" s="245"/>
      <c r="AE28" s="245"/>
      <c r="AF28" s="245"/>
      <c r="AG28" s="245"/>
      <c r="AH28" s="245"/>
      <c r="AI28" s="245"/>
    </row>
    <row r="29" spans="1:35" s="343" customFormat="1">
      <c r="A29" s="30" t="s">
        <v>184</v>
      </c>
      <c r="B29" s="31" t="s">
        <v>896</v>
      </c>
      <c r="C29" s="18" t="s">
        <v>69</v>
      </c>
      <c r="D29" s="244" t="s">
        <v>49</v>
      </c>
      <c r="E29" s="244" t="s">
        <v>49</v>
      </c>
      <c r="F29" s="244" t="s">
        <v>49</v>
      </c>
      <c r="G29" s="244" t="s">
        <v>49</v>
      </c>
      <c r="H29" s="244" t="s">
        <v>49</v>
      </c>
      <c r="I29" s="244" t="s">
        <v>49</v>
      </c>
      <c r="J29" s="244" t="s">
        <v>49</v>
      </c>
      <c r="K29" s="244" t="s">
        <v>49</v>
      </c>
      <c r="L29" s="244" t="s">
        <v>49</v>
      </c>
      <c r="M29" s="244" t="s">
        <v>49</v>
      </c>
      <c r="N29" s="244" t="s">
        <v>49</v>
      </c>
      <c r="O29" s="244" t="s">
        <v>49</v>
      </c>
      <c r="P29" s="244" t="s">
        <v>49</v>
      </c>
      <c r="Q29" s="244" t="s">
        <v>49</v>
      </c>
      <c r="R29" s="244" t="s">
        <v>49</v>
      </c>
      <c r="S29" s="244" t="s">
        <v>49</v>
      </c>
      <c r="T29" s="244" t="s">
        <v>49</v>
      </c>
      <c r="U29" s="244" t="s">
        <v>49</v>
      </c>
      <c r="V29" s="244" t="s">
        <v>49</v>
      </c>
      <c r="W29" s="244" t="s">
        <v>49</v>
      </c>
      <c r="X29" s="244" t="s">
        <v>49</v>
      </c>
      <c r="Y29" s="244" t="s">
        <v>49</v>
      </c>
      <c r="Z29" s="244" t="s">
        <v>49</v>
      </c>
      <c r="AA29" s="244" t="s">
        <v>49</v>
      </c>
      <c r="AB29" s="244" t="s">
        <v>49</v>
      </c>
      <c r="AC29" s="245" t="s">
        <v>49</v>
      </c>
      <c r="AD29" s="245" t="s">
        <v>49</v>
      </c>
      <c r="AE29" s="245" t="s">
        <v>49</v>
      </c>
      <c r="AF29" s="245" t="s">
        <v>49</v>
      </c>
      <c r="AG29" s="245" t="s">
        <v>49</v>
      </c>
      <c r="AH29" s="245" t="s">
        <v>49</v>
      </c>
      <c r="AI29" s="245" t="s">
        <v>49</v>
      </c>
    </row>
    <row r="30" spans="1:35" s="343" customFormat="1" ht="51">
      <c r="A30" s="30" t="s">
        <v>186</v>
      </c>
      <c r="B30" s="31" t="s">
        <v>897</v>
      </c>
      <c r="C30" s="18" t="s">
        <v>69</v>
      </c>
      <c r="D30" s="244" t="s">
        <v>49</v>
      </c>
      <c r="E30" s="244" t="s">
        <v>49</v>
      </c>
      <c r="F30" s="244" t="s">
        <v>49</v>
      </c>
      <c r="G30" s="244" t="s">
        <v>49</v>
      </c>
      <c r="H30" s="244" t="s">
        <v>49</v>
      </c>
      <c r="I30" s="244" t="s">
        <v>49</v>
      </c>
      <c r="J30" s="244" t="s">
        <v>49</v>
      </c>
      <c r="K30" s="244" t="s">
        <v>49</v>
      </c>
      <c r="L30" s="244" t="s">
        <v>49</v>
      </c>
      <c r="M30" s="244" t="s">
        <v>49</v>
      </c>
      <c r="N30" s="244" t="s">
        <v>49</v>
      </c>
      <c r="O30" s="244" t="s">
        <v>49</v>
      </c>
      <c r="P30" s="244" t="s">
        <v>49</v>
      </c>
      <c r="Q30" s="244" t="s">
        <v>49</v>
      </c>
      <c r="R30" s="244" t="s">
        <v>49</v>
      </c>
      <c r="S30" s="244" t="s">
        <v>49</v>
      </c>
      <c r="T30" s="244" t="s">
        <v>49</v>
      </c>
      <c r="U30" s="244" t="s">
        <v>49</v>
      </c>
      <c r="V30" s="244" t="s">
        <v>49</v>
      </c>
      <c r="W30" s="244" t="s">
        <v>49</v>
      </c>
      <c r="X30" s="244" t="s">
        <v>49</v>
      </c>
      <c r="Y30" s="244" t="s">
        <v>49</v>
      </c>
      <c r="Z30" s="244" t="s">
        <v>49</v>
      </c>
      <c r="AA30" s="244" t="s">
        <v>49</v>
      </c>
      <c r="AB30" s="244" t="s">
        <v>49</v>
      </c>
      <c r="AC30" s="245" t="s">
        <v>49</v>
      </c>
      <c r="AD30" s="245" t="s">
        <v>49</v>
      </c>
      <c r="AE30" s="245" t="s">
        <v>49</v>
      </c>
      <c r="AF30" s="245" t="s">
        <v>49</v>
      </c>
      <c r="AG30" s="245" t="s">
        <v>49</v>
      </c>
      <c r="AH30" s="245" t="s">
        <v>49</v>
      </c>
      <c r="AI30" s="245" t="s">
        <v>49</v>
      </c>
    </row>
    <row r="31" spans="1:35" s="261" customFormat="1" ht="51">
      <c r="A31" s="1" t="s">
        <v>187</v>
      </c>
      <c r="B31" s="3" t="s">
        <v>898</v>
      </c>
      <c r="C31" s="17" t="s">
        <v>69</v>
      </c>
      <c r="D31" s="244" t="s">
        <v>49</v>
      </c>
      <c r="E31" s="244" t="s">
        <v>49</v>
      </c>
      <c r="F31" s="244" t="s">
        <v>49</v>
      </c>
      <c r="G31" s="244" t="s">
        <v>49</v>
      </c>
      <c r="H31" s="244" t="s">
        <v>49</v>
      </c>
      <c r="I31" s="244" t="s">
        <v>49</v>
      </c>
      <c r="J31" s="244" t="s">
        <v>49</v>
      </c>
      <c r="K31" s="244" t="s">
        <v>49</v>
      </c>
      <c r="L31" s="244" t="s">
        <v>49</v>
      </c>
      <c r="M31" s="244" t="s">
        <v>49</v>
      </c>
      <c r="N31" s="244" t="s">
        <v>49</v>
      </c>
      <c r="O31" s="244" t="s">
        <v>49</v>
      </c>
      <c r="P31" s="244" t="s">
        <v>49</v>
      </c>
      <c r="Q31" s="244" t="s">
        <v>49</v>
      </c>
      <c r="R31" s="244" t="s">
        <v>49</v>
      </c>
      <c r="S31" s="244" t="s">
        <v>49</v>
      </c>
      <c r="T31" s="244" t="s">
        <v>49</v>
      </c>
      <c r="U31" s="244" t="s">
        <v>49</v>
      </c>
      <c r="V31" s="244" t="s">
        <v>49</v>
      </c>
      <c r="W31" s="244" t="s">
        <v>49</v>
      </c>
      <c r="X31" s="244" t="s">
        <v>49</v>
      </c>
      <c r="Y31" s="244" t="s">
        <v>49</v>
      </c>
      <c r="Z31" s="244" t="s">
        <v>49</v>
      </c>
      <c r="AA31" s="244" t="s">
        <v>49</v>
      </c>
      <c r="AB31" s="244" t="s">
        <v>49</v>
      </c>
      <c r="AC31" s="245" t="s">
        <v>49</v>
      </c>
      <c r="AD31" s="245" t="s">
        <v>49</v>
      </c>
      <c r="AE31" s="245" t="s">
        <v>49</v>
      </c>
      <c r="AF31" s="245" t="s">
        <v>49</v>
      </c>
      <c r="AG31" s="245" t="s">
        <v>49</v>
      </c>
      <c r="AH31" s="245" t="s">
        <v>49</v>
      </c>
      <c r="AI31" s="245" t="s">
        <v>49</v>
      </c>
    </row>
    <row r="32" spans="1:35" s="261" customFormat="1" ht="51">
      <c r="A32" s="1" t="s">
        <v>187</v>
      </c>
      <c r="B32" s="3" t="s">
        <v>899</v>
      </c>
      <c r="C32" s="17" t="s">
        <v>900</v>
      </c>
      <c r="D32" s="244" t="s">
        <v>49</v>
      </c>
      <c r="E32" s="244" t="s">
        <v>49</v>
      </c>
      <c r="F32" s="244" t="s">
        <v>49</v>
      </c>
      <c r="G32" s="244" t="s">
        <v>49</v>
      </c>
      <c r="H32" s="244" t="s">
        <v>49</v>
      </c>
      <c r="I32" s="244" t="s">
        <v>49</v>
      </c>
      <c r="J32" s="244" t="s">
        <v>49</v>
      </c>
      <c r="K32" s="244" t="s">
        <v>49</v>
      </c>
      <c r="L32" s="244" t="s">
        <v>49</v>
      </c>
      <c r="M32" s="244" t="s">
        <v>49</v>
      </c>
      <c r="N32" s="244" t="s">
        <v>49</v>
      </c>
      <c r="O32" s="244" t="s">
        <v>49</v>
      </c>
      <c r="P32" s="244" t="s">
        <v>49</v>
      </c>
      <c r="Q32" s="244" t="s">
        <v>49</v>
      </c>
      <c r="R32" s="244" t="s">
        <v>49</v>
      </c>
      <c r="S32" s="244" t="s">
        <v>49</v>
      </c>
      <c r="T32" s="244" t="s">
        <v>49</v>
      </c>
      <c r="U32" s="244" t="s">
        <v>49</v>
      </c>
      <c r="V32" s="244" t="s">
        <v>49</v>
      </c>
      <c r="W32" s="244" t="s">
        <v>49</v>
      </c>
      <c r="X32" s="244" t="s">
        <v>49</v>
      </c>
      <c r="Y32" s="244" t="s">
        <v>49</v>
      </c>
      <c r="Z32" s="244" t="s">
        <v>49</v>
      </c>
      <c r="AA32" s="244" t="s">
        <v>49</v>
      </c>
      <c r="AB32" s="244" t="s">
        <v>49</v>
      </c>
      <c r="AC32" s="245" t="s">
        <v>49</v>
      </c>
      <c r="AD32" s="245" t="s">
        <v>49</v>
      </c>
      <c r="AE32" s="245" t="s">
        <v>49</v>
      </c>
      <c r="AF32" s="245" t="s">
        <v>49</v>
      </c>
      <c r="AG32" s="245" t="s">
        <v>49</v>
      </c>
      <c r="AH32" s="245" t="s">
        <v>49</v>
      </c>
      <c r="AI32" s="245" t="s">
        <v>49</v>
      </c>
    </row>
    <row r="33" spans="1:35" ht="25.5">
      <c r="A33" s="4" t="s">
        <v>82</v>
      </c>
      <c r="B33" s="8" t="s">
        <v>895</v>
      </c>
      <c r="C33" s="17" t="s">
        <v>69</v>
      </c>
      <c r="D33" s="244" t="s">
        <v>49</v>
      </c>
      <c r="E33" s="244" t="s">
        <v>49</v>
      </c>
      <c r="F33" s="244" t="s">
        <v>49</v>
      </c>
      <c r="G33" s="244" t="s">
        <v>49</v>
      </c>
      <c r="H33" s="244" t="s">
        <v>49</v>
      </c>
      <c r="I33" s="244" t="s">
        <v>49</v>
      </c>
      <c r="J33" s="244" t="s">
        <v>49</v>
      </c>
      <c r="K33" s="244" t="s">
        <v>49</v>
      </c>
      <c r="L33" s="244" t="s">
        <v>49</v>
      </c>
      <c r="M33" s="244" t="s">
        <v>49</v>
      </c>
      <c r="N33" s="244" t="s">
        <v>49</v>
      </c>
      <c r="O33" s="244" t="s">
        <v>49</v>
      </c>
      <c r="P33" s="244" t="s">
        <v>49</v>
      </c>
      <c r="Q33" s="244" t="s">
        <v>49</v>
      </c>
      <c r="R33" s="244" t="s">
        <v>49</v>
      </c>
      <c r="S33" s="244" t="s">
        <v>49</v>
      </c>
      <c r="T33" s="244" t="s">
        <v>49</v>
      </c>
      <c r="U33" s="244" t="s">
        <v>49</v>
      </c>
      <c r="V33" s="244" t="s">
        <v>49</v>
      </c>
      <c r="W33" s="244" t="s">
        <v>49</v>
      </c>
      <c r="X33" s="244" t="s">
        <v>49</v>
      </c>
      <c r="Y33" s="244" t="s">
        <v>49</v>
      </c>
      <c r="Z33" s="244" t="s">
        <v>49</v>
      </c>
      <c r="AA33" s="244" t="s">
        <v>49</v>
      </c>
      <c r="AB33" s="244" t="s">
        <v>49</v>
      </c>
      <c r="AC33" s="245" t="s">
        <v>49</v>
      </c>
      <c r="AD33" s="245" t="s">
        <v>49</v>
      </c>
      <c r="AE33" s="245" t="s">
        <v>49</v>
      </c>
      <c r="AF33" s="245" t="s">
        <v>49</v>
      </c>
      <c r="AG33" s="245" t="s">
        <v>49</v>
      </c>
      <c r="AH33" s="245" t="s">
        <v>49</v>
      </c>
      <c r="AI33" s="245" t="s">
        <v>49</v>
      </c>
    </row>
    <row r="34" spans="1:35" ht="51">
      <c r="A34" s="5" t="s">
        <v>51</v>
      </c>
      <c r="B34" s="7" t="s">
        <v>52</v>
      </c>
      <c r="C34" s="18" t="s">
        <v>69</v>
      </c>
      <c r="D34" s="244" t="s">
        <v>49</v>
      </c>
      <c r="E34" s="244" t="s">
        <v>49</v>
      </c>
      <c r="F34" s="244" t="s">
        <v>49</v>
      </c>
      <c r="G34" s="244" t="s">
        <v>49</v>
      </c>
      <c r="H34" s="244" t="s">
        <v>49</v>
      </c>
      <c r="I34" s="244" t="s">
        <v>49</v>
      </c>
      <c r="J34" s="244" t="s">
        <v>49</v>
      </c>
      <c r="K34" s="244" t="s">
        <v>49</v>
      </c>
      <c r="L34" s="244" t="s">
        <v>49</v>
      </c>
      <c r="M34" s="244" t="s">
        <v>49</v>
      </c>
      <c r="N34" s="244" t="s">
        <v>49</v>
      </c>
      <c r="O34" s="244" t="s">
        <v>49</v>
      </c>
      <c r="P34" s="244" t="s">
        <v>49</v>
      </c>
      <c r="Q34" s="244" t="s">
        <v>49</v>
      </c>
      <c r="R34" s="244" t="s">
        <v>49</v>
      </c>
      <c r="S34" s="244" t="s">
        <v>49</v>
      </c>
      <c r="T34" s="244" t="s">
        <v>49</v>
      </c>
      <c r="U34" s="244" t="s">
        <v>49</v>
      </c>
      <c r="V34" s="244" t="s">
        <v>49</v>
      </c>
      <c r="W34" s="244" t="s">
        <v>49</v>
      </c>
      <c r="X34" s="244" t="s">
        <v>49</v>
      </c>
      <c r="Y34" s="244" t="s">
        <v>49</v>
      </c>
      <c r="Z34" s="244" t="s">
        <v>49</v>
      </c>
      <c r="AA34" s="244" t="s">
        <v>49</v>
      </c>
      <c r="AB34" s="244" t="s">
        <v>49</v>
      </c>
      <c r="AC34" s="245" t="s">
        <v>49</v>
      </c>
      <c r="AD34" s="245" t="s">
        <v>49</v>
      </c>
      <c r="AE34" s="245" t="s">
        <v>49</v>
      </c>
      <c r="AF34" s="245" t="s">
        <v>49</v>
      </c>
      <c r="AG34" s="245" t="s">
        <v>49</v>
      </c>
      <c r="AH34" s="245" t="s">
        <v>49</v>
      </c>
      <c r="AI34" s="245" t="s">
        <v>49</v>
      </c>
    </row>
    <row r="35" spans="1:35" ht="25.5">
      <c r="A35" s="4" t="s">
        <v>53</v>
      </c>
      <c r="B35" s="8" t="s">
        <v>54</v>
      </c>
      <c r="C35" s="17" t="s">
        <v>69</v>
      </c>
      <c r="D35" s="244" t="s">
        <v>49</v>
      </c>
      <c r="E35" s="244" t="s">
        <v>49</v>
      </c>
      <c r="F35" s="244" t="s">
        <v>49</v>
      </c>
      <c r="G35" s="244" t="s">
        <v>49</v>
      </c>
      <c r="H35" s="244" t="s">
        <v>49</v>
      </c>
      <c r="I35" s="244" t="s">
        <v>49</v>
      </c>
      <c r="J35" s="244" t="s">
        <v>49</v>
      </c>
      <c r="K35" s="244" t="s">
        <v>49</v>
      </c>
      <c r="L35" s="244" t="s">
        <v>49</v>
      </c>
      <c r="M35" s="244" t="s">
        <v>49</v>
      </c>
      <c r="N35" s="244" t="s">
        <v>49</v>
      </c>
      <c r="O35" s="244" t="s">
        <v>49</v>
      </c>
      <c r="P35" s="244" t="s">
        <v>49</v>
      </c>
      <c r="Q35" s="244" t="s">
        <v>49</v>
      </c>
      <c r="R35" s="244" t="s">
        <v>49</v>
      </c>
      <c r="S35" s="244" t="s">
        <v>49</v>
      </c>
      <c r="T35" s="244" t="s">
        <v>49</v>
      </c>
      <c r="U35" s="244" t="s">
        <v>49</v>
      </c>
      <c r="V35" s="244" t="s">
        <v>49</v>
      </c>
      <c r="W35" s="244" t="s">
        <v>49</v>
      </c>
      <c r="X35" s="244" t="s">
        <v>49</v>
      </c>
      <c r="Y35" s="244" t="s">
        <v>49</v>
      </c>
      <c r="Z35" s="244" t="s">
        <v>49</v>
      </c>
      <c r="AA35" s="244" t="s">
        <v>49</v>
      </c>
      <c r="AB35" s="244" t="s">
        <v>49</v>
      </c>
      <c r="AC35" s="245" t="s">
        <v>49</v>
      </c>
      <c r="AD35" s="245" t="s">
        <v>49</v>
      </c>
      <c r="AE35" s="245" t="s">
        <v>49</v>
      </c>
      <c r="AF35" s="245" t="s">
        <v>49</v>
      </c>
      <c r="AG35" s="245" t="s">
        <v>49</v>
      </c>
      <c r="AH35" s="245" t="s">
        <v>49</v>
      </c>
      <c r="AI35" s="245" t="s">
        <v>49</v>
      </c>
    </row>
    <row r="36" spans="1:35" ht="38.25">
      <c r="A36" s="4" t="s">
        <v>53</v>
      </c>
      <c r="B36" s="20" t="s">
        <v>853</v>
      </c>
      <c r="C36" s="17" t="s">
        <v>888</v>
      </c>
      <c r="D36" s="244" t="s">
        <v>49</v>
      </c>
      <c r="E36" s="244" t="s">
        <v>49</v>
      </c>
      <c r="F36" s="244" t="s">
        <v>49</v>
      </c>
      <c r="G36" s="244" t="s">
        <v>49</v>
      </c>
      <c r="H36" s="244" t="s">
        <v>49</v>
      </c>
      <c r="I36" s="244" t="s">
        <v>49</v>
      </c>
      <c r="J36" s="244" t="s">
        <v>49</v>
      </c>
      <c r="K36" s="244" t="s">
        <v>49</v>
      </c>
      <c r="L36" s="244" t="s">
        <v>49</v>
      </c>
      <c r="M36" s="244" t="s">
        <v>49</v>
      </c>
      <c r="N36" s="244" t="s">
        <v>49</v>
      </c>
      <c r="O36" s="244" t="s">
        <v>49</v>
      </c>
      <c r="P36" s="244" t="s">
        <v>49</v>
      </c>
      <c r="Q36" s="244" t="s">
        <v>49</v>
      </c>
      <c r="R36" s="244" t="s">
        <v>49</v>
      </c>
      <c r="S36" s="244" t="s">
        <v>49</v>
      </c>
      <c r="T36" s="244" t="s">
        <v>49</v>
      </c>
      <c r="U36" s="244" t="s">
        <v>49</v>
      </c>
      <c r="V36" s="244" t="s">
        <v>49</v>
      </c>
      <c r="W36" s="244" t="s">
        <v>49</v>
      </c>
      <c r="X36" s="244" t="s">
        <v>49</v>
      </c>
      <c r="Y36" s="244" t="s">
        <v>49</v>
      </c>
      <c r="Z36" s="244" t="s">
        <v>49</v>
      </c>
      <c r="AA36" s="244" t="s">
        <v>49</v>
      </c>
      <c r="AB36" s="244" t="s">
        <v>49</v>
      </c>
      <c r="AC36" s="245" t="s">
        <v>49</v>
      </c>
      <c r="AD36" s="245" t="s">
        <v>49</v>
      </c>
      <c r="AE36" s="245" t="s">
        <v>49</v>
      </c>
      <c r="AF36" s="245" t="s">
        <v>49</v>
      </c>
      <c r="AG36" s="245" t="s">
        <v>49</v>
      </c>
      <c r="AH36" s="245" t="s">
        <v>49</v>
      </c>
      <c r="AI36" s="245" t="s">
        <v>49</v>
      </c>
    </row>
    <row r="37" spans="1:35" ht="25.5">
      <c r="A37" s="4" t="s">
        <v>53</v>
      </c>
      <c r="B37" s="20" t="s">
        <v>79</v>
      </c>
      <c r="C37" s="17" t="s">
        <v>889</v>
      </c>
      <c r="D37" s="244" t="s">
        <v>49</v>
      </c>
      <c r="E37" s="244" t="s">
        <v>49</v>
      </c>
      <c r="F37" s="244" t="s">
        <v>49</v>
      </c>
      <c r="G37" s="244" t="s">
        <v>49</v>
      </c>
      <c r="H37" s="244" t="s">
        <v>49</v>
      </c>
      <c r="I37" s="244" t="s">
        <v>49</v>
      </c>
      <c r="J37" s="244" t="s">
        <v>49</v>
      </c>
      <c r="K37" s="244" t="s">
        <v>49</v>
      </c>
      <c r="L37" s="244" t="s">
        <v>49</v>
      </c>
      <c r="M37" s="244" t="s">
        <v>49</v>
      </c>
      <c r="N37" s="244" t="s">
        <v>49</v>
      </c>
      <c r="O37" s="244" t="s">
        <v>49</v>
      </c>
      <c r="P37" s="244" t="s">
        <v>49</v>
      </c>
      <c r="Q37" s="244" t="s">
        <v>49</v>
      </c>
      <c r="R37" s="244" t="s">
        <v>49</v>
      </c>
      <c r="S37" s="244" t="s">
        <v>49</v>
      </c>
      <c r="T37" s="244" t="s">
        <v>49</v>
      </c>
      <c r="U37" s="244" t="s">
        <v>49</v>
      </c>
      <c r="V37" s="244" t="s">
        <v>49</v>
      </c>
      <c r="W37" s="244" t="s">
        <v>49</v>
      </c>
      <c r="X37" s="244" t="s">
        <v>49</v>
      </c>
      <c r="Y37" s="244" t="s">
        <v>49</v>
      </c>
      <c r="Z37" s="244" t="s">
        <v>49</v>
      </c>
      <c r="AA37" s="244" t="s">
        <v>49</v>
      </c>
      <c r="AB37" s="244" t="s">
        <v>49</v>
      </c>
      <c r="AC37" s="245" t="s">
        <v>49</v>
      </c>
      <c r="AD37" s="245" t="s">
        <v>49</v>
      </c>
      <c r="AE37" s="245" t="s">
        <v>49</v>
      </c>
      <c r="AF37" s="245" t="s">
        <v>49</v>
      </c>
      <c r="AG37" s="245" t="s">
        <v>49</v>
      </c>
      <c r="AH37" s="245" t="s">
        <v>49</v>
      </c>
      <c r="AI37" s="245" t="s">
        <v>49</v>
      </c>
    </row>
    <row r="38" spans="1:35" ht="25.5">
      <c r="A38" s="4" t="s">
        <v>53</v>
      </c>
      <c r="B38" s="20" t="s">
        <v>852</v>
      </c>
      <c r="C38" s="17" t="s">
        <v>890</v>
      </c>
      <c r="D38" s="244" t="s">
        <v>49</v>
      </c>
      <c r="E38" s="244" t="s">
        <v>49</v>
      </c>
      <c r="F38" s="244" t="s">
        <v>49</v>
      </c>
      <c r="G38" s="244" t="s">
        <v>49</v>
      </c>
      <c r="H38" s="244" t="s">
        <v>49</v>
      </c>
      <c r="I38" s="244" t="s">
        <v>49</v>
      </c>
      <c r="J38" s="244" t="s">
        <v>49</v>
      </c>
      <c r="K38" s="244" t="s">
        <v>49</v>
      </c>
      <c r="L38" s="244" t="s">
        <v>49</v>
      </c>
      <c r="M38" s="244" t="s">
        <v>49</v>
      </c>
      <c r="N38" s="244" t="s">
        <v>49</v>
      </c>
      <c r="O38" s="244" t="s">
        <v>49</v>
      </c>
      <c r="P38" s="244" t="s">
        <v>49</v>
      </c>
      <c r="Q38" s="244" t="s">
        <v>49</v>
      </c>
      <c r="R38" s="244" t="s">
        <v>49</v>
      </c>
      <c r="S38" s="244" t="s">
        <v>49</v>
      </c>
      <c r="T38" s="244" t="s">
        <v>49</v>
      </c>
      <c r="U38" s="244" t="s">
        <v>49</v>
      </c>
      <c r="V38" s="244" t="s">
        <v>49</v>
      </c>
      <c r="W38" s="244" t="s">
        <v>49</v>
      </c>
      <c r="X38" s="244" t="s">
        <v>49</v>
      </c>
      <c r="Y38" s="244" t="s">
        <v>49</v>
      </c>
      <c r="Z38" s="244" t="s">
        <v>49</v>
      </c>
      <c r="AA38" s="244" t="s">
        <v>49</v>
      </c>
      <c r="AB38" s="244" t="s">
        <v>49</v>
      </c>
      <c r="AC38" s="245" t="s">
        <v>49</v>
      </c>
      <c r="AD38" s="245" t="s">
        <v>49</v>
      </c>
      <c r="AE38" s="245" t="s">
        <v>49</v>
      </c>
      <c r="AF38" s="245" t="s">
        <v>49</v>
      </c>
      <c r="AG38" s="245" t="s">
        <v>49</v>
      </c>
      <c r="AH38" s="245" t="s">
        <v>49</v>
      </c>
      <c r="AI38" s="245" t="s">
        <v>49</v>
      </c>
    </row>
    <row r="39" spans="1:35" ht="38.25">
      <c r="A39" s="5" t="s">
        <v>83</v>
      </c>
      <c r="B39" s="7" t="s">
        <v>55</v>
      </c>
      <c r="C39" s="18" t="s">
        <v>69</v>
      </c>
      <c r="D39" s="244" t="s">
        <v>49</v>
      </c>
      <c r="E39" s="244" t="s">
        <v>49</v>
      </c>
      <c r="F39" s="244" t="s">
        <v>49</v>
      </c>
      <c r="G39" s="244" t="s">
        <v>49</v>
      </c>
      <c r="H39" s="244" t="s">
        <v>49</v>
      </c>
      <c r="I39" s="244" t="s">
        <v>49</v>
      </c>
      <c r="J39" s="244" t="s">
        <v>49</v>
      </c>
      <c r="K39" s="244" t="s">
        <v>49</v>
      </c>
      <c r="L39" s="244" t="s">
        <v>49</v>
      </c>
      <c r="M39" s="244" t="s">
        <v>49</v>
      </c>
      <c r="N39" s="244" t="s">
        <v>49</v>
      </c>
      <c r="O39" s="244" t="s">
        <v>49</v>
      </c>
      <c r="P39" s="244" t="s">
        <v>49</v>
      </c>
      <c r="Q39" s="244" t="s">
        <v>49</v>
      </c>
      <c r="R39" s="244" t="s">
        <v>49</v>
      </c>
      <c r="S39" s="244" t="s">
        <v>49</v>
      </c>
      <c r="T39" s="244" t="s">
        <v>49</v>
      </c>
      <c r="U39" s="244" t="s">
        <v>49</v>
      </c>
      <c r="V39" s="244" t="s">
        <v>49</v>
      </c>
      <c r="W39" s="244" t="s">
        <v>49</v>
      </c>
      <c r="X39" s="244" t="s">
        <v>49</v>
      </c>
      <c r="Y39" s="244" t="s">
        <v>49</v>
      </c>
      <c r="Z39" s="244" t="s">
        <v>49</v>
      </c>
      <c r="AA39" s="244" t="s">
        <v>49</v>
      </c>
      <c r="AB39" s="244" t="s">
        <v>49</v>
      </c>
      <c r="AC39" s="245" t="s">
        <v>49</v>
      </c>
      <c r="AD39" s="245" t="s">
        <v>49</v>
      </c>
      <c r="AE39" s="245" t="s">
        <v>49</v>
      </c>
      <c r="AF39" s="245" t="s">
        <v>49</v>
      </c>
      <c r="AG39" s="245" t="s">
        <v>49</v>
      </c>
      <c r="AH39" s="245" t="s">
        <v>49</v>
      </c>
      <c r="AI39" s="245" t="s">
        <v>49</v>
      </c>
    </row>
    <row r="40" spans="1:35" ht="25.5">
      <c r="A40" s="4" t="s">
        <v>56</v>
      </c>
      <c r="B40" s="8" t="s">
        <v>57</v>
      </c>
      <c r="C40" s="17" t="s">
        <v>69</v>
      </c>
      <c r="D40" s="244" t="s">
        <v>49</v>
      </c>
      <c r="E40" s="244" t="s">
        <v>49</v>
      </c>
      <c r="F40" s="244" t="s">
        <v>49</v>
      </c>
      <c r="G40" s="244" t="s">
        <v>49</v>
      </c>
      <c r="H40" s="244" t="s">
        <v>49</v>
      </c>
      <c r="I40" s="244" t="s">
        <v>49</v>
      </c>
      <c r="J40" s="244" t="s">
        <v>49</v>
      </c>
      <c r="K40" s="244" t="s">
        <v>49</v>
      </c>
      <c r="L40" s="244" t="s">
        <v>49</v>
      </c>
      <c r="M40" s="244" t="s">
        <v>49</v>
      </c>
      <c r="N40" s="244" t="s">
        <v>49</v>
      </c>
      <c r="O40" s="244" t="s">
        <v>49</v>
      </c>
      <c r="P40" s="244" t="s">
        <v>49</v>
      </c>
      <c r="Q40" s="244" t="s">
        <v>49</v>
      </c>
      <c r="R40" s="244" t="s">
        <v>49</v>
      </c>
      <c r="S40" s="244" t="s">
        <v>49</v>
      </c>
      <c r="T40" s="244" t="s">
        <v>49</v>
      </c>
      <c r="U40" s="244" t="s">
        <v>49</v>
      </c>
      <c r="V40" s="244" t="s">
        <v>49</v>
      </c>
      <c r="W40" s="244" t="s">
        <v>49</v>
      </c>
      <c r="X40" s="244" t="s">
        <v>49</v>
      </c>
      <c r="Y40" s="244" t="s">
        <v>49</v>
      </c>
      <c r="Z40" s="244" t="s">
        <v>49</v>
      </c>
      <c r="AA40" s="244" t="s">
        <v>49</v>
      </c>
      <c r="AB40" s="244" t="s">
        <v>49</v>
      </c>
      <c r="AC40" s="245" t="s">
        <v>49</v>
      </c>
      <c r="AD40" s="245" t="s">
        <v>49</v>
      </c>
      <c r="AE40" s="245" t="s">
        <v>49</v>
      </c>
      <c r="AF40" s="245" t="s">
        <v>49</v>
      </c>
      <c r="AG40" s="245" t="s">
        <v>49</v>
      </c>
      <c r="AH40" s="245" t="s">
        <v>49</v>
      </c>
      <c r="AI40" s="245" t="s">
        <v>49</v>
      </c>
    </row>
    <row r="41" spans="1:35" ht="25.5">
      <c r="A41" s="4" t="s">
        <v>56</v>
      </c>
      <c r="B41" s="251" t="s">
        <v>901</v>
      </c>
      <c r="C41" s="17" t="s">
        <v>854</v>
      </c>
      <c r="D41" s="244" t="s">
        <v>49</v>
      </c>
      <c r="E41" s="244" t="s">
        <v>49</v>
      </c>
      <c r="F41" s="244" t="s">
        <v>49</v>
      </c>
      <c r="G41" s="244" t="s">
        <v>49</v>
      </c>
      <c r="H41" s="244" t="s">
        <v>49</v>
      </c>
      <c r="I41" s="244" t="s">
        <v>49</v>
      </c>
      <c r="J41" s="244" t="s">
        <v>49</v>
      </c>
      <c r="K41" s="244" t="s">
        <v>49</v>
      </c>
      <c r="L41" s="244" t="s">
        <v>49</v>
      </c>
      <c r="M41" s="244" t="s">
        <v>49</v>
      </c>
      <c r="N41" s="244" t="s">
        <v>49</v>
      </c>
      <c r="O41" s="244" t="s">
        <v>49</v>
      </c>
      <c r="P41" s="244" t="s">
        <v>49</v>
      </c>
      <c r="Q41" s="244" t="s">
        <v>49</v>
      </c>
      <c r="R41" s="244" t="s">
        <v>49</v>
      </c>
      <c r="S41" s="244" t="s">
        <v>49</v>
      </c>
      <c r="T41" s="244" t="s">
        <v>49</v>
      </c>
      <c r="U41" s="244" t="s">
        <v>49</v>
      </c>
      <c r="V41" s="244" t="s">
        <v>49</v>
      </c>
      <c r="W41" s="244" t="s">
        <v>49</v>
      </c>
      <c r="X41" s="244" t="s">
        <v>49</v>
      </c>
      <c r="Y41" s="244" t="s">
        <v>49</v>
      </c>
      <c r="Z41" s="244" t="s">
        <v>49</v>
      </c>
      <c r="AA41" s="244" t="s">
        <v>49</v>
      </c>
      <c r="AB41" s="244" t="s">
        <v>49</v>
      </c>
      <c r="AC41" s="245" t="s">
        <v>49</v>
      </c>
      <c r="AD41" s="245" t="s">
        <v>49</v>
      </c>
      <c r="AE41" s="245" t="s">
        <v>49</v>
      </c>
      <c r="AF41" s="245" t="s">
        <v>49</v>
      </c>
      <c r="AG41" s="245" t="s">
        <v>49</v>
      </c>
      <c r="AH41" s="245" t="s">
        <v>49</v>
      </c>
      <c r="AI41" s="245" t="s">
        <v>49</v>
      </c>
    </row>
    <row r="42" spans="1:35" ht="25.5">
      <c r="A42" s="4" t="s">
        <v>56</v>
      </c>
      <c r="B42" s="251" t="s">
        <v>851</v>
      </c>
      <c r="C42" s="17" t="s">
        <v>891</v>
      </c>
      <c r="D42" s="244" t="s">
        <v>49</v>
      </c>
      <c r="E42" s="244" t="s">
        <v>49</v>
      </c>
      <c r="F42" s="244" t="s">
        <v>49</v>
      </c>
      <c r="G42" s="244" t="s">
        <v>49</v>
      </c>
      <c r="H42" s="244" t="s">
        <v>49</v>
      </c>
      <c r="I42" s="244" t="s">
        <v>49</v>
      </c>
      <c r="J42" s="244" t="s">
        <v>49</v>
      </c>
      <c r="K42" s="244" t="s">
        <v>49</v>
      </c>
      <c r="L42" s="244" t="s">
        <v>49</v>
      </c>
      <c r="M42" s="244" t="s">
        <v>49</v>
      </c>
      <c r="N42" s="244" t="s">
        <v>49</v>
      </c>
      <c r="O42" s="244" t="s">
        <v>49</v>
      </c>
      <c r="P42" s="244" t="s">
        <v>49</v>
      </c>
      <c r="Q42" s="244" t="s">
        <v>49</v>
      </c>
      <c r="R42" s="244" t="s">
        <v>49</v>
      </c>
      <c r="S42" s="244" t="s">
        <v>49</v>
      </c>
      <c r="T42" s="244" t="s">
        <v>49</v>
      </c>
      <c r="U42" s="244" t="s">
        <v>49</v>
      </c>
      <c r="V42" s="244" t="s">
        <v>49</v>
      </c>
      <c r="W42" s="244" t="s">
        <v>49</v>
      </c>
      <c r="X42" s="244" t="s">
        <v>49</v>
      </c>
      <c r="Y42" s="244" t="s">
        <v>49</v>
      </c>
      <c r="Z42" s="244" t="s">
        <v>49</v>
      </c>
      <c r="AA42" s="244" t="s">
        <v>49</v>
      </c>
      <c r="AB42" s="244" t="s">
        <v>49</v>
      </c>
      <c r="AC42" s="245" t="s">
        <v>49</v>
      </c>
      <c r="AD42" s="245" t="s">
        <v>49</v>
      </c>
      <c r="AE42" s="245" t="s">
        <v>49</v>
      </c>
      <c r="AF42" s="245" t="s">
        <v>49</v>
      </c>
      <c r="AG42" s="245" t="s">
        <v>49</v>
      </c>
      <c r="AH42" s="245" t="s">
        <v>49</v>
      </c>
      <c r="AI42" s="245" t="s">
        <v>49</v>
      </c>
    </row>
    <row r="43" spans="1:35" ht="25.5">
      <c r="A43" s="4" t="s">
        <v>56</v>
      </c>
      <c r="B43" s="20" t="s">
        <v>856</v>
      </c>
      <c r="C43" s="17" t="s">
        <v>892</v>
      </c>
      <c r="D43" s="244" t="s">
        <v>49</v>
      </c>
      <c r="E43" s="244" t="s">
        <v>49</v>
      </c>
      <c r="F43" s="244" t="s">
        <v>49</v>
      </c>
      <c r="G43" s="244" t="s">
        <v>49</v>
      </c>
      <c r="H43" s="244" t="s">
        <v>49</v>
      </c>
      <c r="I43" s="244" t="s">
        <v>49</v>
      </c>
      <c r="J43" s="244" t="s">
        <v>49</v>
      </c>
      <c r="K43" s="244" t="s">
        <v>49</v>
      </c>
      <c r="L43" s="244" t="s">
        <v>49</v>
      </c>
      <c r="M43" s="244" t="s">
        <v>49</v>
      </c>
      <c r="N43" s="244" t="s">
        <v>49</v>
      </c>
      <c r="O43" s="244" t="s">
        <v>49</v>
      </c>
      <c r="P43" s="244" t="s">
        <v>49</v>
      </c>
      <c r="Q43" s="244" t="s">
        <v>49</v>
      </c>
      <c r="R43" s="244" t="s">
        <v>49</v>
      </c>
      <c r="S43" s="244" t="s">
        <v>49</v>
      </c>
      <c r="T43" s="244" t="s">
        <v>49</v>
      </c>
      <c r="U43" s="244" t="s">
        <v>49</v>
      </c>
      <c r="V43" s="244" t="s">
        <v>49</v>
      </c>
      <c r="W43" s="244" t="s">
        <v>49</v>
      </c>
      <c r="X43" s="244" t="s">
        <v>49</v>
      </c>
      <c r="Y43" s="244" t="s">
        <v>49</v>
      </c>
      <c r="Z43" s="244" t="s">
        <v>49</v>
      </c>
      <c r="AA43" s="244" t="s">
        <v>49</v>
      </c>
      <c r="AB43" s="244" t="s">
        <v>49</v>
      </c>
      <c r="AC43" s="245" t="s">
        <v>49</v>
      </c>
      <c r="AD43" s="245" t="s">
        <v>49</v>
      </c>
      <c r="AE43" s="245" t="s">
        <v>49</v>
      </c>
      <c r="AF43" s="245" t="s">
        <v>49</v>
      </c>
      <c r="AG43" s="245" t="s">
        <v>49</v>
      </c>
      <c r="AH43" s="245" t="s">
        <v>49</v>
      </c>
      <c r="AI43" s="245" t="s">
        <v>49</v>
      </c>
    </row>
    <row r="44" spans="1:35" ht="38.25">
      <c r="A44" s="5" t="s">
        <v>87</v>
      </c>
      <c r="B44" s="7" t="s">
        <v>58</v>
      </c>
      <c r="C44" s="18" t="s">
        <v>69</v>
      </c>
      <c r="D44" s="244" t="s">
        <v>49</v>
      </c>
      <c r="E44" s="244" t="s">
        <v>49</v>
      </c>
      <c r="F44" s="244" t="s">
        <v>49</v>
      </c>
      <c r="G44" s="244" t="s">
        <v>49</v>
      </c>
      <c r="H44" s="244" t="s">
        <v>49</v>
      </c>
      <c r="I44" s="244" t="s">
        <v>49</v>
      </c>
      <c r="J44" s="244" t="s">
        <v>49</v>
      </c>
      <c r="K44" s="244" t="s">
        <v>49</v>
      </c>
      <c r="L44" s="244" t="s">
        <v>49</v>
      </c>
      <c r="M44" s="244" t="s">
        <v>49</v>
      </c>
      <c r="N44" s="244" t="s">
        <v>49</v>
      </c>
      <c r="O44" s="244" t="s">
        <v>49</v>
      </c>
      <c r="P44" s="244" t="s">
        <v>49</v>
      </c>
      <c r="Q44" s="244" t="s">
        <v>49</v>
      </c>
      <c r="R44" s="244" t="s">
        <v>49</v>
      </c>
      <c r="S44" s="244" t="s">
        <v>49</v>
      </c>
      <c r="T44" s="244" t="s">
        <v>49</v>
      </c>
      <c r="U44" s="244" t="s">
        <v>49</v>
      </c>
      <c r="V44" s="244" t="s">
        <v>49</v>
      </c>
      <c r="W44" s="244" t="s">
        <v>49</v>
      </c>
      <c r="X44" s="244" t="s">
        <v>49</v>
      </c>
      <c r="Y44" s="244" t="s">
        <v>49</v>
      </c>
      <c r="Z44" s="244" t="s">
        <v>49</v>
      </c>
      <c r="AA44" s="244" t="s">
        <v>49</v>
      </c>
      <c r="AB44" s="244" t="s">
        <v>49</v>
      </c>
      <c r="AC44" s="245" t="s">
        <v>49</v>
      </c>
      <c r="AD44" s="245" t="s">
        <v>49</v>
      </c>
      <c r="AE44" s="245" t="s">
        <v>49</v>
      </c>
      <c r="AF44" s="245" t="s">
        <v>49</v>
      </c>
      <c r="AG44" s="245" t="s">
        <v>49</v>
      </c>
      <c r="AH44" s="245" t="s">
        <v>49</v>
      </c>
      <c r="AI44" s="245" t="s">
        <v>49</v>
      </c>
    </row>
    <row r="45" spans="1:35" ht="25.5">
      <c r="A45" s="4" t="s">
        <v>59</v>
      </c>
      <c r="B45" s="8" t="s">
        <v>60</v>
      </c>
      <c r="C45" s="17" t="s">
        <v>69</v>
      </c>
      <c r="D45" s="244" t="s">
        <v>49</v>
      </c>
      <c r="E45" s="244" t="s">
        <v>49</v>
      </c>
      <c r="F45" s="244" t="s">
        <v>49</v>
      </c>
      <c r="G45" s="244" t="s">
        <v>49</v>
      </c>
      <c r="H45" s="244" t="s">
        <v>49</v>
      </c>
      <c r="I45" s="244" t="s">
        <v>49</v>
      </c>
      <c r="J45" s="244" t="s">
        <v>49</v>
      </c>
      <c r="K45" s="244" t="s">
        <v>49</v>
      </c>
      <c r="L45" s="244" t="s">
        <v>49</v>
      </c>
      <c r="M45" s="244" t="s">
        <v>49</v>
      </c>
      <c r="N45" s="244" t="s">
        <v>49</v>
      </c>
      <c r="O45" s="244" t="s">
        <v>49</v>
      </c>
      <c r="P45" s="244" t="s">
        <v>49</v>
      </c>
      <c r="Q45" s="244" t="s">
        <v>49</v>
      </c>
      <c r="R45" s="244" t="s">
        <v>49</v>
      </c>
      <c r="S45" s="244" t="s">
        <v>49</v>
      </c>
      <c r="T45" s="244" t="s">
        <v>49</v>
      </c>
      <c r="U45" s="244" t="s">
        <v>49</v>
      </c>
      <c r="V45" s="244" t="s">
        <v>49</v>
      </c>
      <c r="W45" s="244" t="s">
        <v>49</v>
      </c>
      <c r="X45" s="244" t="s">
        <v>49</v>
      </c>
      <c r="Y45" s="244" t="s">
        <v>49</v>
      </c>
      <c r="Z45" s="244" t="s">
        <v>49</v>
      </c>
      <c r="AA45" s="244" t="s">
        <v>49</v>
      </c>
      <c r="AB45" s="244" t="s">
        <v>49</v>
      </c>
      <c r="AC45" s="245" t="s">
        <v>49</v>
      </c>
      <c r="AD45" s="245" t="s">
        <v>49</v>
      </c>
      <c r="AE45" s="245" t="s">
        <v>49</v>
      </c>
      <c r="AF45" s="245" t="s">
        <v>49</v>
      </c>
      <c r="AG45" s="245" t="s">
        <v>49</v>
      </c>
      <c r="AH45" s="245" t="s">
        <v>49</v>
      </c>
      <c r="AI45" s="245" t="s">
        <v>49</v>
      </c>
    </row>
    <row r="46" spans="1:35" ht="25.5">
      <c r="A46" s="4" t="s">
        <v>59</v>
      </c>
      <c r="B46" s="20" t="s">
        <v>80</v>
      </c>
      <c r="C46" s="17" t="s">
        <v>855</v>
      </c>
      <c r="D46" s="244" t="s">
        <v>49</v>
      </c>
      <c r="E46" s="244" t="s">
        <v>49</v>
      </c>
      <c r="F46" s="244" t="s">
        <v>49</v>
      </c>
      <c r="G46" s="244" t="s">
        <v>49</v>
      </c>
      <c r="H46" s="244" t="s">
        <v>49</v>
      </c>
      <c r="I46" s="244" t="s">
        <v>49</v>
      </c>
      <c r="J46" s="244" t="s">
        <v>49</v>
      </c>
      <c r="K46" s="244" t="s">
        <v>49</v>
      </c>
      <c r="L46" s="244" t="s">
        <v>49</v>
      </c>
      <c r="M46" s="244" t="s">
        <v>49</v>
      </c>
      <c r="N46" s="244" t="s">
        <v>49</v>
      </c>
      <c r="O46" s="244" t="s">
        <v>49</v>
      </c>
      <c r="P46" s="244" t="s">
        <v>49</v>
      </c>
      <c r="Q46" s="244" t="s">
        <v>49</v>
      </c>
      <c r="R46" s="244" t="s">
        <v>49</v>
      </c>
      <c r="S46" s="244" t="s">
        <v>49</v>
      </c>
      <c r="T46" s="244" t="s">
        <v>49</v>
      </c>
      <c r="U46" s="244" t="s">
        <v>49</v>
      </c>
      <c r="V46" s="244" t="s">
        <v>49</v>
      </c>
      <c r="W46" s="244" t="s">
        <v>49</v>
      </c>
      <c r="X46" s="244" t="s">
        <v>49</v>
      </c>
      <c r="Y46" s="244" t="s">
        <v>49</v>
      </c>
      <c r="Z46" s="244" t="s">
        <v>49</v>
      </c>
      <c r="AA46" s="244" t="s">
        <v>49</v>
      </c>
      <c r="AB46" s="244" t="s">
        <v>49</v>
      </c>
      <c r="AC46" s="245" t="s">
        <v>49</v>
      </c>
      <c r="AD46" s="245" t="s">
        <v>49</v>
      </c>
      <c r="AE46" s="245" t="s">
        <v>49</v>
      </c>
      <c r="AF46" s="245" t="s">
        <v>49</v>
      </c>
      <c r="AG46" s="245" t="s">
        <v>49</v>
      </c>
      <c r="AH46" s="245" t="s">
        <v>49</v>
      </c>
      <c r="AI46" s="245" t="s">
        <v>49</v>
      </c>
    </row>
    <row r="54" spans="10:13">
      <c r="J54" s="246"/>
      <c r="K54" s="246"/>
      <c r="L54" s="246"/>
      <c r="M54" s="246"/>
    </row>
  </sheetData>
  <mergeCells count="38">
    <mergeCell ref="V22:W22"/>
    <mergeCell ref="X22:Y22"/>
    <mergeCell ref="R21:U21"/>
    <mergeCell ref="V21:Y21"/>
    <mergeCell ref="Z21:AA21"/>
    <mergeCell ref="A20:A23"/>
    <mergeCell ref="B20:B23"/>
    <mergeCell ref="C20:C23"/>
    <mergeCell ref="D20:AI20"/>
    <mergeCell ref="D21:I21"/>
    <mergeCell ref="AB21:AE21"/>
    <mergeCell ref="AF21:AI21"/>
    <mergeCell ref="Z22:AA22"/>
    <mergeCell ref="AB22:AC22"/>
    <mergeCell ref="AD22:AE22"/>
    <mergeCell ref="AF22:AG22"/>
    <mergeCell ref="AH22:AI22"/>
    <mergeCell ref="N22:O22"/>
    <mergeCell ref="P22:Q22"/>
    <mergeCell ref="R22:S22"/>
    <mergeCell ref="T22:U22"/>
    <mergeCell ref="D22:E22"/>
    <mergeCell ref="F22:G22"/>
    <mergeCell ref="H22:I22"/>
    <mergeCell ref="J22:K22"/>
    <mergeCell ref="L22:M22"/>
    <mergeCell ref="M15:AC15"/>
    <mergeCell ref="J21:M21"/>
    <mergeCell ref="N21:Q21"/>
    <mergeCell ref="K10:AC10"/>
    <mergeCell ref="AE1:AI1"/>
    <mergeCell ref="AE2:AI2"/>
    <mergeCell ref="AE3:AI3"/>
    <mergeCell ref="AE4:AI4"/>
    <mergeCell ref="D7:Z7"/>
    <mergeCell ref="M8:N8"/>
    <mergeCell ref="K11:AC11"/>
    <mergeCell ref="M16:AC16"/>
  </mergeCells>
  <pageMargins left="0.17" right="0.22" top="0.23" bottom="0.26" header="0.17" footer="0.3"/>
  <pageSetup paperSize="8" scale="6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AN54"/>
  <sheetViews>
    <sheetView topLeftCell="A22" zoomScale="85" zoomScaleNormal="85" workbookViewId="0">
      <selection activeCell="B32" sqref="B32"/>
    </sheetView>
  </sheetViews>
  <sheetFormatPr defaultRowHeight="12.75"/>
  <cols>
    <col min="1" max="1" width="9.33203125" style="227"/>
    <col min="2" max="2" width="55" style="227" customWidth="1"/>
    <col min="3" max="3" width="21.33203125" style="227" customWidth="1"/>
    <col min="4" max="4" width="10.33203125" style="227" customWidth="1"/>
    <col min="5" max="5" width="9.5" style="227" customWidth="1"/>
    <col min="6" max="7" width="10.33203125" style="227" customWidth="1"/>
    <col min="8" max="8" width="8.6640625" style="227" customWidth="1"/>
    <col min="9" max="11" width="10.33203125" style="227" customWidth="1"/>
    <col min="12" max="12" width="9.33203125" style="227"/>
    <col min="13" max="13" width="9.6640625" style="227" bestFit="1" customWidth="1"/>
    <col min="14" max="16" width="9.33203125" style="227"/>
    <col min="17" max="17" width="9.1640625" style="227" customWidth="1"/>
    <col min="18" max="21" width="7.83203125" style="227" hidden="1" customWidth="1"/>
    <col min="22" max="25" width="7.83203125" style="227" customWidth="1"/>
    <col min="26" max="26" width="9.33203125" style="227"/>
    <col min="27" max="27" width="12.5" style="227" customWidth="1"/>
    <col min="28" max="16384" width="9.33203125" style="227"/>
  </cols>
  <sheetData>
    <row r="1" spans="1:40">
      <c r="AE1" s="366" t="s">
        <v>78</v>
      </c>
      <c r="AF1" s="366"/>
      <c r="AG1" s="366"/>
      <c r="AH1" s="366"/>
      <c r="AI1" s="366"/>
    </row>
    <row r="2" spans="1:40">
      <c r="AE2" s="366" t="s">
        <v>858</v>
      </c>
      <c r="AF2" s="366"/>
      <c r="AG2" s="366"/>
      <c r="AH2" s="366"/>
      <c r="AI2" s="366"/>
    </row>
    <row r="3" spans="1:40">
      <c r="AE3" s="366" t="s">
        <v>847</v>
      </c>
      <c r="AF3" s="366"/>
      <c r="AG3" s="366"/>
      <c r="AH3" s="366"/>
      <c r="AI3" s="366"/>
    </row>
    <row r="4" spans="1:40">
      <c r="AE4" s="366" t="s">
        <v>859</v>
      </c>
      <c r="AF4" s="366"/>
      <c r="AG4" s="366"/>
      <c r="AH4" s="366"/>
      <c r="AI4" s="366"/>
    </row>
    <row r="5" spans="1:40" ht="12.75" customHeight="1">
      <c r="A5" s="228"/>
      <c r="B5" s="229"/>
      <c r="C5" s="229"/>
      <c r="D5" s="229"/>
      <c r="E5" s="229"/>
      <c r="F5" s="229"/>
      <c r="G5" s="229"/>
      <c r="H5" s="229"/>
      <c r="I5" s="229"/>
      <c r="J5" s="229"/>
      <c r="K5" s="229"/>
      <c r="L5" s="229"/>
      <c r="M5" s="229"/>
      <c r="N5" s="229"/>
      <c r="O5" s="229"/>
      <c r="P5" s="228"/>
      <c r="Q5" s="229"/>
      <c r="R5" s="229"/>
      <c r="S5" s="229"/>
      <c r="T5" s="229"/>
      <c r="U5" s="229"/>
      <c r="V5" s="229"/>
      <c r="W5" s="229"/>
      <c r="X5" s="229"/>
      <c r="Y5" s="229"/>
      <c r="Z5" s="229"/>
      <c r="AA5" s="229"/>
      <c r="AB5" s="229"/>
      <c r="AC5" s="229"/>
      <c r="AD5" s="229"/>
      <c r="AE5" s="229"/>
      <c r="AF5" s="229"/>
      <c r="AG5" s="229"/>
      <c r="AH5" s="229"/>
      <c r="AI5" s="229"/>
      <c r="AJ5" s="229"/>
      <c r="AK5" s="229"/>
      <c r="AL5" s="229"/>
      <c r="AM5" s="229"/>
      <c r="AN5" s="229"/>
    </row>
    <row r="6" spans="1:40">
      <c r="A6" s="10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  <c r="O6" s="10"/>
      <c r="P6" s="10"/>
      <c r="Q6" s="10"/>
      <c r="R6" s="10"/>
      <c r="S6" s="10"/>
      <c r="T6" s="10"/>
      <c r="U6" s="10"/>
      <c r="V6" s="10"/>
      <c r="W6" s="10"/>
      <c r="X6" s="10"/>
      <c r="Y6" s="10"/>
      <c r="Z6" s="10"/>
      <c r="AA6" s="10"/>
      <c r="AB6" s="10"/>
      <c r="AC6" s="10"/>
      <c r="AD6" s="10"/>
      <c r="AE6" s="10"/>
      <c r="AF6" s="10"/>
      <c r="AG6" s="10"/>
      <c r="AH6" s="10"/>
      <c r="AI6" s="10"/>
    </row>
    <row r="7" spans="1:40">
      <c r="A7" s="230"/>
      <c r="B7" s="230"/>
      <c r="C7" s="230"/>
      <c r="D7" s="367" t="s">
        <v>23</v>
      </c>
      <c r="E7" s="367"/>
      <c r="F7" s="367"/>
      <c r="G7" s="367"/>
      <c r="H7" s="367"/>
      <c r="I7" s="367"/>
      <c r="J7" s="367"/>
      <c r="K7" s="367"/>
      <c r="L7" s="367"/>
      <c r="M7" s="367"/>
      <c r="N7" s="367"/>
      <c r="O7" s="367"/>
      <c r="P7" s="367"/>
      <c r="Q7" s="367"/>
      <c r="R7" s="367"/>
      <c r="S7" s="367"/>
      <c r="T7" s="367"/>
      <c r="U7" s="367"/>
      <c r="V7" s="367"/>
      <c r="W7" s="367"/>
      <c r="X7" s="367"/>
      <c r="Y7" s="367"/>
      <c r="Z7" s="367"/>
      <c r="AA7" s="230"/>
      <c r="AB7" s="10"/>
      <c r="AC7" s="10"/>
      <c r="AD7" s="10"/>
      <c r="AE7" s="10"/>
      <c r="AF7" s="10"/>
      <c r="AG7" s="10"/>
      <c r="AH7" s="10"/>
      <c r="AI7" s="10"/>
    </row>
    <row r="8" spans="1:40">
      <c r="A8" s="231"/>
      <c r="B8" s="231"/>
      <c r="C8" s="231"/>
      <c r="D8" s="231"/>
      <c r="E8" s="231"/>
      <c r="F8" s="231"/>
      <c r="G8" s="231"/>
      <c r="H8" s="231"/>
      <c r="I8" s="231"/>
      <c r="J8" s="231"/>
      <c r="K8" s="231"/>
      <c r="L8" s="231" t="s">
        <v>24</v>
      </c>
      <c r="M8" s="368" t="s">
        <v>90</v>
      </c>
      <c r="N8" s="368"/>
      <c r="O8" s="231"/>
      <c r="P8" s="231"/>
      <c r="Q8" s="231"/>
      <c r="R8" s="231"/>
      <c r="S8" s="231"/>
      <c r="T8" s="231"/>
      <c r="U8" s="231"/>
      <c r="V8" s="231"/>
      <c r="W8" s="231"/>
      <c r="X8" s="231"/>
      <c r="Y8" s="231"/>
      <c r="Z8" s="231"/>
      <c r="AA8" s="231"/>
      <c r="AD8" s="232"/>
      <c r="AE8" s="232"/>
      <c r="AF8" s="232"/>
      <c r="AG8" s="232"/>
      <c r="AH8" s="232"/>
      <c r="AI8" s="232"/>
    </row>
    <row r="9" spans="1:40">
      <c r="A9" s="10"/>
      <c r="B9" s="10"/>
      <c r="C9" s="10"/>
      <c r="D9" s="10"/>
      <c r="E9" s="10"/>
      <c r="F9" s="10"/>
      <c r="G9" s="10"/>
      <c r="H9" s="10"/>
      <c r="I9" s="10"/>
      <c r="J9" s="10"/>
      <c r="K9" s="10"/>
      <c r="L9" s="10"/>
      <c r="M9" s="10"/>
      <c r="N9" s="10"/>
      <c r="O9" s="10"/>
      <c r="P9" s="10"/>
      <c r="Q9" s="10"/>
      <c r="R9" s="10"/>
      <c r="S9" s="10"/>
      <c r="T9" s="10"/>
      <c r="U9" s="10"/>
      <c r="V9" s="10"/>
      <c r="W9" s="10"/>
      <c r="X9" s="10"/>
      <c r="Y9" s="10"/>
      <c r="Z9" s="10"/>
      <c r="AA9" s="10"/>
      <c r="AB9" s="10"/>
      <c r="AC9" s="10"/>
      <c r="AD9" s="10"/>
      <c r="AE9" s="10"/>
      <c r="AF9" s="10"/>
      <c r="AG9" s="10"/>
      <c r="AH9" s="10"/>
      <c r="AI9" s="10"/>
    </row>
    <row r="10" spans="1:40">
      <c r="A10" s="233"/>
      <c r="B10" s="233"/>
      <c r="C10" s="233"/>
      <c r="D10" s="233"/>
      <c r="E10" s="233"/>
      <c r="F10" s="233"/>
      <c r="G10" s="249"/>
      <c r="H10" s="250"/>
      <c r="I10" s="250"/>
      <c r="J10" s="250" t="s">
        <v>25</v>
      </c>
      <c r="K10" s="365" t="s">
        <v>70</v>
      </c>
      <c r="L10" s="365"/>
      <c r="M10" s="365"/>
      <c r="N10" s="365"/>
      <c r="O10" s="365"/>
      <c r="P10" s="365"/>
      <c r="Q10" s="365"/>
      <c r="R10" s="365"/>
      <c r="S10" s="365"/>
      <c r="T10" s="365"/>
      <c r="U10" s="365"/>
      <c r="V10" s="365"/>
      <c r="W10" s="365"/>
      <c r="X10" s="365"/>
      <c r="Y10" s="365"/>
      <c r="Z10" s="365"/>
      <c r="AA10" s="365"/>
      <c r="AB10" s="365"/>
      <c r="AC10" s="365"/>
      <c r="AD10" s="234"/>
      <c r="AE10" s="234"/>
      <c r="AF10" s="10"/>
      <c r="AG10" s="10"/>
      <c r="AH10" s="10"/>
      <c r="AI10" s="10"/>
    </row>
    <row r="11" spans="1:40">
      <c r="A11" s="10"/>
      <c r="B11" s="10"/>
      <c r="C11" s="10"/>
      <c r="D11" s="10"/>
      <c r="E11" s="10"/>
      <c r="F11" s="10"/>
      <c r="G11" s="255"/>
      <c r="H11" s="255"/>
      <c r="I11" s="255"/>
      <c r="J11" s="255"/>
      <c r="K11" s="369" t="s">
        <v>26</v>
      </c>
      <c r="L11" s="369"/>
      <c r="M11" s="369"/>
      <c r="N11" s="369"/>
      <c r="O11" s="369"/>
      <c r="P11" s="369"/>
      <c r="Q11" s="369"/>
      <c r="R11" s="369"/>
      <c r="S11" s="369"/>
      <c r="T11" s="369"/>
      <c r="U11" s="369"/>
      <c r="V11" s="369"/>
      <c r="W11" s="369"/>
      <c r="X11" s="369"/>
      <c r="Y11" s="369"/>
      <c r="Z11" s="369"/>
      <c r="AA11" s="369"/>
      <c r="AB11" s="369"/>
      <c r="AC11" s="369"/>
      <c r="AD11" s="10"/>
      <c r="AE11" s="10"/>
      <c r="AF11" s="10"/>
      <c r="AG11" s="10"/>
      <c r="AH11" s="10"/>
      <c r="AI11" s="10"/>
    </row>
    <row r="12" spans="1:40">
      <c r="A12" s="10"/>
      <c r="M12" s="10"/>
      <c r="N12" s="10"/>
      <c r="O12" s="10"/>
      <c r="P12" s="10"/>
      <c r="Q12" s="10"/>
      <c r="R12" s="10"/>
      <c r="S12" s="10"/>
      <c r="T12" s="10"/>
      <c r="U12" s="10"/>
      <c r="V12" s="10"/>
      <c r="W12" s="10"/>
      <c r="X12" s="10"/>
      <c r="Y12" s="10"/>
      <c r="Z12" s="10"/>
      <c r="AA12" s="10"/>
      <c r="AB12" s="10"/>
      <c r="AC12" s="10"/>
      <c r="AD12" s="10"/>
      <c r="AE12" s="10"/>
      <c r="AF12" s="10"/>
      <c r="AG12" s="10"/>
      <c r="AH12" s="10"/>
      <c r="AI12" s="10"/>
    </row>
    <row r="13" spans="1:40">
      <c r="A13" s="235"/>
      <c r="B13" s="235"/>
      <c r="C13" s="235"/>
      <c r="D13" s="235"/>
      <c r="E13" s="235"/>
      <c r="F13" s="235"/>
      <c r="G13" s="235"/>
      <c r="H13" s="235"/>
      <c r="I13" s="235"/>
      <c r="J13" s="235"/>
      <c r="K13" s="235"/>
      <c r="L13" s="235"/>
      <c r="M13" s="247"/>
      <c r="N13" s="247"/>
      <c r="O13" s="247" t="s">
        <v>27</v>
      </c>
      <c r="P13" s="248" t="s">
        <v>90</v>
      </c>
      <c r="Q13" s="247"/>
      <c r="R13" s="247"/>
      <c r="S13" s="247"/>
      <c r="T13" s="247"/>
      <c r="U13" s="247"/>
      <c r="V13" s="247"/>
      <c r="W13" s="247"/>
      <c r="X13" s="247"/>
      <c r="Y13" s="247"/>
      <c r="Z13" s="247"/>
      <c r="AA13" s="247"/>
      <c r="AB13" s="247"/>
      <c r="AC13" s="247"/>
      <c r="AD13" s="247"/>
      <c r="AE13" s="247"/>
      <c r="AF13" s="247"/>
      <c r="AH13" s="236"/>
      <c r="AI13" s="236"/>
      <c r="AJ13" s="236"/>
      <c r="AK13" s="236"/>
      <c r="AL13" s="236"/>
      <c r="AM13" s="236"/>
    </row>
    <row r="14" spans="1:40">
      <c r="A14" s="10"/>
      <c r="B14" s="10"/>
      <c r="C14" s="10"/>
      <c r="D14" s="10"/>
      <c r="E14" s="10"/>
      <c r="F14" s="10"/>
      <c r="G14" s="10"/>
      <c r="H14" s="10"/>
      <c r="I14" s="10"/>
      <c r="J14" s="10"/>
      <c r="K14" s="10"/>
      <c r="L14" s="10"/>
      <c r="M14" s="10"/>
      <c r="N14" s="10"/>
      <c r="O14" s="10"/>
      <c r="P14" s="10"/>
      <c r="Q14" s="10"/>
      <c r="R14" s="10"/>
      <c r="S14" s="10"/>
      <c r="T14" s="10"/>
      <c r="U14" s="10"/>
      <c r="V14" s="10"/>
      <c r="W14" s="10"/>
      <c r="X14" s="10"/>
      <c r="Y14" s="10"/>
      <c r="Z14" s="10"/>
      <c r="AA14" s="10"/>
      <c r="AB14" s="10"/>
      <c r="AC14" s="10"/>
      <c r="AD14" s="10"/>
      <c r="AE14" s="10"/>
      <c r="AF14" s="10"/>
      <c r="AG14" s="10"/>
      <c r="AH14" s="10"/>
      <c r="AI14" s="10"/>
    </row>
    <row r="15" spans="1:40" ht="12.75" customHeight="1">
      <c r="A15" s="233"/>
      <c r="B15" s="233"/>
      <c r="C15" s="233"/>
      <c r="D15" s="233"/>
      <c r="E15" s="253" t="s">
        <v>28</v>
      </c>
      <c r="F15" s="253"/>
      <c r="G15" s="253"/>
      <c r="H15" s="253"/>
      <c r="I15" s="253"/>
      <c r="J15" s="253"/>
      <c r="K15" s="253"/>
      <c r="L15" s="253"/>
      <c r="M15" s="362" t="s">
        <v>81</v>
      </c>
      <c r="N15" s="362"/>
      <c r="O15" s="362"/>
      <c r="P15" s="362"/>
      <c r="Q15" s="362"/>
      <c r="R15" s="362"/>
      <c r="S15" s="362"/>
      <c r="T15" s="362"/>
      <c r="U15" s="362"/>
      <c r="V15" s="362"/>
      <c r="W15" s="362"/>
      <c r="X15" s="362"/>
      <c r="Y15" s="362"/>
      <c r="Z15" s="362"/>
      <c r="AA15" s="362"/>
      <c r="AB15" s="362"/>
      <c r="AC15" s="362"/>
      <c r="AD15" s="256"/>
      <c r="AE15" s="256"/>
      <c r="AF15" s="256"/>
      <c r="AG15" s="256"/>
      <c r="AH15" s="237"/>
      <c r="AI15" s="237"/>
    </row>
    <row r="16" spans="1:40" ht="13.5" customHeight="1">
      <c r="A16" s="233"/>
      <c r="B16" s="233"/>
      <c r="C16" s="233"/>
      <c r="D16" s="233"/>
      <c r="E16" s="233"/>
      <c r="F16" s="233"/>
      <c r="G16" s="233"/>
      <c r="H16" s="233"/>
      <c r="I16" s="233"/>
      <c r="J16" s="253"/>
      <c r="K16" s="253"/>
      <c r="L16" s="253"/>
      <c r="M16" s="370" t="s">
        <v>29</v>
      </c>
      <c r="N16" s="370"/>
      <c r="O16" s="370"/>
      <c r="P16" s="370"/>
      <c r="Q16" s="370"/>
      <c r="R16" s="370"/>
      <c r="S16" s="370"/>
      <c r="T16" s="370"/>
      <c r="U16" s="370"/>
      <c r="V16" s="370"/>
      <c r="W16" s="370"/>
      <c r="X16" s="370"/>
      <c r="Y16" s="370"/>
      <c r="Z16" s="370"/>
      <c r="AA16" s="370"/>
      <c r="AB16" s="370"/>
      <c r="AC16" s="370"/>
      <c r="AD16" s="254"/>
      <c r="AE16" s="254"/>
      <c r="AF16" s="254"/>
      <c r="AG16" s="254"/>
      <c r="AH16" s="237"/>
      <c r="AI16" s="237"/>
    </row>
    <row r="17" spans="1:35" ht="15" customHeight="1">
      <c r="A17" s="233"/>
      <c r="B17" s="233"/>
      <c r="C17" s="233"/>
      <c r="D17" s="233"/>
      <c r="E17" s="233"/>
      <c r="F17" s="233"/>
      <c r="G17" s="233"/>
      <c r="H17" s="233"/>
      <c r="I17" s="233"/>
      <c r="J17" s="233"/>
      <c r="K17" s="233"/>
      <c r="L17" s="233"/>
      <c r="M17" s="238"/>
      <c r="N17" s="238"/>
      <c r="O17" s="238"/>
      <c r="P17" s="238"/>
      <c r="Q17" s="238"/>
      <c r="R17" s="238"/>
      <c r="S17" s="238"/>
      <c r="T17" s="238"/>
      <c r="U17" s="238"/>
      <c r="V17" s="238"/>
      <c r="W17" s="238"/>
      <c r="X17" s="238"/>
      <c r="Y17" s="238"/>
      <c r="Z17" s="238"/>
      <c r="AA17" s="238"/>
      <c r="AB17" s="238"/>
      <c r="AC17" s="238"/>
      <c r="AD17" s="238"/>
      <c r="AE17" s="238"/>
      <c r="AF17" s="237"/>
      <c r="AG17" s="237"/>
      <c r="AH17" s="237"/>
      <c r="AI17" s="237"/>
    </row>
    <row r="18" spans="1:35">
      <c r="A18" s="253"/>
      <c r="B18" s="253"/>
      <c r="C18" s="253"/>
      <c r="D18" s="253"/>
      <c r="E18" s="253"/>
      <c r="F18" s="253"/>
      <c r="G18" s="253"/>
      <c r="H18" s="253"/>
      <c r="I18" s="253"/>
      <c r="J18" s="253"/>
      <c r="K18" s="253"/>
      <c r="L18" s="253"/>
      <c r="M18" s="254"/>
      <c r="N18" s="254"/>
      <c r="O18" s="254"/>
      <c r="P18" s="254"/>
      <c r="Q18" s="254"/>
      <c r="R18" s="254"/>
      <c r="S18" s="254"/>
      <c r="T18" s="254"/>
      <c r="U18" s="254"/>
      <c r="V18" s="254"/>
      <c r="W18" s="254"/>
      <c r="X18" s="254"/>
      <c r="Y18" s="254"/>
      <c r="Z18" s="254"/>
      <c r="AA18" s="254"/>
      <c r="AB18" s="254"/>
      <c r="AC18" s="254"/>
      <c r="AD18" s="254"/>
      <c r="AE18" s="254"/>
      <c r="AF18" s="239"/>
      <c r="AG18" s="239"/>
      <c r="AH18" s="239"/>
      <c r="AI18" s="239"/>
    </row>
    <row r="19" spans="1:35">
      <c r="A19" s="255"/>
      <c r="B19" s="255"/>
      <c r="C19" s="255"/>
      <c r="D19" s="255"/>
      <c r="E19" s="255"/>
      <c r="F19" s="255"/>
      <c r="G19" s="255"/>
      <c r="H19" s="255"/>
      <c r="I19" s="255"/>
      <c r="J19" s="255"/>
      <c r="K19" s="255"/>
      <c r="L19" s="255"/>
      <c r="M19" s="255"/>
      <c r="N19" s="255"/>
      <c r="O19" s="255"/>
      <c r="P19" s="255"/>
      <c r="Q19" s="255"/>
      <c r="R19" s="255"/>
      <c r="S19" s="255"/>
      <c r="T19" s="255"/>
      <c r="U19" s="255"/>
      <c r="V19" s="255"/>
      <c r="W19" s="255"/>
      <c r="X19" s="255"/>
      <c r="Y19" s="255"/>
      <c r="Z19" s="255"/>
      <c r="AA19" s="255"/>
      <c r="AB19" s="252"/>
      <c r="AC19" s="252"/>
      <c r="AD19" s="252"/>
      <c r="AE19" s="252"/>
      <c r="AF19" s="10"/>
      <c r="AG19" s="10"/>
      <c r="AH19" s="10"/>
      <c r="AI19" s="10"/>
    </row>
    <row r="20" spans="1:35">
      <c r="A20" s="364" t="s">
        <v>30</v>
      </c>
      <c r="B20" s="364" t="s">
        <v>201</v>
      </c>
      <c r="C20" s="364" t="s">
        <v>202</v>
      </c>
      <c r="D20" s="364" t="s">
        <v>0</v>
      </c>
      <c r="E20" s="364"/>
      <c r="F20" s="364"/>
      <c r="G20" s="364"/>
      <c r="H20" s="364"/>
      <c r="I20" s="364"/>
      <c r="J20" s="364"/>
      <c r="K20" s="364"/>
      <c r="L20" s="364"/>
      <c r="M20" s="364"/>
      <c r="N20" s="364"/>
      <c r="O20" s="364"/>
      <c r="P20" s="364"/>
      <c r="Q20" s="364"/>
      <c r="R20" s="364"/>
      <c r="S20" s="364"/>
      <c r="T20" s="364"/>
      <c r="U20" s="364"/>
      <c r="V20" s="364"/>
      <c r="W20" s="364"/>
      <c r="X20" s="364"/>
      <c r="Y20" s="364"/>
      <c r="Z20" s="364"/>
      <c r="AA20" s="364"/>
      <c r="AB20" s="364"/>
      <c r="AC20" s="364"/>
      <c r="AD20" s="364"/>
      <c r="AE20" s="364"/>
      <c r="AF20" s="364"/>
      <c r="AG20" s="364"/>
      <c r="AH20" s="364"/>
      <c r="AI20" s="364"/>
    </row>
    <row r="21" spans="1:35" ht="157.5" customHeight="1">
      <c r="A21" s="364"/>
      <c r="B21" s="364"/>
      <c r="C21" s="364"/>
      <c r="D21" s="364" t="s">
        <v>1</v>
      </c>
      <c r="E21" s="364"/>
      <c r="F21" s="364"/>
      <c r="G21" s="364"/>
      <c r="H21" s="364"/>
      <c r="I21" s="364"/>
      <c r="J21" s="363" t="s">
        <v>2</v>
      </c>
      <c r="K21" s="363"/>
      <c r="L21" s="363"/>
      <c r="M21" s="363"/>
      <c r="N21" s="364" t="s">
        <v>31</v>
      </c>
      <c r="O21" s="364"/>
      <c r="P21" s="364"/>
      <c r="Q21" s="364"/>
      <c r="R21" s="364" t="s">
        <v>32</v>
      </c>
      <c r="S21" s="364"/>
      <c r="T21" s="364"/>
      <c r="U21" s="364"/>
      <c r="V21" s="364" t="s">
        <v>32</v>
      </c>
      <c r="W21" s="364"/>
      <c r="X21" s="364"/>
      <c r="Y21" s="364"/>
      <c r="Z21" s="364" t="s">
        <v>3</v>
      </c>
      <c r="AA21" s="364"/>
      <c r="AB21" s="364" t="s">
        <v>33</v>
      </c>
      <c r="AC21" s="364"/>
      <c r="AD21" s="364"/>
      <c r="AE21" s="364"/>
      <c r="AF21" s="364" t="s">
        <v>34</v>
      </c>
      <c r="AG21" s="364"/>
      <c r="AH21" s="364"/>
      <c r="AI21" s="364"/>
    </row>
    <row r="22" spans="1:35" ht="161.25" customHeight="1">
      <c r="A22" s="364"/>
      <c r="B22" s="364"/>
      <c r="C22" s="364"/>
      <c r="D22" s="371" t="s">
        <v>61</v>
      </c>
      <c r="E22" s="371"/>
      <c r="F22" s="371" t="s">
        <v>62</v>
      </c>
      <c r="G22" s="371"/>
      <c r="H22" s="371" t="s">
        <v>63</v>
      </c>
      <c r="I22" s="371"/>
      <c r="J22" s="372" t="s">
        <v>72</v>
      </c>
      <c r="K22" s="372"/>
      <c r="L22" s="372" t="s">
        <v>73</v>
      </c>
      <c r="M22" s="372"/>
      <c r="N22" s="371" t="s">
        <v>67</v>
      </c>
      <c r="O22" s="371"/>
      <c r="P22" s="371" t="s">
        <v>857</v>
      </c>
      <c r="Q22" s="371"/>
      <c r="R22" s="371" t="s">
        <v>4</v>
      </c>
      <c r="S22" s="371"/>
      <c r="T22" s="371" t="s">
        <v>4</v>
      </c>
      <c r="U22" s="371"/>
      <c r="V22" s="371" t="s">
        <v>4</v>
      </c>
      <c r="W22" s="371"/>
      <c r="X22" s="371" t="s">
        <v>4</v>
      </c>
      <c r="Y22" s="371"/>
      <c r="Z22" s="371" t="s">
        <v>66</v>
      </c>
      <c r="AA22" s="371"/>
      <c r="AB22" s="371" t="s">
        <v>4</v>
      </c>
      <c r="AC22" s="371"/>
      <c r="AD22" s="371" t="s">
        <v>4</v>
      </c>
      <c r="AE22" s="371"/>
      <c r="AF22" s="371" t="s">
        <v>4</v>
      </c>
      <c r="AG22" s="371"/>
      <c r="AH22" s="371" t="s">
        <v>4</v>
      </c>
      <c r="AI22" s="371"/>
    </row>
    <row r="23" spans="1:35" ht="67.5" customHeight="1">
      <c r="A23" s="364"/>
      <c r="B23" s="364"/>
      <c r="C23" s="364"/>
      <c r="D23" s="240" t="s">
        <v>74</v>
      </c>
      <c r="E23" s="240" t="s">
        <v>75</v>
      </c>
      <c r="F23" s="240" t="s">
        <v>74</v>
      </c>
      <c r="G23" s="240" t="s">
        <v>75</v>
      </c>
      <c r="H23" s="240" t="s">
        <v>74</v>
      </c>
      <c r="I23" s="240" t="s">
        <v>75</v>
      </c>
      <c r="J23" s="240" t="s">
        <v>839</v>
      </c>
      <c r="K23" s="240" t="s">
        <v>75</v>
      </c>
      <c r="L23" s="240" t="s">
        <v>74</v>
      </c>
      <c r="M23" s="240" t="s">
        <v>75</v>
      </c>
      <c r="N23" s="240" t="s">
        <v>839</v>
      </c>
      <c r="O23" s="240" t="s">
        <v>75</v>
      </c>
      <c r="P23" s="240" t="s">
        <v>839</v>
      </c>
      <c r="Q23" s="240" t="s">
        <v>75</v>
      </c>
      <c r="R23" s="240" t="s">
        <v>840</v>
      </c>
      <c r="S23" s="240" t="s">
        <v>841</v>
      </c>
      <c r="T23" s="240" t="s">
        <v>840</v>
      </c>
      <c r="U23" s="240" t="s">
        <v>841</v>
      </c>
      <c r="V23" s="240" t="s">
        <v>76</v>
      </c>
      <c r="W23" s="240" t="s">
        <v>75</v>
      </c>
      <c r="X23" s="240" t="s">
        <v>76</v>
      </c>
      <c r="Y23" s="240" t="s">
        <v>75</v>
      </c>
      <c r="Z23" s="240" t="s">
        <v>839</v>
      </c>
      <c r="AA23" s="240" t="s">
        <v>75</v>
      </c>
      <c r="AB23" s="240" t="s">
        <v>839</v>
      </c>
      <c r="AC23" s="240" t="s">
        <v>75</v>
      </c>
      <c r="AD23" s="240" t="s">
        <v>839</v>
      </c>
      <c r="AE23" s="240" t="s">
        <v>75</v>
      </c>
      <c r="AF23" s="240" t="s">
        <v>839</v>
      </c>
      <c r="AG23" s="240" t="s">
        <v>75</v>
      </c>
      <c r="AH23" s="240" t="s">
        <v>839</v>
      </c>
      <c r="AI23" s="240" t="s">
        <v>75</v>
      </c>
    </row>
    <row r="24" spans="1:35">
      <c r="A24" s="241">
        <v>1</v>
      </c>
      <c r="B24" s="242">
        <v>2</v>
      </c>
      <c r="C24" s="241">
        <v>3</v>
      </c>
      <c r="D24" s="243" t="s">
        <v>19</v>
      </c>
      <c r="E24" s="243" t="s">
        <v>20</v>
      </c>
      <c r="F24" s="243" t="s">
        <v>21</v>
      </c>
      <c r="G24" s="243" t="s">
        <v>22</v>
      </c>
      <c r="H24" s="243" t="s">
        <v>64</v>
      </c>
      <c r="I24" s="243" t="s">
        <v>65</v>
      </c>
      <c r="J24" s="243" t="s">
        <v>15</v>
      </c>
      <c r="K24" s="243" t="s">
        <v>16</v>
      </c>
      <c r="L24" s="243" t="s">
        <v>17</v>
      </c>
      <c r="M24" s="243" t="s">
        <v>18</v>
      </c>
      <c r="N24" s="243" t="s">
        <v>11</v>
      </c>
      <c r="O24" s="243" t="s">
        <v>12</v>
      </c>
      <c r="P24" s="243" t="s">
        <v>13</v>
      </c>
      <c r="Q24" s="243" t="s">
        <v>14</v>
      </c>
      <c r="R24" s="243" t="s">
        <v>7</v>
      </c>
      <c r="S24" s="243" t="s">
        <v>8</v>
      </c>
      <c r="T24" s="243" t="s">
        <v>9</v>
      </c>
      <c r="U24" s="243" t="s">
        <v>10</v>
      </c>
      <c r="V24" s="243" t="s">
        <v>7</v>
      </c>
      <c r="W24" s="243" t="s">
        <v>8</v>
      </c>
      <c r="X24" s="243" t="s">
        <v>9</v>
      </c>
      <c r="Y24" s="243" t="s">
        <v>10</v>
      </c>
      <c r="Z24" s="243" t="s">
        <v>5</v>
      </c>
      <c r="AA24" s="243" t="s">
        <v>6</v>
      </c>
      <c r="AB24" s="243" t="s">
        <v>35</v>
      </c>
      <c r="AC24" s="243" t="s">
        <v>36</v>
      </c>
      <c r="AD24" s="243" t="s">
        <v>37</v>
      </c>
      <c r="AE24" s="243" t="s">
        <v>38</v>
      </c>
      <c r="AF24" s="243" t="s">
        <v>39</v>
      </c>
      <c r="AG24" s="243" t="s">
        <v>40</v>
      </c>
      <c r="AH24" s="243" t="s">
        <v>41</v>
      </c>
      <c r="AI24" s="243" t="s">
        <v>42</v>
      </c>
    </row>
    <row r="25" spans="1:35" s="264" customFormat="1">
      <c r="A25" s="30" t="s">
        <v>43</v>
      </c>
      <c r="B25" s="6" t="s">
        <v>44</v>
      </c>
      <c r="C25" s="18" t="s">
        <v>69</v>
      </c>
      <c r="D25" s="262" t="s">
        <v>49</v>
      </c>
      <c r="E25" s="262" t="s">
        <v>49</v>
      </c>
      <c r="F25" s="262" t="s">
        <v>49</v>
      </c>
      <c r="G25" s="262" t="s">
        <v>49</v>
      </c>
      <c r="H25" s="262" t="s">
        <v>49</v>
      </c>
      <c r="I25" s="262" t="s">
        <v>49</v>
      </c>
      <c r="J25" s="265">
        <f>J26+J27</f>
        <v>0</v>
      </c>
      <c r="K25" s="265">
        <f t="shared" ref="K25:Q25" si="0">K26+K27</f>
        <v>0</v>
      </c>
      <c r="L25" s="265">
        <f t="shared" si="0"/>
        <v>0</v>
      </c>
      <c r="M25" s="265">
        <f t="shared" si="0"/>
        <v>0</v>
      </c>
      <c r="N25" s="265">
        <f t="shared" si="0"/>
        <v>0</v>
      </c>
      <c r="O25" s="265">
        <f t="shared" si="0"/>
        <v>0</v>
      </c>
      <c r="P25" s="265">
        <f t="shared" si="0"/>
        <v>0</v>
      </c>
      <c r="Q25" s="265">
        <f t="shared" si="0"/>
        <v>0</v>
      </c>
      <c r="R25" s="265" t="str">
        <f t="shared" ref="R25:U25" si="1">R27</f>
        <v>нд</v>
      </c>
      <c r="S25" s="265" t="str">
        <f t="shared" si="1"/>
        <v>нд</v>
      </c>
      <c r="T25" s="265" t="str">
        <f t="shared" si="1"/>
        <v>нд</v>
      </c>
      <c r="U25" s="265" t="str">
        <f t="shared" si="1"/>
        <v>нд</v>
      </c>
      <c r="V25" s="262" t="s">
        <v>49</v>
      </c>
      <c r="W25" s="262" t="s">
        <v>49</v>
      </c>
      <c r="X25" s="262" t="s">
        <v>49</v>
      </c>
      <c r="Y25" s="262" t="s">
        <v>49</v>
      </c>
      <c r="Z25" s="262" t="s">
        <v>49</v>
      </c>
      <c r="AA25" s="262" t="s">
        <v>49</v>
      </c>
      <c r="AB25" s="262" t="s">
        <v>49</v>
      </c>
      <c r="AC25" s="263" t="s">
        <v>49</v>
      </c>
      <c r="AD25" s="263" t="s">
        <v>49</v>
      </c>
      <c r="AE25" s="263" t="s">
        <v>49</v>
      </c>
      <c r="AF25" s="263" t="s">
        <v>49</v>
      </c>
      <c r="AG25" s="263" t="s">
        <v>49</v>
      </c>
      <c r="AH25" s="263" t="s">
        <v>49</v>
      </c>
      <c r="AI25" s="263" t="s">
        <v>49</v>
      </c>
    </row>
    <row r="26" spans="1:35" s="264" customFormat="1" ht="16.5" customHeight="1">
      <c r="A26" s="1" t="s">
        <v>893</v>
      </c>
      <c r="B26" s="2" t="s">
        <v>894</v>
      </c>
      <c r="C26" s="17" t="s">
        <v>69</v>
      </c>
      <c r="D26" s="244" t="s">
        <v>49</v>
      </c>
      <c r="E26" s="244" t="s">
        <v>49</v>
      </c>
      <c r="F26" s="244" t="s">
        <v>49</v>
      </c>
      <c r="G26" s="244" t="s">
        <v>49</v>
      </c>
      <c r="H26" s="244" t="s">
        <v>49</v>
      </c>
      <c r="I26" s="244" t="s">
        <v>49</v>
      </c>
      <c r="J26" s="266">
        <f>J29</f>
        <v>0</v>
      </c>
      <c r="K26" s="266">
        <f t="shared" ref="K26:Q26" si="2">K29</f>
        <v>0</v>
      </c>
      <c r="L26" s="266">
        <f t="shared" si="2"/>
        <v>0</v>
      </c>
      <c r="M26" s="266">
        <f t="shared" si="2"/>
        <v>0</v>
      </c>
      <c r="N26" s="266">
        <f t="shared" si="2"/>
        <v>0</v>
      </c>
      <c r="O26" s="266">
        <f t="shared" si="2"/>
        <v>0</v>
      </c>
      <c r="P26" s="266">
        <f t="shared" si="2"/>
        <v>0</v>
      </c>
      <c r="Q26" s="266">
        <f t="shared" si="2"/>
        <v>0</v>
      </c>
      <c r="R26" s="265"/>
      <c r="S26" s="265"/>
      <c r="T26" s="265"/>
      <c r="U26" s="265"/>
      <c r="V26" s="244" t="s">
        <v>49</v>
      </c>
      <c r="W26" s="244" t="s">
        <v>49</v>
      </c>
      <c r="X26" s="244" t="s">
        <v>49</v>
      </c>
      <c r="Y26" s="244" t="s">
        <v>49</v>
      </c>
      <c r="Z26" s="244" t="s">
        <v>49</v>
      </c>
      <c r="AA26" s="244" t="s">
        <v>49</v>
      </c>
      <c r="AB26" s="244" t="s">
        <v>49</v>
      </c>
      <c r="AC26" s="244" t="s">
        <v>49</v>
      </c>
      <c r="AD26" s="244" t="s">
        <v>49</v>
      </c>
      <c r="AE26" s="244" t="s">
        <v>49</v>
      </c>
      <c r="AF26" s="244" t="s">
        <v>49</v>
      </c>
      <c r="AG26" s="244" t="s">
        <v>49</v>
      </c>
      <c r="AH26" s="245" t="s">
        <v>49</v>
      </c>
      <c r="AI26" s="245" t="s">
        <v>49</v>
      </c>
    </row>
    <row r="27" spans="1:35" ht="25.5">
      <c r="A27" s="1" t="s">
        <v>45</v>
      </c>
      <c r="B27" s="2" t="s">
        <v>46</v>
      </c>
      <c r="C27" s="17" t="s">
        <v>69</v>
      </c>
      <c r="D27" s="244" t="s">
        <v>49</v>
      </c>
      <c r="E27" s="244" t="s">
        <v>49</v>
      </c>
      <c r="F27" s="244" t="s">
        <v>49</v>
      </c>
      <c r="G27" s="244" t="s">
        <v>49</v>
      </c>
      <c r="H27" s="244" t="s">
        <v>49</v>
      </c>
      <c r="I27" s="244" t="s">
        <v>49</v>
      </c>
      <c r="J27" s="266">
        <f>J33</f>
        <v>0</v>
      </c>
      <c r="K27" s="266">
        <f t="shared" ref="K27:Q27" si="3">K33</f>
        <v>0</v>
      </c>
      <c r="L27" s="266">
        <f t="shared" si="3"/>
        <v>0</v>
      </c>
      <c r="M27" s="266">
        <f t="shared" si="3"/>
        <v>0</v>
      </c>
      <c r="N27" s="266">
        <f t="shared" si="3"/>
        <v>0</v>
      </c>
      <c r="O27" s="266">
        <f t="shared" si="3"/>
        <v>0</v>
      </c>
      <c r="P27" s="266">
        <f t="shared" si="3"/>
        <v>0</v>
      </c>
      <c r="Q27" s="266">
        <f t="shared" si="3"/>
        <v>0</v>
      </c>
      <c r="R27" s="244" t="s">
        <v>49</v>
      </c>
      <c r="S27" s="244" t="s">
        <v>49</v>
      </c>
      <c r="T27" s="244" t="s">
        <v>49</v>
      </c>
      <c r="U27" s="244" t="s">
        <v>49</v>
      </c>
      <c r="V27" s="244" t="s">
        <v>49</v>
      </c>
      <c r="W27" s="244" t="s">
        <v>49</v>
      </c>
      <c r="X27" s="244" t="s">
        <v>49</v>
      </c>
      <c r="Y27" s="244" t="s">
        <v>49</v>
      </c>
      <c r="Z27" s="244" t="s">
        <v>49</v>
      </c>
      <c r="AA27" s="244" t="s">
        <v>49</v>
      </c>
      <c r="AB27" s="244" t="s">
        <v>49</v>
      </c>
      <c r="AC27" s="245" t="s">
        <v>49</v>
      </c>
      <c r="AD27" s="245" t="s">
        <v>49</v>
      </c>
      <c r="AE27" s="245" t="s">
        <v>49</v>
      </c>
      <c r="AF27" s="245" t="s">
        <v>49</v>
      </c>
      <c r="AG27" s="245" t="s">
        <v>49</v>
      </c>
      <c r="AH27" s="245" t="s">
        <v>49</v>
      </c>
      <c r="AI27" s="245" t="s">
        <v>49</v>
      </c>
    </row>
    <row r="28" spans="1:35">
      <c r="A28" s="1" t="s">
        <v>47</v>
      </c>
      <c r="B28" s="3" t="s">
        <v>48</v>
      </c>
      <c r="C28" s="17" t="s">
        <v>69</v>
      </c>
      <c r="D28" s="244"/>
      <c r="E28" s="244"/>
      <c r="F28" s="244"/>
      <c r="G28" s="244"/>
      <c r="H28" s="244"/>
      <c r="I28" s="244"/>
      <c r="J28" s="266"/>
      <c r="K28" s="266"/>
      <c r="L28" s="266"/>
      <c r="M28" s="266"/>
      <c r="N28" s="266"/>
      <c r="O28" s="266"/>
      <c r="P28" s="266"/>
      <c r="Q28" s="266"/>
      <c r="R28" s="244"/>
      <c r="S28" s="244"/>
      <c r="T28" s="244"/>
      <c r="U28" s="244"/>
      <c r="V28" s="244"/>
      <c r="W28" s="244"/>
      <c r="X28" s="244"/>
      <c r="Y28" s="244"/>
      <c r="Z28" s="244"/>
      <c r="AA28" s="244"/>
      <c r="AB28" s="244"/>
      <c r="AC28" s="245"/>
      <c r="AD28" s="245"/>
      <c r="AE28" s="245"/>
      <c r="AF28" s="245"/>
      <c r="AG28" s="245"/>
      <c r="AH28" s="245"/>
      <c r="AI28" s="245"/>
    </row>
    <row r="29" spans="1:35" s="264" customFormat="1" ht="23.25" customHeight="1">
      <c r="A29" s="30" t="s">
        <v>184</v>
      </c>
      <c r="B29" s="31" t="s">
        <v>896</v>
      </c>
      <c r="C29" s="18" t="s">
        <v>69</v>
      </c>
      <c r="D29" s="262" t="s">
        <v>49</v>
      </c>
      <c r="E29" s="262" t="s">
        <v>49</v>
      </c>
      <c r="F29" s="262" t="s">
        <v>49</v>
      </c>
      <c r="G29" s="262" t="s">
        <v>49</v>
      </c>
      <c r="H29" s="262" t="s">
        <v>49</v>
      </c>
      <c r="I29" s="262" t="s">
        <v>49</v>
      </c>
      <c r="J29" s="265">
        <f>J30</f>
        <v>0</v>
      </c>
      <c r="K29" s="265">
        <f t="shared" ref="K29:Q31" si="4">K30</f>
        <v>0</v>
      </c>
      <c r="L29" s="265">
        <f t="shared" si="4"/>
        <v>0</v>
      </c>
      <c r="M29" s="265">
        <f t="shared" si="4"/>
        <v>0</v>
      </c>
      <c r="N29" s="265">
        <f t="shared" si="4"/>
        <v>0</v>
      </c>
      <c r="O29" s="265">
        <f t="shared" si="4"/>
        <v>0</v>
      </c>
      <c r="P29" s="265">
        <f t="shared" si="4"/>
        <v>0</v>
      </c>
      <c r="Q29" s="265">
        <f t="shared" si="4"/>
        <v>0</v>
      </c>
      <c r="R29" s="262"/>
      <c r="S29" s="262"/>
      <c r="T29" s="262"/>
      <c r="U29" s="262"/>
      <c r="V29" s="262" t="s">
        <v>49</v>
      </c>
      <c r="W29" s="262" t="s">
        <v>49</v>
      </c>
      <c r="X29" s="262" t="s">
        <v>49</v>
      </c>
      <c r="Y29" s="262" t="s">
        <v>49</v>
      </c>
      <c r="Z29" s="262" t="s">
        <v>49</v>
      </c>
      <c r="AA29" s="262" t="s">
        <v>49</v>
      </c>
      <c r="AB29" s="262" t="s">
        <v>49</v>
      </c>
      <c r="AC29" s="262" t="s">
        <v>49</v>
      </c>
      <c r="AD29" s="262" t="s">
        <v>49</v>
      </c>
      <c r="AE29" s="262" t="s">
        <v>49</v>
      </c>
      <c r="AF29" s="262" t="s">
        <v>49</v>
      </c>
      <c r="AG29" s="262" t="s">
        <v>49</v>
      </c>
      <c r="AH29" s="263" t="s">
        <v>49</v>
      </c>
      <c r="AI29" s="263" t="s">
        <v>49</v>
      </c>
    </row>
    <row r="30" spans="1:35" s="343" customFormat="1" ht="51">
      <c r="A30" s="30" t="s">
        <v>186</v>
      </c>
      <c r="B30" s="31" t="s">
        <v>897</v>
      </c>
      <c r="C30" s="18" t="s">
        <v>69</v>
      </c>
      <c r="D30" s="244" t="s">
        <v>49</v>
      </c>
      <c r="E30" s="244" t="s">
        <v>49</v>
      </c>
      <c r="F30" s="244" t="s">
        <v>49</v>
      </c>
      <c r="G30" s="244" t="s">
        <v>49</v>
      </c>
      <c r="H30" s="244" t="s">
        <v>49</v>
      </c>
      <c r="I30" s="244" t="s">
        <v>49</v>
      </c>
      <c r="J30" s="266">
        <f>J31</f>
        <v>0</v>
      </c>
      <c r="K30" s="266">
        <f t="shared" si="4"/>
        <v>0</v>
      </c>
      <c r="L30" s="266">
        <f t="shared" si="4"/>
        <v>0</v>
      </c>
      <c r="M30" s="266">
        <f t="shared" si="4"/>
        <v>0</v>
      </c>
      <c r="N30" s="266">
        <f t="shared" si="4"/>
        <v>0</v>
      </c>
      <c r="O30" s="266">
        <f t="shared" si="4"/>
        <v>0</v>
      </c>
      <c r="P30" s="266">
        <f t="shared" si="4"/>
        <v>0</v>
      </c>
      <c r="Q30" s="266">
        <f t="shared" si="4"/>
        <v>0</v>
      </c>
      <c r="R30" s="244"/>
      <c r="S30" s="244"/>
      <c r="T30" s="244"/>
      <c r="U30" s="244"/>
      <c r="V30" s="244" t="s">
        <v>49</v>
      </c>
      <c r="W30" s="244" t="s">
        <v>49</v>
      </c>
      <c r="X30" s="244" t="s">
        <v>49</v>
      </c>
      <c r="Y30" s="244" t="s">
        <v>49</v>
      </c>
      <c r="Z30" s="244" t="s">
        <v>49</v>
      </c>
      <c r="AA30" s="244" t="s">
        <v>49</v>
      </c>
      <c r="AB30" s="244" t="s">
        <v>49</v>
      </c>
      <c r="AC30" s="244" t="s">
        <v>49</v>
      </c>
      <c r="AD30" s="244" t="s">
        <v>49</v>
      </c>
      <c r="AE30" s="244" t="s">
        <v>49</v>
      </c>
      <c r="AF30" s="244" t="s">
        <v>49</v>
      </c>
      <c r="AG30" s="244" t="s">
        <v>49</v>
      </c>
      <c r="AH30" s="245" t="s">
        <v>49</v>
      </c>
      <c r="AI30" s="245" t="s">
        <v>49</v>
      </c>
    </row>
    <row r="31" spans="1:35" s="343" customFormat="1" ht="51">
      <c r="A31" s="1" t="s">
        <v>187</v>
      </c>
      <c r="B31" s="3" t="s">
        <v>898</v>
      </c>
      <c r="C31" s="17" t="s">
        <v>69</v>
      </c>
      <c r="D31" s="244" t="s">
        <v>49</v>
      </c>
      <c r="E31" s="244" t="s">
        <v>49</v>
      </c>
      <c r="F31" s="244" t="s">
        <v>49</v>
      </c>
      <c r="G31" s="244" t="s">
        <v>49</v>
      </c>
      <c r="H31" s="244" t="s">
        <v>49</v>
      </c>
      <c r="I31" s="244" t="s">
        <v>49</v>
      </c>
      <c r="J31" s="266">
        <f>J32</f>
        <v>0</v>
      </c>
      <c r="K31" s="266">
        <f t="shared" si="4"/>
        <v>0</v>
      </c>
      <c r="L31" s="266">
        <f t="shared" si="4"/>
        <v>0</v>
      </c>
      <c r="M31" s="266">
        <f t="shared" si="4"/>
        <v>0</v>
      </c>
      <c r="N31" s="266">
        <f t="shared" si="4"/>
        <v>0</v>
      </c>
      <c r="O31" s="266">
        <f t="shared" si="4"/>
        <v>0</v>
      </c>
      <c r="P31" s="266">
        <f t="shared" si="4"/>
        <v>0</v>
      </c>
      <c r="Q31" s="266">
        <f t="shared" si="4"/>
        <v>0</v>
      </c>
      <c r="R31" s="244"/>
      <c r="S31" s="244"/>
      <c r="T31" s="244"/>
      <c r="U31" s="244"/>
      <c r="V31" s="244" t="s">
        <v>49</v>
      </c>
      <c r="W31" s="244" t="s">
        <v>49</v>
      </c>
      <c r="X31" s="244" t="s">
        <v>49</v>
      </c>
      <c r="Y31" s="244" t="s">
        <v>49</v>
      </c>
      <c r="Z31" s="244" t="s">
        <v>49</v>
      </c>
      <c r="AA31" s="244" t="s">
        <v>49</v>
      </c>
      <c r="AB31" s="244" t="s">
        <v>49</v>
      </c>
      <c r="AC31" s="244" t="s">
        <v>49</v>
      </c>
      <c r="AD31" s="244" t="s">
        <v>49</v>
      </c>
      <c r="AE31" s="244" t="s">
        <v>49</v>
      </c>
      <c r="AF31" s="244" t="s">
        <v>49</v>
      </c>
      <c r="AG31" s="244" t="s">
        <v>49</v>
      </c>
      <c r="AH31" s="245" t="s">
        <v>49</v>
      </c>
      <c r="AI31" s="245" t="s">
        <v>49</v>
      </c>
    </row>
    <row r="32" spans="1:35" s="343" customFormat="1" ht="51">
      <c r="A32" s="1" t="s">
        <v>187</v>
      </c>
      <c r="B32" s="3" t="s">
        <v>899</v>
      </c>
      <c r="C32" s="17" t="s">
        <v>900</v>
      </c>
      <c r="D32" s="244" t="s">
        <v>49</v>
      </c>
      <c r="E32" s="244" t="s">
        <v>49</v>
      </c>
      <c r="F32" s="244" t="s">
        <v>49</v>
      </c>
      <c r="G32" s="244" t="s">
        <v>49</v>
      </c>
      <c r="H32" s="244" t="s">
        <v>49</v>
      </c>
      <c r="I32" s="244" t="s">
        <v>49</v>
      </c>
      <c r="J32" s="266">
        <v>0</v>
      </c>
      <c r="K32" s="266">
        <v>0</v>
      </c>
      <c r="L32" s="266">
        <v>0</v>
      </c>
      <c r="M32" s="266">
        <v>0</v>
      </c>
      <c r="N32" s="266">
        <v>0</v>
      </c>
      <c r="O32" s="266">
        <v>0</v>
      </c>
      <c r="P32" s="266">
        <v>0</v>
      </c>
      <c r="Q32" s="266">
        <v>0</v>
      </c>
      <c r="R32" s="244"/>
      <c r="S32" s="244"/>
      <c r="T32" s="244"/>
      <c r="U32" s="244"/>
      <c r="V32" s="244" t="s">
        <v>49</v>
      </c>
      <c r="W32" s="244" t="s">
        <v>49</v>
      </c>
      <c r="X32" s="244" t="s">
        <v>49</v>
      </c>
      <c r="Y32" s="244" t="s">
        <v>49</v>
      </c>
      <c r="Z32" s="244" t="s">
        <v>49</v>
      </c>
      <c r="AA32" s="244" t="s">
        <v>49</v>
      </c>
      <c r="AB32" s="244" t="s">
        <v>49</v>
      </c>
      <c r="AC32" s="244" t="s">
        <v>49</v>
      </c>
      <c r="AD32" s="244" t="s">
        <v>49</v>
      </c>
      <c r="AE32" s="244" t="s">
        <v>49</v>
      </c>
      <c r="AF32" s="244" t="s">
        <v>49</v>
      </c>
      <c r="AG32" s="244" t="s">
        <v>49</v>
      </c>
      <c r="AH32" s="245" t="s">
        <v>49</v>
      </c>
      <c r="AI32" s="245" t="s">
        <v>49</v>
      </c>
    </row>
    <row r="33" spans="1:35" s="264" customFormat="1" ht="25.5">
      <c r="A33" s="5" t="s">
        <v>82</v>
      </c>
      <c r="B33" s="7" t="s">
        <v>50</v>
      </c>
      <c r="C33" s="18" t="s">
        <v>69</v>
      </c>
      <c r="D33" s="262" t="s">
        <v>49</v>
      </c>
      <c r="E33" s="262" t="s">
        <v>49</v>
      </c>
      <c r="F33" s="262" t="s">
        <v>49</v>
      </c>
      <c r="G33" s="262" t="s">
        <v>49</v>
      </c>
      <c r="H33" s="262" t="s">
        <v>49</v>
      </c>
      <c r="I33" s="262" t="s">
        <v>49</v>
      </c>
      <c r="J33" s="265">
        <f>J34+J39+J44</f>
        <v>0</v>
      </c>
      <c r="K33" s="265">
        <f t="shared" ref="K33:Q33" si="5">K34+K39+K44</f>
        <v>0</v>
      </c>
      <c r="L33" s="265">
        <f t="shared" si="5"/>
        <v>0</v>
      </c>
      <c r="M33" s="265">
        <f t="shared" si="5"/>
        <v>0</v>
      </c>
      <c r="N33" s="265">
        <f t="shared" si="5"/>
        <v>0</v>
      </c>
      <c r="O33" s="265">
        <f t="shared" si="5"/>
        <v>0</v>
      </c>
      <c r="P33" s="265">
        <f t="shared" si="5"/>
        <v>0</v>
      </c>
      <c r="Q33" s="265">
        <f t="shared" si="5"/>
        <v>0</v>
      </c>
      <c r="R33" s="265" t="e">
        <f>R34+R39+#REF!+R44</f>
        <v>#VALUE!</v>
      </c>
      <c r="S33" s="265" t="e">
        <f>S34+S39+#REF!+S44</f>
        <v>#VALUE!</v>
      </c>
      <c r="T33" s="265" t="e">
        <f>T34+T39+#REF!+T44</f>
        <v>#VALUE!</v>
      </c>
      <c r="U33" s="265" t="e">
        <f>U34+U39+#REF!+U44</f>
        <v>#VALUE!</v>
      </c>
      <c r="V33" s="262" t="s">
        <v>49</v>
      </c>
      <c r="W33" s="262" t="s">
        <v>49</v>
      </c>
      <c r="X33" s="262" t="s">
        <v>49</v>
      </c>
      <c r="Y33" s="262" t="s">
        <v>49</v>
      </c>
      <c r="Z33" s="262" t="s">
        <v>49</v>
      </c>
      <c r="AA33" s="262" t="s">
        <v>49</v>
      </c>
      <c r="AB33" s="262" t="s">
        <v>49</v>
      </c>
      <c r="AC33" s="263" t="s">
        <v>49</v>
      </c>
      <c r="AD33" s="263" t="s">
        <v>49</v>
      </c>
      <c r="AE33" s="263" t="s">
        <v>49</v>
      </c>
      <c r="AF33" s="263" t="s">
        <v>49</v>
      </c>
      <c r="AG33" s="263" t="s">
        <v>49</v>
      </c>
      <c r="AH33" s="263" t="s">
        <v>49</v>
      </c>
      <c r="AI33" s="263" t="s">
        <v>49</v>
      </c>
    </row>
    <row r="34" spans="1:35" ht="51">
      <c r="A34" s="5" t="s">
        <v>51</v>
      </c>
      <c r="B34" s="7" t="s">
        <v>52</v>
      </c>
      <c r="C34" s="18" t="s">
        <v>69</v>
      </c>
      <c r="D34" s="244" t="s">
        <v>49</v>
      </c>
      <c r="E34" s="244" t="s">
        <v>49</v>
      </c>
      <c r="F34" s="244" t="s">
        <v>49</v>
      </c>
      <c r="G34" s="244" t="s">
        <v>49</v>
      </c>
      <c r="H34" s="244" t="s">
        <v>49</v>
      </c>
      <c r="I34" s="244" t="s">
        <v>49</v>
      </c>
      <c r="J34" s="267">
        <f>J35</f>
        <v>0</v>
      </c>
      <c r="K34" s="267">
        <f t="shared" ref="K34:U34" si="6">K35</f>
        <v>0</v>
      </c>
      <c r="L34" s="267">
        <f t="shared" si="6"/>
        <v>0</v>
      </c>
      <c r="M34" s="267">
        <f t="shared" si="6"/>
        <v>0</v>
      </c>
      <c r="N34" s="267">
        <f t="shared" si="6"/>
        <v>0</v>
      </c>
      <c r="O34" s="267">
        <f t="shared" si="6"/>
        <v>0</v>
      </c>
      <c r="P34" s="267">
        <f t="shared" si="6"/>
        <v>0</v>
      </c>
      <c r="Q34" s="267">
        <f t="shared" si="6"/>
        <v>0</v>
      </c>
      <c r="R34" s="267" t="str">
        <f t="shared" si="6"/>
        <v>нд</v>
      </c>
      <c r="S34" s="267" t="str">
        <f t="shared" si="6"/>
        <v>нд</v>
      </c>
      <c r="T34" s="267" t="str">
        <f t="shared" si="6"/>
        <v>нд</v>
      </c>
      <c r="U34" s="267" t="str">
        <f t="shared" si="6"/>
        <v>нд</v>
      </c>
      <c r="V34" s="244" t="s">
        <v>49</v>
      </c>
      <c r="W34" s="244" t="s">
        <v>49</v>
      </c>
      <c r="X34" s="244" t="s">
        <v>49</v>
      </c>
      <c r="Y34" s="244" t="s">
        <v>49</v>
      </c>
      <c r="Z34" s="244" t="s">
        <v>49</v>
      </c>
      <c r="AA34" s="244" t="s">
        <v>49</v>
      </c>
      <c r="AB34" s="244" t="s">
        <v>49</v>
      </c>
      <c r="AC34" s="245" t="s">
        <v>49</v>
      </c>
      <c r="AD34" s="245" t="s">
        <v>49</v>
      </c>
      <c r="AE34" s="245" t="s">
        <v>49</v>
      </c>
      <c r="AF34" s="245" t="s">
        <v>49</v>
      </c>
      <c r="AG34" s="245" t="s">
        <v>49</v>
      </c>
      <c r="AH34" s="245" t="s">
        <v>49</v>
      </c>
      <c r="AI34" s="245" t="s">
        <v>49</v>
      </c>
    </row>
    <row r="35" spans="1:35" s="261" customFormat="1" ht="25.5">
      <c r="A35" s="4" t="s">
        <v>53</v>
      </c>
      <c r="B35" s="8" t="s">
        <v>54</v>
      </c>
      <c r="C35" s="17" t="s">
        <v>69</v>
      </c>
      <c r="D35" s="244" t="s">
        <v>49</v>
      </c>
      <c r="E35" s="244" t="s">
        <v>49</v>
      </c>
      <c r="F35" s="244" t="s">
        <v>49</v>
      </c>
      <c r="G35" s="244" t="s">
        <v>49</v>
      </c>
      <c r="H35" s="244" t="s">
        <v>49</v>
      </c>
      <c r="I35" s="244" t="s">
        <v>49</v>
      </c>
      <c r="J35" s="267">
        <f>SUM(J36:J38)</f>
        <v>0</v>
      </c>
      <c r="K35" s="267">
        <f t="shared" ref="K35:Q35" si="7">SUM(K36:K38)</f>
        <v>0</v>
      </c>
      <c r="L35" s="267">
        <f t="shared" si="7"/>
        <v>0</v>
      </c>
      <c r="M35" s="267">
        <f t="shared" si="7"/>
        <v>0</v>
      </c>
      <c r="N35" s="267">
        <f t="shared" si="7"/>
        <v>0</v>
      </c>
      <c r="O35" s="267">
        <f t="shared" si="7"/>
        <v>0</v>
      </c>
      <c r="P35" s="267">
        <f t="shared" si="7"/>
        <v>0</v>
      </c>
      <c r="Q35" s="267">
        <f t="shared" si="7"/>
        <v>0</v>
      </c>
      <c r="R35" s="244" t="s">
        <v>49</v>
      </c>
      <c r="S35" s="244" t="s">
        <v>49</v>
      </c>
      <c r="T35" s="244" t="s">
        <v>49</v>
      </c>
      <c r="U35" s="244" t="s">
        <v>49</v>
      </c>
      <c r="V35" s="244" t="s">
        <v>49</v>
      </c>
      <c r="W35" s="244" t="s">
        <v>49</v>
      </c>
      <c r="X35" s="244" t="s">
        <v>49</v>
      </c>
      <c r="Y35" s="244" t="s">
        <v>49</v>
      </c>
      <c r="Z35" s="244" t="s">
        <v>49</v>
      </c>
      <c r="AA35" s="244" t="s">
        <v>49</v>
      </c>
      <c r="AB35" s="244" t="s">
        <v>49</v>
      </c>
      <c r="AC35" s="245" t="s">
        <v>49</v>
      </c>
      <c r="AD35" s="245" t="s">
        <v>49</v>
      </c>
      <c r="AE35" s="245" t="s">
        <v>49</v>
      </c>
      <c r="AF35" s="245" t="s">
        <v>49</v>
      </c>
      <c r="AG35" s="245" t="s">
        <v>49</v>
      </c>
      <c r="AH35" s="245" t="s">
        <v>49</v>
      </c>
      <c r="AI35" s="245" t="s">
        <v>49</v>
      </c>
    </row>
    <row r="36" spans="1:35" s="261" customFormat="1" ht="38.25">
      <c r="A36" s="4" t="s">
        <v>53</v>
      </c>
      <c r="B36" s="20" t="s">
        <v>853</v>
      </c>
      <c r="C36" s="17" t="s">
        <v>888</v>
      </c>
      <c r="D36" s="244" t="s">
        <v>49</v>
      </c>
      <c r="E36" s="244" t="s">
        <v>49</v>
      </c>
      <c r="F36" s="244" t="s">
        <v>49</v>
      </c>
      <c r="G36" s="244" t="s">
        <v>49</v>
      </c>
      <c r="H36" s="244" t="s">
        <v>49</v>
      </c>
      <c r="I36" s="244" t="s">
        <v>49</v>
      </c>
      <c r="J36" s="267">
        <v>0</v>
      </c>
      <c r="K36" s="267">
        <v>0</v>
      </c>
      <c r="L36" s="267">
        <v>0</v>
      </c>
      <c r="M36" s="267">
        <v>0</v>
      </c>
      <c r="N36" s="267">
        <v>0</v>
      </c>
      <c r="O36" s="267">
        <v>0</v>
      </c>
      <c r="P36" s="267">
        <v>0</v>
      </c>
      <c r="Q36" s="267">
        <v>0</v>
      </c>
      <c r="R36" s="244" t="s">
        <v>49</v>
      </c>
      <c r="S36" s="244" t="s">
        <v>49</v>
      </c>
      <c r="T36" s="244" t="s">
        <v>49</v>
      </c>
      <c r="U36" s="244" t="s">
        <v>49</v>
      </c>
      <c r="V36" s="244" t="s">
        <v>49</v>
      </c>
      <c r="W36" s="244" t="s">
        <v>49</v>
      </c>
      <c r="X36" s="244" t="s">
        <v>49</v>
      </c>
      <c r="Y36" s="244" t="s">
        <v>49</v>
      </c>
      <c r="Z36" s="244" t="s">
        <v>49</v>
      </c>
      <c r="AA36" s="244" t="s">
        <v>49</v>
      </c>
      <c r="AB36" s="244" t="s">
        <v>49</v>
      </c>
      <c r="AC36" s="245" t="s">
        <v>49</v>
      </c>
      <c r="AD36" s="245" t="s">
        <v>49</v>
      </c>
      <c r="AE36" s="245" t="s">
        <v>49</v>
      </c>
      <c r="AF36" s="245" t="s">
        <v>49</v>
      </c>
      <c r="AG36" s="245" t="s">
        <v>49</v>
      </c>
      <c r="AH36" s="245" t="s">
        <v>49</v>
      </c>
      <c r="AI36" s="245" t="s">
        <v>49</v>
      </c>
    </row>
    <row r="37" spans="1:35" s="261" customFormat="1" ht="25.5">
      <c r="A37" s="4" t="s">
        <v>53</v>
      </c>
      <c r="B37" s="20" t="s">
        <v>79</v>
      </c>
      <c r="C37" s="17" t="s">
        <v>889</v>
      </c>
      <c r="D37" s="244" t="s">
        <v>49</v>
      </c>
      <c r="E37" s="244" t="s">
        <v>49</v>
      </c>
      <c r="F37" s="244" t="s">
        <v>49</v>
      </c>
      <c r="G37" s="244" t="s">
        <v>49</v>
      </c>
      <c r="H37" s="244" t="s">
        <v>49</v>
      </c>
      <c r="I37" s="244" t="s">
        <v>49</v>
      </c>
      <c r="J37" s="267">
        <v>0</v>
      </c>
      <c r="K37" s="267">
        <v>0</v>
      </c>
      <c r="L37" s="267">
        <v>0</v>
      </c>
      <c r="M37" s="267">
        <v>0</v>
      </c>
      <c r="N37" s="267">
        <v>0</v>
      </c>
      <c r="O37" s="267">
        <v>0</v>
      </c>
      <c r="P37" s="267">
        <v>0</v>
      </c>
      <c r="Q37" s="267">
        <v>0</v>
      </c>
      <c r="R37" s="244" t="s">
        <v>49</v>
      </c>
      <c r="S37" s="244" t="s">
        <v>49</v>
      </c>
      <c r="T37" s="244" t="s">
        <v>49</v>
      </c>
      <c r="U37" s="244" t="s">
        <v>49</v>
      </c>
      <c r="V37" s="244" t="s">
        <v>49</v>
      </c>
      <c r="W37" s="244" t="s">
        <v>49</v>
      </c>
      <c r="X37" s="244" t="s">
        <v>49</v>
      </c>
      <c r="Y37" s="244" t="s">
        <v>49</v>
      </c>
      <c r="Z37" s="244" t="s">
        <v>49</v>
      </c>
      <c r="AA37" s="244" t="s">
        <v>49</v>
      </c>
      <c r="AB37" s="244" t="s">
        <v>49</v>
      </c>
      <c r="AC37" s="245" t="s">
        <v>49</v>
      </c>
      <c r="AD37" s="245" t="s">
        <v>49</v>
      </c>
      <c r="AE37" s="245" t="s">
        <v>49</v>
      </c>
      <c r="AF37" s="245" t="s">
        <v>49</v>
      </c>
      <c r="AG37" s="245" t="s">
        <v>49</v>
      </c>
      <c r="AH37" s="245" t="s">
        <v>49</v>
      </c>
      <c r="AI37" s="245" t="s">
        <v>49</v>
      </c>
    </row>
    <row r="38" spans="1:35" s="261" customFormat="1" ht="25.5">
      <c r="A38" s="4" t="s">
        <v>53</v>
      </c>
      <c r="B38" s="20" t="s">
        <v>852</v>
      </c>
      <c r="C38" s="17" t="s">
        <v>890</v>
      </c>
      <c r="D38" s="244" t="s">
        <v>49</v>
      </c>
      <c r="E38" s="244" t="s">
        <v>49</v>
      </c>
      <c r="F38" s="244" t="s">
        <v>49</v>
      </c>
      <c r="G38" s="244" t="s">
        <v>49</v>
      </c>
      <c r="H38" s="244" t="s">
        <v>49</v>
      </c>
      <c r="I38" s="244" t="s">
        <v>49</v>
      </c>
      <c r="J38" s="267">
        <v>0</v>
      </c>
      <c r="K38" s="267">
        <v>0</v>
      </c>
      <c r="L38" s="267">
        <v>0</v>
      </c>
      <c r="M38" s="267">
        <v>0</v>
      </c>
      <c r="N38" s="267">
        <v>0</v>
      </c>
      <c r="O38" s="267">
        <v>0</v>
      </c>
      <c r="P38" s="267">
        <v>0</v>
      </c>
      <c r="Q38" s="267">
        <v>0</v>
      </c>
      <c r="R38" s="244" t="s">
        <v>49</v>
      </c>
      <c r="S38" s="244" t="s">
        <v>49</v>
      </c>
      <c r="T38" s="244" t="s">
        <v>49</v>
      </c>
      <c r="U38" s="244" t="s">
        <v>49</v>
      </c>
      <c r="V38" s="244" t="s">
        <v>49</v>
      </c>
      <c r="W38" s="244" t="s">
        <v>49</v>
      </c>
      <c r="X38" s="244" t="s">
        <v>49</v>
      </c>
      <c r="Y38" s="244" t="s">
        <v>49</v>
      </c>
      <c r="Z38" s="244" t="s">
        <v>49</v>
      </c>
      <c r="AA38" s="244" t="s">
        <v>49</v>
      </c>
      <c r="AB38" s="244" t="s">
        <v>49</v>
      </c>
      <c r="AC38" s="245" t="s">
        <v>49</v>
      </c>
      <c r="AD38" s="245" t="s">
        <v>49</v>
      </c>
      <c r="AE38" s="245" t="s">
        <v>49</v>
      </c>
      <c r="AF38" s="245" t="s">
        <v>49</v>
      </c>
      <c r="AG38" s="245" t="s">
        <v>49</v>
      </c>
      <c r="AH38" s="245" t="s">
        <v>49</v>
      </c>
      <c r="AI38" s="245" t="s">
        <v>49</v>
      </c>
    </row>
    <row r="39" spans="1:35" ht="38.25">
      <c r="A39" s="5" t="s">
        <v>83</v>
      </c>
      <c r="B39" s="7" t="s">
        <v>55</v>
      </c>
      <c r="C39" s="18" t="s">
        <v>69</v>
      </c>
      <c r="D39" s="244" t="s">
        <v>49</v>
      </c>
      <c r="E39" s="244" t="s">
        <v>49</v>
      </c>
      <c r="F39" s="244" t="s">
        <v>49</v>
      </c>
      <c r="G39" s="244" t="s">
        <v>49</v>
      </c>
      <c r="H39" s="244" t="s">
        <v>49</v>
      </c>
      <c r="I39" s="244" t="s">
        <v>49</v>
      </c>
      <c r="J39" s="268">
        <f>J40</f>
        <v>0</v>
      </c>
      <c r="K39" s="268">
        <f t="shared" ref="K39:Q39" si="8">K40</f>
        <v>0</v>
      </c>
      <c r="L39" s="268">
        <f t="shared" si="8"/>
        <v>0</v>
      </c>
      <c r="M39" s="268">
        <f t="shared" si="8"/>
        <v>0</v>
      </c>
      <c r="N39" s="268">
        <f t="shared" si="8"/>
        <v>0</v>
      </c>
      <c r="O39" s="268">
        <f t="shared" si="8"/>
        <v>0</v>
      </c>
      <c r="P39" s="268">
        <f t="shared" si="8"/>
        <v>0</v>
      </c>
      <c r="Q39" s="268">
        <f t="shared" si="8"/>
        <v>0</v>
      </c>
      <c r="R39" s="244" t="s">
        <v>49</v>
      </c>
      <c r="S39" s="244" t="s">
        <v>49</v>
      </c>
      <c r="T39" s="244" t="s">
        <v>49</v>
      </c>
      <c r="U39" s="244" t="s">
        <v>49</v>
      </c>
      <c r="V39" s="244" t="s">
        <v>49</v>
      </c>
      <c r="W39" s="244" t="s">
        <v>49</v>
      </c>
      <c r="X39" s="244" t="s">
        <v>49</v>
      </c>
      <c r="Y39" s="244" t="s">
        <v>49</v>
      </c>
      <c r="Z39" s="244" t="s">
        <v>49</v>
      </c>
      <c r="AA39" s="244" t="s">
        <v>49</v>
      </c>
      <c r="AB39" s="244" t="s">
        <v>49</v>
      </c>
      <c r="AC39" s="245" t="s">
        <v>49</v>
      </c>
      <c r="AD39" s="245" t="s">
        <v>49</v>
      </c>
      <c r="AE39" s="245" t="s">
        <v>49</v>
      </c>
      <c r="AF39" s="245" t="s">
        <v>49</v>
      </c>
      <c r="AG39" s="245" t="s">
        <v>49</v>
      </c>
      <c r="AH39" s="245" t="s">
        <v>49</v>
      </c>
      <c r="AI39" s="245" t="s">
        <v>49</v>
      </c>
    </row>
    <row r="40" spans="1:35" s="261" customFormat="1" ht="25.5">
      <c r="A40" s="4" t="s">
        <v>56</v>
      </c>
      <c r="B40" s="8" t="s">
        <v>57</v>
      </c>
      <c r="C40" s="17" t="s">
        <v>69</v>
      </c>
      <c r="D40" s="244" t="s">
        <v>49</v>
      </c>
      <c r="E40" s="244" t="s">
        <v>49</v>
      </c>
      <c r="F40" s="244" t="s">
        <v>49</v>
      </c>
      <c r="G40" s="244" t="s">
        <v>49</v>
      </c>
      <c r="H40" s="244" t="s">
        <v>49</v>
      </c>
      <c r="I40" s="244" t="s">
        <v>49</v>
      </c>
      <c r="J40" s="267">
        <f>SUM(J41:J43)</f>
        <v>0</v>
      </c>
      <c r="K40" s="267">
        <f t="shared" ref="K40:Q40" si="9">SUM(K41:K43)</f>
        <v>0</v>
      </c>
      <c r="L40" s="267">
        <f t="shared" si="9"/>
        <v>0</v>
      </c>
      <c r="M40" s="267">
        <f t="shared" si="9"/>
        <v>0</v>
      </c>
      <c r="N40" s="267">
        <f t="shared" si="9"/>
        <v>0</v>
      </c>
      <c r="O40" s="267">
        <f t="shared" si="9"/>
        <v>0</v>
      </c>
      <c r="P40" s="267">
        <f t="shared" si="9"/>
        <v>0</v>
      </c>
      <c r="Q40" s="267">
        <f t="shared" si="9"/>
        <v>0</v>
      </c>
      <c r="R40" s="244" t="s">
        <v>49</v>
      </c>
      <c r="S40" s="244" t="s">
        <v>49</v>
      </c>
      <c r="T40" s="244" t="s">
        <v>49</v>
      </c>
      <c r="U40" s="244" t="s">
        <v>49</v>
      </c>
      <c r="V40" s="244" t="s">
        <v>49</v>
      </c>
      <c r="W40" s="244" t="s">
        <v>49</v>
      </c>
      <c r="X40" s="244" t="s">
        <v>49</v>
      </c>
      <c r="Y40" s="244" t="s">
        <v>49</v>
      </c>
      <c r="Z40" s="244" t="s">
        <v>49</v>
      </c>
      <c r="AA40" s="244" t="s">
        <v>49</v>
      </c>
      <c r="AB40" s="244" t="s">
        <v>49</v>
      </c>
      <c r="AC40" s="245" t="s">
        <v>49</v>
      </c>
      <c r="AD40" s="245" t="s">
        <v>49</v>
      </c>
      <c r="AE40" s="245" t="s">
        <v>49</v>
      </c>
      <c r="AF40" s="245" t="s">
        <v>49</v>
      </c>
      <c r="AG40" s="245" t="s">
        <v>49</v>
      </c>
      <c r="AH40" s="245" t="s">
        <v>49</v>
      </c>
      <c r="AI40" s="245" t="s">
        <v>49</v>
      </c>
    </row>
    <row r="41" spans="1:35" s="261" customFormat="1" ht="25.5">
      <c r="A41" s="4" t="s">
        <v>56</v>
      </c>
      <c r="B41" s="251" t="s">
        <v>901</v>
      </c>
      <c r="C41" s="17" t="s">
        <v>854</v>
      </c>
      <c r="D41" s="244" t="s">
        <v>49</v>
      </c>
      <c r="E41" s="244" t="s">
        <v>49</v>
      </c>
      <c r="F41" s="244" t="s">
        <v>49</v>
      </c>
      <c r="G41" s="244" t="s">
        <v>49</v>
      </c>
      <c r="H41" s="244" t="s">
        <v>49</v>
      </c>
      <c r="I41" s="244" t="s">
        <v>49</v>
      </c>
      <c r="J41" s="267">
        <v>0</v>
      </c>
      <c r="K41" s="267">
        <v>0</v>
      </c>
      <c r="L41" s="267">
        <v>0</v>
      </c>
      <c r="M41" s="267">
        <v>0</v>
      </c>
      <c r="N41" s="267">
        <v>0</v>
      </c>
      <c r="O41" s="267">
        <v>0</v>
      </c>
      <c r="P41" s="267">
        <v>0</v>
      </c>
      <c r="Q41" s="267">
        <v>0</v>
      </c>
      <c r="R41" s="244" t="s">
        <v>49</v>
      </c>
      <c r="S41" s="244" t="s">
        <v>49</v>
      </c>
      <c r="T41" s="244" t="s">
        <v>49</v>
      </c>
      <c r="U41" s="244" t="s">
        <v>49</v>
      </c>
      <c r="V41" s="244" t="s">
        <v>49</v>
      </c>
      <c r="W41" s="244" t="s">
        <v>49</v>
      </c>
      <c r="X41" s="244" t="s">
        <v>49</v>
      </c>
      <c r="Y41" s="244" t="s">
        <v>49</v>
      </c>
      <c r="Z41" s="244" t="s">
        <v>49</v>
      </c>
      <c r="AA41" s="244" t="s">
        <v>49</v>
      </c>
      <c r="AB41" s="244" t="s">
        <v>49</v>
      </c>
      <c r="AC41" s="245" t="s">
        <v>49</v>
      </c>
      <c r="AD41" s="245" t="s">
        <v>49</v>
      </c>
      <c r="AE41" s="245" t="s">
        <v>49</v>
      </c>
      <c r="AF41" s="245" t="s">
        <v>49</v>
      </c>
      <c r="AG41" s="245" t="s">
        <v>49</v>
      </c>
      <c r="AH41" s="245" t="s">
        <v>49</v>
      </c>
      <c r="AI41" s="245" t="s">
        <v>49</v>
      </c>
    </row>
    <row r="42" spans="1:35" s="261" customFormat="1" ht="25.5">
      <c r="A42" s="4" t="s">
        <v>56</v>
      </c>
      <c r="B42" s="251" t="s">
        <v>851</v>
      </c>
      <c r="C42" s="17" t="s">
        <v>891</v>
      </c>
      <c r="D42" s="244" t="s">
        <v>49</v>
      </c>
      <c r="E42" s="244" t="s">
        <v>49</v>
      </c>
      <c r="F42" s="244" t="s">
        <v>49</v>
      </c>
      <c r="G42" s="244" t="s">
        <v>49</v>
      </c>
      <c r="H42" s="244" t="s">
        <v>49</v>
      </c>
      <c r="I42" s="244" t="s">
        <v>49</v>
      </c>
      <c r="J42" s="267">
        <v>0</v>
      </c>
      <c r="K42" s="267">
        <v>0</v>
      </c>
      <c r="L42" s="267">
        <v>0</v>
      </c>
      <c r="M42" s="267">
        <v>0</v>
      </c>
      <c r="N42" s="267">
        <v>0</v>
      </c>
      <c r="O42" s="267">
        <v>0</v>
      </c>
      <c r="P42" s="267">
        <v>0</v>
      </c>
      <c r="Q42" s="267">
        <v>0</v>
      </c>
      <c r="R42" s="244" t="s">
        <v>49</v>
      </c>
      <c r="S42" s="244" t="s">
        <v>49</v>
      </c>
      <c r="T42" s="244" t="s">
        <v>49</v>
      </c>
      <c r="U42" s="244" t="s">
        <v>49</v>
      </c>
      <c r="V42" s="244" t="s">
        <v>49</v>
      </c>
      <c r="W42" s="244" t="s">
        <v>49</v>
      </c>
      <c r="X42" s="244" t="s">
        <v>49</v>
      </c>
      <c r="Y42" s="244" t="s">
        <v>49</v>
      </c>
      <c r="Z42" s="244" t="s">
        <v>49</v>
      </c>
      <c r="AA42" s="244" t="s">
        <v>49</v>
      </c>
      <c r="AB42" s="244" t="s">
        <v>49</v>
      </c>
      <c r="AC42" s="245" t="s">
        <v>49</v>
      </c>
      <c r="AD42" s="245" t="s">
        <v>49</v>
      </c>
      <c r="AE42" s="245" t="s">
        <v>49</v>
      </c>
      <c r="AF42" s="245" t="s">
        <v>49</v>
      </c>
      <c r="AG42" s="245" t="s">
        <v>49</v>
      </c>
      <c r="AH42" s="245" t="s">
        <v>49</v>
      </c>
      <c r="AI42" s="245" t="s">
        <v>49</v>
      </c>
    </row>
    <row r="43" spans="1:35" s="261" customFormat="1" ht="25.5">
      <c r="A43" s="4" t="s">
        <v>56</v>
      </c>
      <c r="B43" s="20" t="s">
        <v>856</v>
      </c>
      <c r="C43" s="17" t="s">
        <v>892</v>
      </c>
      <c r="D43" s="244" t="s">
        <v>49</v>
      </c>
      <c r="E43" s="244" t="s">
        <v>49</v>
      </c>
      <c r="F43" s="244" t="s">
        <v>49</v>
      </c>
      <c r="G43" s="244" t="s">
        <v>49</v>
      </c>
      <c r="H43" s="244" t="s">
        <v>49</v>
      </c>
      <c r="I43" s="244" t="s">
        <v>49</v>
      </c>
      <c r="J43" s="267">
        <v>0</v>
      </c>
      <c r="K43" s="267">
        <v>0</v>
      </c>
      <c r="L43" s="267">
        <v>0</v>
      </c>
      <c r="M43" s="267">
        <v>0</v>
      </c>
      <c r="N43" s="267">
        <v>0</v>
      </c>
      <c r="O43" s="267">
        <v>0</v>
      </c>
      <c r="P43" s="267">
        <v>0</v>
      </c>
      <c r="Q43" s="267">
        <v>0</v>
      </c>
      <c r="R43" s="244" t="s">
        <v>49</v>
      </c>
      <c r="S43" s="244" t="s">
        <v>49</v>
      </c>
      <c r="T43" s="244" t="s">
        <v>49</v>
      </c>
      <c r="U43" s="244" t="s">
        <v>49</v>
      </c>
      <c r="V43" s="244" t="s">
        <v>49</v>
      </c>
      <c r="W43" s="244" t="s">
        <v>49</v>
      </c>
      <c r="X43" s="244" t="s">
        <v>49</v>
      </c>
      <c r="Y43" s="244" t="s">
        <v>49</v>
      </c>
      <c r="Z43" s="244" t="s">
        <v>49</v>
      </c>
      <c r="AA43" s="244" t="s">
        <v>49</v>
      </c>
      <c r="AB43" s="244" t="s">
        <v>49</v>
      </c>
      <c r="AC43" s="245" t="s">
        <v>49</v>
      </c>
      <c r="AD43" s="245" t="s">
        <v>49</v>
      </c>
      <c r="AE43" s="245" t="s">
        <v>49</v>
      </c>
      <c r="AF43" s="245" t="s">
        <v>49</v>
      </c>
      <c r="AG43" s="245" t="s">
        <v>49</v>
      </c>
      <c r="AH43" s="245" t="s">
        <v>49</v>
      </c>
      <c r="AI43" s="245" t="s">
        <v>49</v>
      </c>
    </row>
    <row r="44" spans="1:35" s="264" customFormat="1" ht="38.25">
      <c r="A44" s="5" t="s">
        <v>87</v>
      </c>
      <c r="B44" s="7" t="s">
        <v>58</v>
      </c>
      <c r="C44" s="18" t="s">
        <v>69</v>
      </c>
      <c r="D44" s="262" t="s">
        <v>49</v>
      </c>
      <c r="E44" s="262" t="s">
        <v>49</v>
      </c>
      <c r="F44" s="262" t="s">
        <v>49</v>
      </c>
      <c r="G44" s="262" t="s">
        <v>49</v>
      </c>
      <c r="H44" s="262" t="s">
        <v>49</v>
      </c>
      <c r="I44" s="262" t="s">
        <v>49</v>
      </c>
      <c r="J44" s="271">
        <f>J45</f>
        <v>0</v>
      </c>
      <c r="K44" s="271">
        <f t="shared" ref="K44:Q45" si="10">K45</f>
        <v>0</v>
      </c>
      <c r="L44" s="271">
        <f t="shared" si="10"/>
        <v>0</v>
      </c>
      <c r="M44" s="271">
        <f t="shared" si="10"/>
        <v>0</v>
      </c>
      <c r="N44" s="271">
        <f t="shared" si="10"/>
        <v>0</v>
      </c>
      <c r="O44" s="271">
        <f t="shared" si="10"/>
        <v>0</v>
      </c>
      <c r="P44" s="271">
        <f t="shared" si="10"/>
        <v>0</v>
      </c>
      <c r="Q44" s="271">
        <f t="shared" si="10"/>
        <v>0</v>
      </c>
      <c r="R44" s="262" t="s">
        <v>49</v>
      </c>
      <c r="S44" s="262" t="s">
        <v>49</v>
      </c>
      <c r="T44" s="262" t="s">
        <v>49</v>
      </c>
      <c r="U44" s="262" t="s">
        <v>49</v>
      </c>
      <c r="V44" s="262" t="s">
        <v>49</v>
      </c>
      <c r="W44" s="262" t="s">
        <v>49</v>
      </c>
      <c r="X44" s="262" t="s">
        <v>49</v>
      </c>
      <c r="Y44" s="262" t="s">
        <v>49</v>
      </c>
      <c r="Z44" s="262" t="s">
        <v>49</v>
      </c>
      <c r="AA44" s="262" t="s">
        <v>49</v>
      </c>
      <c r="AB44" s="262" t="s">
        <v>49</v>
      </c>
      <c r="AC44" s="263" t="s">
        <v>49</v>
      </c>
      <c r="AD44" s="263" t="s">
        <v>49</v>
      </c>
      <c r="AE44" s="263" t="s">
        <v>49</v>
      </c>
      <c r="AF44" s="263" t="s">
        <v>49</v>
      </c>
      <c r="AG44" s="263" t="s">
        <v>49</v>
      </c>
      <c r="AH44" s="263" t="s">
        <v>49</v>
      </c>
      <c r="AI44" s="263" t="s">
        <v>49</v>
      </c>
    </row>
    <row r="45" spans="1:35" s="261" customFormat="1" ht="25.5">
      <c r="A45" s="4" t="s">
        <v>59</v>
      </c>
      <c r="B45" s="8" t="s">
        <v>60</v>
      </c>
      <c r="C45" s="17" t="s">
        <v>69</v>
      </c>
      <c r="D45" s="244" t="s">
        <v>49</v>
      </c>
      <c r="E45" s="244" t="s">
        <v>49</v>
      </c>
      <c r="F45" s="244" t="s">
        <v>49</v>
      </c>
      <c r="G45" s="244" t="s">
        <v>49</v>
      </c>
      <c r="H45" s="244" t="s">
        <v>49</v>
      </c>
      <c r="I45" s="244" t="s">
        <v>49</v>
      </c>
      <c r="J45" s="270">
        <f>J46</f>
        <v>0</v>
      </c>
      <c r="K45" s="270">
        <f t="shared" si="10"/>
        <v>0</v>
      </c>
      <c r="L45" s="270">
        <f t="shared" si="10"/>
        <v>0</v>
      </c>
      <c r="M45" s="270">
        <f t="shared" si="10"/>
        <v>0</v>
      </c>
      <c r="N45" s="270">
        <f t="shared" si="10"/>
        <v>0</v>
      </c>
      <c r="O45" s="270">
        <f t="shared" si="10"/>
        <v>0</v>
      </c>
      <c r="P45" s="270">
        <f t="shared" si="10"/>
        <v>0</v>
      </c>
      <c r="Q45" s="270">
        <f t="shared" si="10"/>
        <v>0</v>
      </c>
      <c r="R45" s="244" t="s">
        <v>49</v>
      </c>
      <c r="S45" s="244" t="s">
        <v>49</v>
      </c>
      <c r="T45" s="244" t="s">
        <v>49</v>
      </c>
      <c r="U45" s="244" t="s">
        <v>49</v>
      </c>
      <c r="V45" s="244" t="s">
        <v>49</v>
      </c>
      <c r="W45" s="244" t="s">
        <v>49</v>
      </c>
      <c r="X45" s="244" t="s">
        <v>49</v>
      </c>
      <c r="Y45" s="244" t="s">
        <v>49</v>
      </c>
      <c r="Z45" s="244" t="s">
        <v>49</v>
      </c>
      <c r="AA45" s="244" t="s">
        <v>49</v>
      </c>
      <c r="AB45" s="244" t="s">
        <v>49</v>
      </c>
      <c r="AC45" s="245" t="s">
        <v>49</v>
      </c>
      <c r="AD45" s="245" t="s">
        <v>49</v>
      </c>
      <c r="AE45" s="245" t="s">
        <v>49</v>
      </c>
      <c r="AF45" s="245" t="s">
        <v>49</v>
      </c>
      <c r="AG45" s="245" t="s">
        <v>49</v>
      </c>
      <c r="AH45" s="245" t="s">
        <v>49</v>
      </c>
      <c r="AI45" s="245" t="s">
        <v>49</v>
      </c>
    </row>
    <row r="46" spans="1:35" s="261" customFormat="1" ht="25.5">
      <c r="A46" s="4" t="s">
        <v>59</v>
      </c>
      <c r="B46" s="20" t="s">
        <v>80</v>
      </c>
      <c r="C46" s="17" t="s">
        <v>855</v>
      </c>
      <c r="D46" s="244" t="s">
        <v>49</v>
      </c>
      <c r="E46" s="244" t="s">
        <v>49</v>
      </c>
      <c r="F46" s="244" t="s">
        <v>49</v>
      </c>
      <c r="G46" s="244" t="s">
        <v>49</v>
      </c>
      <c r="H46" s="244" t="s">
        <v>49</v>
      </c>
      <c r="I46" s="244" t="s">
        <v>49</v>
      </c>
      <c r="J46" s="269">
        <v>0</v>
      </c>
      <c r="K46" s="269">
        <v>0</v>
      </c>
      <c r="L46" s="269">
        <v>0</v>
      </c>
      <c r="M46" s="269">
        <v>0</v>
      </c>
      <c r="N46" s="269">
        <v>0</v>
      </c>
      <c r="O46" s="269">
        <v>0</v>
      </c>
      <c r="P46" s="269">
        <v>0</v>
      </c>
      <c r="Q46" s="269">
        <v>0</v>
      </c>
      <c r="R46" s="244" t="s">
        <v>49</v>
      </c>
      <c r="S46" s="244" t="s">
        <v>49</v>
      </c>
      <c r="T46" s="244" t="s">
        <v>49</v>
      </c>
      <c r="U46" s="244" t="s">
        <v>49</v>
      </c>
      <c r="V46" s="244" t="s">
        <v>49</v>
      </c>
      <c r="W46" s="244" t="s">
        <v>49</v>
      </c>
      <c r="X46" s="244" t="s">
        <v>49</v>
      </c>
      <c r="Y46" s="244" t="s">
        <v>49</v>
      </c>
      <c r="Z46" s="244" t="s">
        <v>49</v>
      </c>
      <c r="AA46" s="244" t="s">
        <v>49</v>
      </c>
      <c r="AB46" s="244" t="s">
        <v>49</v>
      </c>
      <c r="AC46" s="245" t="s">
        <v>49</v>
      </c>
      <c r="AD46" s="245" t="s">
        <v>49</v>
      </c>
      <c r="AE46" s="245" t="s">
        <v>49</v>
      </c>
      <c r="AF46" s="245" t="s">
        <v>49</v>
      </c>
      <c r="AG46" s="245" t="s">
        <v>49</v>
      </c>
      <c r="AH46" s="245" t="s">
        <v>49</v>
      </c>
      <c r="AI46" s="245" t="s">
        <v>49</v>
      </c>
    </row>
    <row r="47" spans="1:35">
      <c r="J47" s="257"/>
    </row>
    <row r="48" spans="1:35">
      <c r="J48" s="257"/>
    </row>
    <row r="49" spans="10:13">
      <c r="J49" s="257"/>
    </row>
    <row r="50" spans="10:13">
      <c r="J50" s="257"/>
    </row>
    <row r="51" spans="10:13">
      <c r="J51" s="258"/>
    </row>
    <row r="52" spans="10:13">
      <c r="J52" s="259"/>
    </row>
    <row r="53" spans="10:13">
      <c r="J53" s="260"/>
    </row>
    <row r="54" spans="10:13">
      <c r="J54" s="259"/>
      <c r="K54" s="246"/>
      <c r="L54" s="246"/>
      <c r="M54" s="246"/>
    </row>
  </sheetData>
  <mergeCells count="38">
    <mergeCell ref="AH22:AI22"/>
    <mergeCell ref="P22:Q22"/>
    <mergeCell ref="R22:S22"/>
    <mergeCell ref="T22:U22"/>
    <mergeCell ref="V22:W22"/>
    <mergeCell ref="X22:Y22"/>
    <mergeCell ref="Z22:AA22"/>
    <mergeCell ref="L22:M22"/>
    <mergeCell ref="N22:O22"/>
    <mergeCell ref="AB22:AC22"/>
    <mergeCell ref="AD22:AE22"/>
    <mergeCell ref="AF22:AG22"/>
    <mergeCell ref="A20:A23"/>
    <mergeCell ref="B20:B23"/>
    <mergeCell ref="C20:C23"/>
    <mergeCell ref="D20:AI20"/>
    <mergeCell ref="D21:I21"/>
    <mergeCell ref="J21:M21"/>
    <mergeCell ref="N21:Q21"/>
    <mergeCell ref="R21:U21"/>
    <mergeCell ref="V21:Y21"/>
    <mergeCell ref="Z21:AA21"/>
    <mergeCell ref="AB21:AE21"/>
    <mergeCell ref="AF21:AI21"/>
    <mergeCell ref="D22:E22"/>
    <mergeCell ref="F22:G22"/>
    <mergeCell ref="H22:I22"/>
    <mergeCell ref="J22:K22"/>
    <mergeCell ref="M8:N8"/>
    <mergeCell ref="K10:AC10"/>
    <mergeCell ref="K11:AC11"/>
    <mergeCell ref="M15:AC15"/>
    <mergeCell ref="M16:AC16"/>
    <mergeCell ref="AE1:AI1"/>
    <mergeCell ref="AE2:AI2"/>
    <mergeCell ref="AE3:AI3"/>
    <mergeCell ref="AE4:AI4"/>
    <mergeCell ref="D7:Z7"/>
  </mergeCells>
  <pageMargins left="0.17" right="0.22" top="0.23" bottom="0.26" header="0.17" footer="0.3"/>
  <pageSetup paperSize="8" scale="65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AN54"/>
  <sheetViews>
    <sheetView topLeftCell="A25" zoomScale="85" zoomScaleNormal="85" workbookViewId="0">
      <selection activeCell="B32" sqref="B32"/>
    </sheetView>
  </sheetViews>
  <sheetFormatPr defaultRowHeight="12.75"/>
  <cols>
    <col min="1" max="1" width="9.33203125" style="343"/>
    <col min="2" max="2" width="55" style="343" customWidth="1"/>
    <col min="3" max="3" width="21.33203125" style="343" customWidth="1"/>
    <col min="4" max="4" width="10.33203125" style="343" customWidth="1"/>
    <col min="5" max="5" width="9.5" style="343" customWidth="1"/>
    <col min="6" max="7" width="10.33203125" style="343" customWidth="1"/>
    <col min="8" max="8" width="8.6640625" style="343" customWidth="1"/>
    <col min="9" max="11" width="10.33203125" style="343" customWidth="1"/>
    <col min="12" max="12" width="9.33203125" style="343"/>
    <col min="13" max="13" width="9.6640625" style="343" bestFit="1" customWidth="1"/>
    <col min="14" max="16" width="9.33203125" style="343"/>
    <col min="17" max="17" width="9.1640625" style="343" customWidth="1"/>
    <col min="18" max="21" width="7.83203125" style="343" hidden="1" customWidth="1"/>
    <col min="22" max="25" width="7.83203125" style="343" customWidth="1"/>
    <col min="26" max="26" width="9.33203125" style="343"/>
    <col min="27" max="27" width="12.5" style="343" customWidth="1"/>
    <col min="28" max="16384" width="9.33203125" style="343"/>
  </cols>
  <sheetData>
    <row r="1" spans="1:40">
      <c r="AE1" s="366" t="s">
        <v>78</v>
      </c>
      <c r="AF1" s="366"/>
      <c r="AG1" s="366"/>
      <c r="AH1" s="366"/>
      <c r="AI1" s="366"/>
    </row>
    <row r="2" spans="1:40">
      <c r="AE2" s="366" t="s">
        <v>858</v>
      </c>
      <c r="AF2" s="366"/>
      <c r="AG2" s="366"/>
      <c r="AH2" s="366"/>
      <c r="AI2" s="366"/>
    </row>
    <row r="3" spans="1:40">
      <c r="AE3" s="366" t="s">
        <v>847</v>
      </c>
      <c r="AF3" s="366"/>
      <c r="AG3" s="366"/>
      <c r="AH3" s="366"/>
      <c r="AI3" s="366"/>
    </row>
    <row r="4" spans="1:40">
      <c r="AE4" s="366" t="s">
        <v>859</v>
      </c>
      <c r="AF4" s="366"/>
      <c r="AG4" s="366"/>
      <c r="AH4" s="366"/>
      <c r="AI4" s="366"/>
    </row>
    <row r="5" spans="1:40" ht="12.75" customHeight="1">
      <c r="A5" s="228"/>
      <c r="B5" s="229"/>
      <c r="C5" s="229"/>
      <c r="D5" s="229"/>
      <c r="E5" s="229"/>
      <c r="F5" s="229"/>
      <c r="G5" s="229"/>
      <c r="H5" s="229"/>
      <c r="I5" s="229"/>
      <c r="J5" s="229"/>
      <c r="K5" s="229"/>
      <c r="L5" s="229"/>
      <c r="M5" s="229"/>
      <c r="N5" s="229"/>
      <c r="O5" s="229"/>
      <c r="P5" s="228"/>
      <c r="Q5" s="229"/>
      <c r="R5" s="229"/>
      <c r="S5" s="229"/>
      <c r="T5" s="229"/>
      <c r="U5" s="229"/>
      <c r="V5" s="229"/>
      <c r="W5" s="229"/>
      <c r="X5" s="229"/>
      <c r="Y5" s="229"/>
      <c r="Z5" s="229"/>
      <c r="AA5" s="229"/>
      <c r="AB5" s="229"/>
      <c r="AC5" s="229"/>
      <c r="AD5" s="229"/>
      <c r="AE5" s="229"/>
      <c r="AF5" s="229"/>
      <c r="AG5" s="229"/>
      <c r="AH5" s="229"/>
      <c r="AI5" s="229"/>
      <c r="AJ5" s="229"/>
      <c r="AK5" s="229"/>
      <c r="AL5" s="229"/>
      <c r="AM5" s="229"/>
      <c r="AN5" s="229"/>
    </row>
    <row r="6" spans="1:40">
      <c r="A6" s="10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  <c r="O6" s="10"/>
      <c r="P6" s="10"/>
      <c r="Q6" s="10"/>
      <c r="R6" s="10"/>
      <c r="S6" s="10"/>
      <c r="T6" s="10"/>
      <c r="U6" s="10"/>
      <c r="V6" s="10"/>
      <c r="W6" s="10"/>
      <c r="X6" s="10"/>
      <c r="Y6" s="10"/>
      <c r="Z6" s="10"/>
      <c r="AA6" s="10"/>
      <c r="AB6" s="10"/>
      <c r="AC6" s="10"/>
      <c r="AD6" s="10"/>
      <c r="AE6" s="10"/>
      <c r="AF6" s="10"/>
      <c r="AG6" s="10"/>
      <c r="AH6" s="10"/>
      <c r="AI6" s="10"/>
    </row>
    <row r="7" spans="1:40">
      <c r="A7" s="344"/>
      <c r="B7" s="344"/>
      <c r="C7" s="344"/>
      <c r="D7" s="367" t="s">
        <v>23</v>
      </c>
      <c r="E7" s="367"/>
      <c r="F7" s="367"/>
      <c r="G7" s="367"/>
      <c r="H7" s="367"/>
      <c r="I7" s="367"/>
      <c r="J7" s="367"/>
      <c r="K7" s="367"/>
      <c r="L7" s="367"/>
      <c r="M7" s="367"/>
      <c r="N7" s="367"/>
      <c r="O7" s="367"/>
      <c r="P7" s="367"/>
      <c r="Q7" s="367"/>
      <c r="R7" s="367"/>
      <c r="S7" s="367"/>
      <c r="T7" s="367"/>
      <c r="U7" s="367"/>
      <c r="V7" s="367"/>
      <c r="W7" s="367"/>
      <c r="X7" s="367"/>
      <c r="Y7" s="367"/>
      <c r="Z7" s="367"/>
      <c r="AA7" s="344"/>
      <c r="AB7" s="10"/>
      <c r="AC7" s="10"/>
      <c r="AD7" s="10"/>
      <c r="AE7" s="10"/>
      <c r="AF7" s="10"/>
      <c r="AG7" s="10"/>
      <c r="AH7" s="10"/>
      <c r="AI7" s="10"/>
    </row>
    <row r="8" spans="1:40">
      <c r="A8" s="231"/>
      <c r="B8" s="231"/>
      <c r="C8" s="231"/>
      <c r="D8" s="231"/>
      <c r="E8" s="231"/>
      <c r="F8" s="231"/>
      <c r="G8" s="231"/>
      <c r="H8" s="231"/>
      <c r="I8" s="231"/>
      <c r="J8" s="231"/>
      <c r="K8" s="231"/>
      <c r="L8" s="231" t="s">
        <v>24</v>
      </c>
      <c r="M8" s="368" t="s">
        <v>842</v>
      </c>
      <c r="N8" s="368"/>
      <c r="O8" s="231"/>
      <c r="P8" s="231"/>
      <c r="Q8" s="231"/>
      <c r="R8" s="231"/>
      <c r="S8" s="231"/>
      <c r="T8" s="231"/>
      <c r="U8" s="231"/>
      <c r="V8" s="231"/>
      <c r="W8" s="231"/>
      <c r="X8" s="231"/>
      <c r="Y8" s="231"/>
      <c r="Z8" s="231"/>
      <c r="AA8" s="231"/>
      <c r="AD8" s="232"/>
      <c r="AE8" s="232"/>
      <c r="AF8" s="232"/>
      <c r="AG8" s="232"/>
      <c r="AH8" s="232"/>
      <c r="AI8" s="232"/>
    </row>
    <row r="9" spans="1:40">
      <c r="A9" s="10"/>
      <c r="B9" s="10"/>
      <c r="C9" s="10"/>
      <c r="D9" s="10"/>
      <c r="E9" s="10"/>
      <c r="F9" s="10"/>
      <c r="G9" s="10"/>
      <c r="H9" s="10"/>
      <c r="I9" s="10"/>
      <c r="J9" s="10"/>
      <c r="K9" s="10"/>
      <c r="L9" s="10"/>
      <c r="M9" s="10"/>
      <c r="N9" s="10"/>
      <c r="O9" s="10"/>
      <c r="P9" s="10"/>
      <c r="Q9" s="10"/>
      <c r="R9" s="10"/>
      <c r="S9" s="10"/>
      <c r="T9" s="10"/>
      <c r="U9" s="10"/>
      <c r="V9" s="10"/>
      <c r="W9" s="10"/>
      <c r="X9" s="10"/>
      <c r="Y9" s="10"/>
      <c r="Z9" s="10"/>
      <c r="AA9" s="10"/>
      <c r="AB9" s="10"/>
      <c r="AC9" s="10"/>
      <c r="AD9" s="10"/>
      <c r="AE9" s="10"/>
      <c r="AF9" s="10"/>
      <c r="AG9" s="10"/>
      <c r="AH9" s="10"/>
      <c r="AI9" s="10"/>
    </row>
    <row r="10" spans="1:40">
      <c r="A10" s="233"/>
      <c r="B10" s="233"/>
      <c r="C10" s="233"/>
      <c r="D10" s="233"/>
      <c r="E10" s="233"/>
      <c r="F10" s="233"/>
      <c r="G10" s="249"/>
      <c r="H10" s="250"/>
      <c r="I10" s="250"/>
      <c r="J10" s="250" t="s">
        <v>25</v>
      </c>
      <c r="K10" s="365" t="s">
        <v>70</v>
      </c>
      <c r="L10" s="365"/>
      <c r="M10" s="365"/>
      <c r="N10" s="365"/>
      <c r="O10" s="365"/>
      <c r="P10" s="365"/>
      <c r="Q10" s="365"/>
      <c r="R10" s="365"/>
      <c r="S10" s="365"/>
      <c r="T10" s="365"/>
      <c r="U10" s="365"/>
      <c r="V10" s="365"/>
      <c r="W10" s="365"/>
      <c r="X10" s="365"/>
      <c r="Y10" s="365"/>
      <c r="Z10" s="365"/>
      <c r="AA10" s="365"/>
      <c r="AB10" s="365"/>
      <c r="AC10" s="365"/>
      <c r="AD10" s="234"/>
      <c r="AE10" s="234"/>
      <c r="AF10" s="10"/>
      <c r="AG10" s="10"/>
      <c r="AH10" s="10"/>
      <c r="AI10" s="10"/>
    </row>
    <row r="11" spans="1:40">
      <c r="A11" s="10"/>
      <c r="B11" s="10"/>
      <c r="C11" s="10"/>
      <c r="D11" s="10"/>
      <c r="E11" s="10"/>
      <c r="F11" s="10"/>
      <c r="G11" s="255"/>
      <c r="H11" s="255"/>
      <c r="I11" s="255"/>
      <c r="J11" s="255"/>
      <c r="K11" s="369" t="s">
        <v>26</v>
      </c>
      <c r="L11" s="369"/>
      <c r="M11" s="369"/>
      <c r="N11" s="369"/>
      <c r="O11" s="369"/>
      <c r="P11" s="369"/>
      <c r="Q11" s="369"/>
      <c r="R11" s="369"/>
      <c r="S11" s="369"/>
      <c r="T11" s="369"/>
      <c r="U11" s="369"/>
      <c r="V11" s="369"/>
      <c r="W11" s="369"/>
      <c r="X11" s="369"/>
      <c r="Y11" s="369"/>
      <c r="Z11" s="369"/>
      <c r="AA11" s="369"/>
      <c r="AB11" s="369"/>
      <c r="AC11" s="369"/>
      <c r="AD11" s="10"/>
      <c r="AE11" s="10"/>
      <c r="AF11" s="10"/>
      <c r="AG11" s="10"/>
      <c r="AH11" s="10"/>
      <c r="AI11" s="10"/>
    </row>
    <row r="12" spans="1:40">
      <c r="A12" s="10"/>
      <c r="M12" s="10"/>
      <c r="N12" s="10"/>
      <c r="O12" s="10"/>
      <c r="P12" s="10"/>
      <c r="Q12" s="10"/>
      <c r="R12" s="10"/>
      <c r="S12" s="10"/>
      <c r="T12" s="10"/>
      <c r="U12" s="10"/>
      <c r="V12" s="10"/>
      <c r="W12" s="10"/>
      <c r="X12" s="10"/>
      <c r="Y12" s="10"/>
      <c r="Z12" s="10"/>
      <c r="AA12" s="10"/>
      <c r="AB12" s="10"/>
      <c r="AC12" s="10"/>
      <c r="AD12" s="10"/>
      <c r="AE12" s="10"/>
      <c r="AF12" s="10"/>
      <c r="AG12" s="10"/>
      <c r="AH12" s="10"/>
      <c r="AI12" s="10"/>
    </row>
    <row r="13" spans="1:40">
      <c r="A13" s="235"/>
      <c r="B13" s="235"/>
      <c r="C13" s="235"/>
      <c r="D13" s="235"/>
      <c r="E13" s="235"/>
      <c r="F13" s="235"/>
      <c r="G13" s="235"/>
      <c r="H13" s="235"/>
      <c r="I13" s="235"/>
      <c r="J13" s="235"/>
      <c r="K13" s="235"/>
      <c r="L13" s="235"/>
      <c r="M13" s="247"/>
      <c r="N13" s="247"/>
      <c r="O13" s="247" t="s">
        <v>27</v>
      </c>
      <c r="P13" s="248" t="s">
        <v>90</v>
      </c>
      <c r="Q13" s="247"/>
      <c r="R13" s="247"/>
      <c r="S13" s="247"/>
      <c r="T13" s="247"/>
      <c r="U13" s="247"/>
      <c r="V13" s="247"/>
      <c r="W13" s="247"/>
      <c r="X13" s="247"/>
      <c r="Y13" s="247"/>
      <c r="Z13" s="247"/>
      <c r="AA13" s="247"/>
      <c r="AB13" s="247"/>
      <c r="AC13" s="247"/>
      <c r="AD13" s="247"/>
      <c r="AE13" s="247"/>
      <c r="AF13" s="247"/>
      <c r="AH13" s="236"/>
      <c r="AI13" s="236"/>
      <c r="AJ13" s="236"/>
      <c r="AK13" s="236"/>
      <c r="AL13" s="236"/>
      <c r="AM13" s="236"/>
    </row>
    <row r="14" spans="1:40">
      <c r="A14" s="10"/>
      <c r="B14" s="10"/>
      <c r="C14" s="10"/>
      <c r="D14" s="10"/>
      <c r="E14" s="10"/>
      <c r="F14" s="10"/>
      <c r="G14" s="10"/>
      <c r="H14" s="10"/>
      <c r="I14" s="10"/>
      <c r="J14" s="10"/>
      <c r="K14" s="10"/>
      <c r="L14" s="10"/>
      <c r="M14" s="10"/>
      <c r="N14" s="10"/>
      <c r="O14" s="10"/>
      <c r="P14" s="10"/>
      <c r="Q14" s="10"/>
      <c r="R14" s="10"/>
      <c r="S14" s="10"/>
      <c r="T14" s="10"/>
      <c r="U14" s="10"/>
      <c r="V14" s="10"/>
      <c r="W14" s="10"/>
      <c r="X14" s="10"/>
      <c r="Y14" s="10"/>
      <c r="Z14" s="10"/>
      <c r="AA14" s="10"/>
      <c r="AB14" s="10"/>
      <c r="AC14" s="10"/>
      <c r="AD14" s="10"/>
      <c r="AE14" s="10"/>
      <c r="AF14" s="10"/>
      <c r="AG14" s="10"/>
      <c r="AH14" s="10"/>
      <c r="AI14" s="10"/>
    </row>
    <row r="15" spans="1:40" ht="12.75" customHeight="1">
      <c r="A15" s="233"/>
      <c r="B15" s="233"/>
      <c r="C15" s="233"/>
      <c r="D15" s="233"/>
      <c r="E15" s="253" t="s">
        <v>28</v>
      </c>
      <c r="F15" s="253"/>
      <c r="G15" s="253"/>
      <c r="H15" s="253"/>
      <c r="I15" s="253"/>
      <c r="J15" s="253"/>
      <c r="K15" s="253"/>
      <c r="L15" s="253"/>
      <c r="M15" s="362" t="s">
        <v>81</v>
      </c>
      <c r="N15" s="362"/>
      <c r="O15" s="362"/>
      <c r="P15" s="362"/>
      <c r="Q15" s="362"/>
      <c r="R15" s="362"/>
      <c r="S15" s="362"/>
      <c r="T15" s="362"/>
      <c r="U15" s="362"/>
      <c r="V15" s="362"/>
      <c r="W15" s="362"/>
      <c r="X15" s="362"/>
      <c r="Y15" s="362"/>
      <c r="Z15" s="362"/>
      <c r="AA15" s="362"/>
      <c r="AB15" s="362"/>
      <c r="AC15" s="362"/>
      <c r="AD15" s="256"/>
      <c r="AE15" s="256"/>
      <c r="AF15" s="256"/>
      <c r="AG15" s="256"/>
      <c r="AH15" s="237"/>
      <c r="AI15" s="237"/>
    </row>
    <row r="16" spans="1:40" ht="13.5" customHeight="1">
      <c r="A16" s="233"/>
      <c r="B16" s="233"/>
      <c r="C16" s="233"/>
      <c r="D16" s="233"/>
      <c r="E16" s="233"/>
      <c r="F16" s="233"/>
      <c r="G16" s="233"/>
      <c r="H16" s="233"/>
      <c r="I16" s="233"/>
      <c r="J16" s="253"/>
      <c r="K16" s="253"/>
      <c r="L16" s="253"/>
      <c r="M16" s="370" t="s">
        <v>29</v>
      </c>
      <c r="N16" s="370"/>
      <c r="O16" s="370"/>
      <c r="P16" s="370"/>
      <c r="Q16" s="370"/>
      <c r="R16" s="370"/>
      <c r="S16" s="370"/>
      <c r="T16" s="370"/>
      <c r="U16" s="370"/>
      <c r="V16" s="370"/>
      <c r="W16" s="370"/>
      <c r="X16" s="370"/>
      <c r="Y16" s="370"/>
      <c r="Z16" s="370"/>
      <c r="AA16" s="370"/>
      <c r="AB16" s="370"/>
      <c r="AC16" s="370"/>
      <c r="AD16" s="254"/>
      <c r="AE16" s="254"/>
      <c r="AF16" s="254"/>
      <c r="AG16" s="254"/>
      <c r="AH16" s="237"/>
      <c r="AI16" s="237"/>
    </row>
    <row r="17" spans="1:35" ht="15" customHeight="1">
      <c r="A17" s="233"/>
      <c r="B17" s="233"/>
      <c r="C17" s="233"/>
      <c r="D17" s="233"/>
      <c r="E17" s="233"/>
      <c r="F17" s="233"/>
      <c r="G17" s="233"/>
      <c r="H17" s="233"/>
      <c r="I17" s="233"/>
      <c r="J17" s="233"/>
      <c r="K17" s="233"/>
      <c r="L17" s="233"/>
      <c r="M17" s="238"/>
      <c r="N17" s="238"/>
      <c r="O17" s="238"/>
      <c r="P17" s="238"/>
      <c r="Q17" s="238"/>
      <c r="R17" s="238"/>
      <c r="S17" s="238"/>
      <c r="T17" s="238"/>
      <c r="U17" s="238"/>
      <c r="V17" s="238"/>
      <c r="W17" s="238"/>
      <c r="X17" s="238"/>
      <c r="Y17" s="238"/>
      <c r="Z17" s="238"/>
      <c r="AA17" s="238"/>
      <c r="AB17" s="238"/>
      <c r="AC17" s="238"/>
      <c r="AD17" s="238"/>
      <c r="AE17" s="238"/>
      <c r="AF17" s="237"/>
      <c r="AG17" s="237"/>
      <c r="AH17" s="237"/>
      <c r="AI17" s="237"/>
    </row>
    <row r="18" spans="1:35">
      <c r="A18" s="253"/>
      <c r="B18" s="253"/>
      <c r="C18" s="253"/>
      <c r="D18" s="253"/>
      <c r="E18" s="253"/>
      <c r="F18" s="253"/>
      <c r="G18" s="253"/>
      <c r="H18" s="253"/>
      <c r="I18" s="253"/>
      <c r="J18" s="253"/>
      <c r="K18" s="253"/>
      <c r="L18" s="253"/>
      <c r="M18" s="254"/>
      <c r="N18" s="254"/>
      <c r="O18" s="254"/>
      <c r="P18" s="254"/>
      <c r="Q18" s="254"/>
      <c r="R18" s="254"/>
      <c r="S18" s="254"/>
      <c r="T18" s="254"/>
      <c r="U18" s="254"/>
      <c r="V18" s="254"/>
      <c r="W18" s="254"/>
      <c r="X18" s="254"/>
      <c r="Y18" s="254"/>
      <c r="Z18" s="254"/>
      <c r="AA18" s="254"/>
      <c r="AB18" s="254"/>
      <c r="AC18" s="254"/>
      <c r="AD18" s="254"/>
      <c r="AE18" s="254"/>
      <c r="AF18" s="239"/>
      <c r="AG18" s="239"/>
      <c r="AH18" s="239"/>
      <c r="AI18" s="239"/>
    </row>
    <row r="19" spans="1:35">
      <c r="A19" s="255"/>
      <c r="B19" s="255"/>
      <c r="C19" s="255"/>
      <c r="D19" s="255"/>
      <c r="E19" s="255"/>
      <c r="F19" s="255"/>
      <c r="G19" s="255"/>
      <c r="H19" s="255"/>
      <c r="I19" s="255"/>
      <c r="J19" s="255"/>
      <c r="K19" s="255"/>
      <c r="L19" s="255"/>
      <c r="M19" s="255"/>
      <c r="N19" s="255"/>
      <c r="O19" s="255"/>
      <c r="P19" s="255"/>
      <c r="Q19" s="255"/>
      <c r="R19" s="255"/>
      <c r="S19" s="255"/>
      <c r="T19" s="255"/>
      <c r="U19" s="255"/>
      <c r="V19" s="255"/>
      <c r="W19" s="255"/>
      <c r="X19" s="255"/>
      <c r="Y19" s="255"/>
      <c r="Z19" s="255"/>
      <c r="AA19" s="255"/>
      <c r="AB19" s="252"/>
      <c r="AC19" s="252"/>
      <c r="AD19" s="252"/>
      <c r="AE19" s="252"/>
      <c r="AF19" s="10"/>
      <c r="AG19" s="10"/>
      <c r="AH19" s="10"/>
      <c r="AI19" s="10"/>
    </row>
    <row r="20" spans="1:35">
      <c r="A20" s="364" t="s">
        <v>30</v>
      </c>
      <c r="B20" s="364" t="s">
        <v>201</v>
      </c>
      <c r="C20" s="364" t="s">
        <v>202</v>
      </c>
      <c r="D20" s="364" t="s">
        <v>0</v>
      </c>
      <c r="E20" s="364"/>
      <c r="F20" s="364"/>
      <c r="G20" s="364"/>
      <c r="H20" s="364"/>
      <c r="I20" s="364"/>
      <c r="J20" s="364"/>
      <c r="K20" s="364"/>
      <c r="L20" s="364"/>
      <c r="M20" s="364"/>
      <c r="N20" s="364"/>
      <c r="O20" s="364"/>
      <c r="P20" s="364"/>
      <c r="Q20" s="364"/>
      <c r="R20" s="364"/>
      <c r="S20" s="364"/>
      <c r="T20" s="364"/>
      <c r="U20" s="364"/>
      <c r="V20" s="364"/>
      <c r="W20" s="364"/>
      <c r="X20" s="364"/>
      <c r="Y20" s="364"/>
      <c r="Z20" s="364"/>
      <c r="AA20" s="364"/>
      <c r="AB20" s="364"/>
      <c r="AC20" s="364"/>
      <c r="AD20" s="364"/>
      <c r="AE20" s="364"/>
      <c r="AF20" s="364"/>
      <c r="AG20" s="364"/>
      <c r="AH20" s="364"/>
      <c r="AI20" s="364"/>
    </row>
    <row r="21" spans="1:35" ht="157.5" customHeight="1">
      <c r="A21" s="364"/>
      <c r="B21" s="364"/>
      <c r="C21" s="364"/>
      <c r="D21" s="364" t="s">
        <v>1</v>
      </c>
      <c r="E21" s="364"/>
      <c r="F21" s="364"/>
      <c r="G21" s="364"/>
      <c r="H21" s="364"/>
      <c r="I21" s="364"/>
      <c r="J21" s="363" t="s">
        <v>2</v>
      </c>
      <c r="K21" s="363"/>
      <c r="L21" s="363"/>
      <c r="M21" s="363"/>
      <c r="N21" s="364" t="s">
        <v>31</v>
      </c>
      <c r="O21" s="364"/>
      <c r="P21" s="364"/>
      <c r="Q21" s="364"/>
      <c r="R21" s="364" t="s">
        <v>32</v>
      </c>
      <c r="S21" s="364"/>
      <c r="T21" s="364"/>
      <c r="U21" s="364"/>
      <c r="V21" s="364" t="s">
        <v>32</v>
      </c>
      <c r="W21" s="364"/>
      <c r="X21" s="364"/>
      <c r="Y21" s="364"/>
      <c r="Z21" s="364" t="s">
        <v>3</v>
      </c>
      <c r="AA21" s="364"/>
      <c r="AB21" s="364" t="s">
        <v>33</v>
      </c>
      <c r="AC21" s="364"/>
      <c r="AD21" s="364"/>
      <c r="AE21" s="364"/>
      <c r="AF21" s="364" t="s">
        <v>34</v>
      </c>
      <c r="AG21" s="364"/>
      <c r="AH21" s="364"/>
      <c r="AI21" s="364"/>
    </row>
    <row r="22" spans="1:35" ht="161.25" customHeight="1">
      <c r="A22" s="364"/>
      <c r="B22" s="364"/>
      <c r="C22" s="364"/>
      <c r="D22" s="371" t="s">
        <v>61</v>
      </c>
      <c r="E22" s="371"/>
      <c r="F22" s="371" t="s">
        <v>62</v>
      </c>
      <c r="G22" s="371"/>
      <c r="H22" s="371" t="s">
        <v>63</v>
      </c>
      <c r="I22" s="371"/>
      <c r="J22" s="372" t="s">
        <v>72</v>
      </c>
      <c r="K22" s="372"/>
      <c r="L22" s="372" t="s">
        <v>73</v>
      </c>
      <c r="M22" s="372"/>
      <c r="N22" s="371" t="s">
        <v>67</v>
      </c>
      <c r="O22" s="371"/>
      <c r="P22" s="371" t="s">
        <v>857</v>
      </c>
      <c r="Q22" s="371"/>
      <c r="R22" s="371" t="s">
        <v>4</v>
      </c>
      <c r="S22" s="371"/>
      <c r="T22" s="371" t="s">
        <v>4</v>
      </c>
      <c r="U22" s="371"/>
      <c r="V22" s="371" t="s">
        <v>4</v>
      </c>
      <c r="W22" s="371"/>
      <c r="X22" s="371" t="s">
        <v>4</v>
      </c>
      <c r="Y22" s="371"/>
      <c r="Z22" s="371" t="s">
        <v>66</v>
      </c>
      <c r="AA22" s="371"/>
      <c r="AB22" s="371" t="s">
        <v>4</v>
      </c>
      <c r="AC22" s="371"/>
      <c r="AD22" s="371" t="s">
        <v>4</v>
      </c>
      <c r="AE22" s="371"/>
      <c r="AF22" s="371" t="s">
        <v>4</v>
      </c>
      <c r="AG22" s="371"/>
      <c r="AH22" s="371" t="s">
        <v>4</v>
      </c>
      <c r="AI22" s="371"/>
    </row>
    <row r="23" spans="1:35" ht="67.5" customHeight="1">
      <c r="A23" s="364"/>
      <c r="B23" s="364"/>
      <c r="C23" s="364"/>
      <c r="D23" s="345" t="s">
        <v>74</v>
      </c>
      <c r="E23" s="345" t="s">
        <v>75</v>
      </c>
      <c r="F23" s="345" t="s">
        <v>74</v>
      </c>
      <c r="G23" s="345" t="s">
        <v>75</v>
      </c>
      <c r="H23" s="345" t="s">
        <v>74</v>
      </c>
      <c r="I23" s="345" t="s">
        <v>75</v>
      </c>
      <c r="J23" s="345" t="s">
        <v>839</v>
      </c>
      <c r="K23" s="345" t="s">
        <v>75</v>
      </c>
      <c r="L23" s="345" t="s">
        <v>74</v>
      </c>
      <c r="M23" s="345" t="s">
        <v>75</v>
      </c>
      <c r="N23" s="345" t="s">
        <v>839</v>
      </c>
      <c r="O23" s="345" t="s">
        <v>75</v>
      </c>
      <c r="P23" s="345" t="s">
        <v>839</v>
      </c>
      <c r="Q23" s="345" t="s">
        <v>75</v>
      </c>
      <c r="R23" s="345" t="s">
        <v>840</v>
      </c>
      <c r="S23" s="345" t="s">
        <v>841</v>
      </c>
      <c r="T23" s="345" t="s">
        <v>840</v>
      </c>
      <c r="U23" s="345" t="s">
        <v>841</v>
      </c>
      <c r="V23" s="345" t="s">
        <v>76</v>
      </c>
      <c r="W23" s="345" t="s">
        <v>75</v>
      </c>
      <c r="X23" s="345" t="s">
        <v>76</v>
      </c>
      <c r="Y23" s="345" t="s">
        <v>75</v>
      </c>
      <c r="Z23" s="345" t="s">
        <v>839</v>
      </c>
      <c r="AA23" s="345" t="s">
        <v>75</v>
      </c>
      <c r="AB23" s="345" t="s">
        <v>839</v>
      </c>
      <c r="AC23" s="345" t="s">
        <v>75</v>
      </c>
      <c r="AD23" s="345" t="s">
        <v>839</v>
      </c>
      <c r="AE23" s="345" t="s">
        <v>75</v>
      </c>
      <c r="AF23" s="345" t="s">
        <v>839</v>
      </c>
      <c r="AG23" s="345" t="s">
        <v>75</v>
      </c>
      <c r="AH23" s="345" t="s">
        <v>839</v>
      </c>
      <c r="AI23" s="345" t="s">
        <v>75</v>
      </c>
    </row>
    <row r="24" spans="1:35">
      <c r="A24" s="241">
        <v>1</v>
      </c>
      <c r="B24" s="242">
        <v>2</v>
      </c>
      <c r="C24" s="241">
        <v>3</v>
      </c>
      <c r="D24" s="243" t="s">
        <v>19</v>
      </c>
      <c r="E24" s="243" t="s">
        <v>20</v>
      </c>
      <c r="F24" s="243" t="s">
        <v>21</v>
      </c>
      <c r="G24" s="243" t="s">
        <v>22</v>
      </c>
      <c r="H24" s="243" t="s">
        <v>64</v>
      </c>
      <c r="I24" s="243" t="s">
        <v>65</v>
      </c>
      <c r="J24" s="243" t="s">
        <v>15</v>
      </c>
      <c r="K24" s="243" t="s">
        <v>16</v>
      </c>
      <c r="L24" s="243" t="s">
        <v>17</v>
      </c>
      <c r="M24" s="243" t="s">
        <v>18</v>
      </c>
      <c r="N24" s="243" t="s">
        <v>11</v>
      </c>
      <c r="O24" s="243" t="s">
        <v>12</v>
      </c>
      <c r="P24" s="243" t="s">
        <v>13</v>
      </c>
      <c r="Q24" s="243" t="s">
        <v>14</v>
      </c>
      <c r="R24" s="243" t="s">
        <v>7</v>
      </c>
      <c r="S24" s="243" t="s">
        <v>8</v>
      </c>
      <c r="T24" s="243" t="s">
        <v>9</v>
      </c>
      <c r="U24" s="243" t="s">
        <v>10</v>
      </c>
      <c r="V24" s="243" t="s">
        <v>7</v>
      </c>
      <c r="W24" s="243" t="s">
        <v>8</v>
      </c>
      <c r="X24" s="243" t="s">
        <v>9</v>
      </c>
      <c r="Y24" s="243" t="s">
        <v>10</v>
      </c>
      <c r="Z24" s="243" t="s">
        <v>5</v>
      </c>
      <c r="AA24" s="243" t="s">
        <v>6</v>
      </c>
      <c r="AB24" s="243" t="s">
        <v>35</v>
      </c>
      <c r="AC24" s="243" t="s">
        <v>36</v>
      </c>
      <c r="AD24" s="243" t="s">
        <v>37</v>
      </c>
      <c r="AE24" s="243" t="s">
        <v>38</v>
      </c>
      <c r="AF24" s="243" t="s">
        <v>39</v>
      </c>
      <c r="AG24" s="243" t="s">
        <v>40</v>
      </c>
      <c r="AH24" s="243" t="s">
        <v>41</v>
      </c>
      <c r="AI24" s="243" t="s">
        <v>42</v>
      </c>
    </row>
    <row r="25" spans="1:35" s="264" customFormat="1">
      <c r="A25" s="30" t="s">
        <v>43</v>
      </c>
      <c r="B25" s="6" t="s">
        <v>44</v>
      </c>
      <c r="C25" s="18" t="s">
        <v>69</v>
      </c>
      <c r="D25" s="262" t="s">
        <v>49</v>
      </c>
      <c r="E25" s="262" t="s">
        <v>49</v>
      </c>
      <c r="F25" s="262" t="s">
        <v>49</v>
      </c>
      <c r="G25" s="262" t="s">
        <v>49</v>
      </c>
      <c r="H25" s="262" t="s">
        <v>49</v>
      </c>
      <c r="I25" s="262" t="s">
        <v>49</v>
      </c>
      <c r="J25" s="265">
        <f>J26+J27</f>
        <v>2.4</v>
      </c>
      <c r="K25" s="265">
        <f t="shared" ref="K25:Q25" si="0">K26+K27</f>
        <v>0</v>
      </c>
      <c r="L25" s="265">
        <f t="shared" si="0"/>
        <v>0</v>
      </c>
      <c r="M25" s="265">
        <f t="shared" si="0"/>
        <v>0</v>
      </c>
      <c r="N25" s="265">
        <f t="shared" si="0"/>
        <v>0</v>
      </c>
      <c r="O25" s="265">
        <f t="shared" si="0"/>
        <v>0</v>
      </c>
      <c r="P25" s="265">
        <f t="shared" si="0"/>
        <v>0</v>
      </c>
      <c r="Q25" s="265">
        <f t="shared" si="0"/>
        <v>0</v>
      </c>
      <c r="R25" s="265" t="str">
        <f t="shared" ref="R25:U25" si="1">R27</f>
        <v>нд</v>
      </c>
      <c r="S25" s="265" t="str">
        <f t="shared" si="1"/>
        <v>нд</v>
      </c>
      <c r="T25" s="265" t="str">
        <f t="shared" si="1"/>
        <v>нд</v>
      </c>
      <c r="U25" s="265" t="str">
        <f t="shared" si="1"/>
        <v>нд</v>
      </c>
      <c r="V25" s="262" t="s">
        <v>49</v>
      </c>
      <c r="W25" s="262" t="s">
        <v>49</v>
      </c>
      <c r="X25" s="262" t="s">
        <v>49</v>
      </c>
      <c r="Y25" s="262" t="s">
        <v>49</v>
      </c>
      <c r="Z25" s="262" t="s">
        <v>49</v>
      </c>
      <c r="AA25" s="262" t="s">
        <v>49</v>
      </c>
      <c r="AB25" s="262" t="s">
        <v>49</v>
      </c>
      <c r="AC25" s="263" t="s">
        <v>49</v>
      </c>
      <c r="AD25" s="263" t="s">
        <v>49</v>
      </c>
      <c r="AE25" s="263" t="s">
        <v>49</v>
      </c>
      <c r="AF25" s="263" t="s">
        <v>49</v>
      </c>
      <c r="AG25" s="263" t="s">
        <v>49</v>
      </c>
      <c r="AH25" s="263" t="s">
        <v>49</v>
      </c>
      <c r="AI25" s="263" t="s">
        <v>49</v>
      </c>
    </row>
    <row r="26" spans="1:35" s="264" customFormat="1" ht="16.5" customHeight="1">
      <c r="A26" s="1" t="s">
        <v>893</v>
      </c>
      <c r="B26" s="2" t="s">
        <v>894</v>
      </c>
      <c r="C26" s="17" t="s">
        <v>69</v>
      </c>
      <c r="D26" s="244" t="s">
        <v>49</v>
      </c>
      <c r="E26" s="244" t="s">
        <v>49</v>
      </c>
      <c r="F26" s="244" t="s">
        <v>49</v>
      </c>
      <c r="G26" s="244" t="s">
        <v>49</v>
      </c>
      <c r="H26" s="244" t="s">
        <v>49</v>
      </c>
      <c r="I26" s="244" t="s">
        <v>49</v>
      </c>
      <c r="J26" s="266">
        <f>J29</f>
        <v>0</v>
      </c>
      <c r="K26" s="266">
        <f t="shared" ref="K26:Q26" si="2">K29</f>
        <v>0</v>
      </c>
      <c r="L26" s="266">
        <f t="shared" si="2"/>
        <v>0</v>
      </c>
      <c r="M26" s="266">
        <f t="shared" si="2"/>
        <v>0</v>
      </c>
      <c r="N26" s="266">
        <f t="shared" si="2"/>
        <v>0</v>
      </c>
      <c r="O26" s="266">
        <f t="shared" si="2"/>
        <v>0</v>
      </c>
      <c r="P26" s="266">
        <f t="shared" si="2"/>
        <v>0</v>
      </c>
      <c r="Q26" s="266">
        <f t="shared" si="2"/>
        <v>0</v>
      </c>
      <c r="R26" s="265"/>
      <c r="S26" s="265"/>
      <c r="T26" s="265"/>
      <c r="U26" s="265"/>
      <c r="V26" s="244" t="s">
        <v>49</v>
      </c>
      <c r="W26" s="244" t="s">
        <v>49</v>
      </c>
      <c r="X26" s="244" t="s">
        <v>49</v>
      </c>
      <c r="Y26" s="244" t="s">
        <v>49</v>
      </c>
      <c r="Z26" s="244" t="s">
        <v>49</v>
      </c>
      <c r="AA26" s="244" t="s">
        <v>49</v>
      </c>
      <c r="AB26" s="244" t="s">
        <v>49</v>
      </c>
      <c r="AC26" s="244" t="s">
        <v>49</v>
      </c>
      <c r="AD26" s="244" t="s">
        <v>49</v>
      </c>
      <c r="AE26" s="244" t="s">
        <v>49</v>
      </c>
      <c r="AF26" s="244" t="s">
        <v>49</v>
      </c>
      <c r="AG26" s="244" t="s">
        <v>49</v>
      </c>
      <c r="AH26" s="245" t="s">
        <v>49</v>
      </c>
      <c r="AI26" s="245" t="s">
        <v>49</v>
      </c>
    </row>
    <row r="27" spans="1:35" ht="25.5">
      <c r="A27" s="1" t="s">
        <v>45</v>
      </c>
      <c r="B27" s="2" t="s">
        <v>46</v>
      </c>
      <c r="C27" s="17" t="s">
        <v>69</v>
      </c>
      <c r="D27" s="244" t="s">
        <v>49</v>
      </c>
      <c r="E27" s="244" t="s">
        <v>49</v>
      </c>
      <c r="F27" s="244" t="s">
        <v>49</v>
      </c>
      <c r="G27" s="244" t="s">
        <v>49</v>
      </c>
      <c r="H27" s="244" t="s">
        <v>49</v>
      </c>
      <c r="I27" s="244" t="s">
        <v>49</v>
      </c>
      <c r="J27" s="266">
        <f>J33</f>
        <v>2.4</v>
      </c>
      <c r="K27" s="266">
        <f t="shared" ref="K27:Q27" si="3">K33</f>
        <v>0</v>
      </c>
      <c r="L27" s="266">
        <f t="shared" si="3"/>
        <v>0</v>
      </c>
      <c r="M27" s="266">
        <f t="shared" si="3"/>
        <v>0</v>
      </c>
      <c r="N27" s="266">
        <f t="shared" si="3"/>
        <v>0</v>
      </c>
      <c r="O27" s="266">
        <f t="shared" si="3"/>
        <v>0</v>
      </c>
      <c r="P27" s="266">
        <f t="shared" si="3"/>
        <v>0</v>
      </c>
      <c r="Q27" s="266">
        <f t="shared" si="3"/>
        <v>0</v>
      </c>
      <c r="R27" s="244" t="s">
        <v>49</v>
      </c>
      <c r="S27" s="244" t="s">
        <v>49</v>
      </c>
      <c r="T27" s="244" t="s">
        <v>49</v>
      </c>
      <c r="U27" s="244" t="s">
        <v>49</v>
      </c>
      <c r="V27" s="244" t="s">
        <v>49</v>
      </c>
      <c r="W27" s="244" t="s">
        <v>49</v>
      </c>
      <c r="X27" s="244" t="s">
        <v>49</v>
      </c>
      <c r="Y27" s="244" t="s">
        <v>49</v>
      </c>
      <c r="Z27" s="244" t="s">
        <v>49</v>
      </c>
      <c r="AA27" s="244" t="s">
        <v>49</v>
      </c>
      <c r="AB27" s="244" t="s">
        <v>49</v>
      </c>
      <c r="AC27" s="245" t="s">
        <v>49</v>
      </c>
      <c r="AD27" s="245" t="s">
        <v>49</v>
      </c>
      <c r="AE27" s="245" t="s">
        <v>49</v>
      </c>
      <c r="AF27" s="245" t="s">
        <v>49</v>
      </c>
      <c r="AG27" s="245" t="s">
        <v>49</v>
      </c>
      <c r="AH27" s="245" t="s">
        <v>49</v>
      </c>
      <c r="AI27" s="245" t="s">
        <v>49</v>
      </c>
    </row>
    <row r="28" spans="1:35">
      <c r="A28" s="1" t="s">
        <v>47</v>
      </c>
      <c r="B28" s="3" t="s">
        <v>48</v>
      </c>
      <c r="C28" s="17" t="s">
        <v>69</v>
      </c>
      <c r="D28" s="244"/>
      <c r="E28" s="244"/>
      <c r="F28" s="244"/>
      <c r="G28" s="244"/>
      <c r="H28" s="244"/>
      <c r="I28" s="244"/>
      <c r="J28" s="266"/>
      <c r="K28" s="266"/>
      <c r="L28" s="266"/>
      <c r="M28" s="266"/>
      <c r="N28" s="266"/>
      <c r="O28" s="266"/>
      <c r="P28" s="266"/>
      <c r="Q28" s="266"/>
      <c r="R28" s="244"/>
      <c r="S28" s="244"/>
      <c r="T28" s="244"/>
      <c r="U28" s="244"/>
      <c r="V28" s="244"/>
      <c r="W28" s="244"/>
      <c r="X28" s="244"/>
      <c r="Y28" s="244"/>
      <c r="Z28" s="244"/>
      <c r="AA28" s="244"/>
      <c r="AB28" s="244"/>
      <c r="AC28" s="245"/>
      <c r="AD28" s="245"/>
      <c r="AE28" s="245"/>
      <c r="AF28" s="245"/>
      <c r="AG28" s="245"/>
      <c r="AH28" s="245"/>
      <c r="AI28" s="245"/>
    </row>
    <row r="29" spans="1:35" s="264" customFormat="1" ht="23.25" customHeight="1">
      <c r="A29" s="30" t="s">
        <v>184</v>
      </c>
      <c r="B29" s="31" t="s">
        <v>896</v>
      </c>
      <c r="C29" s="18" t="s">
        <v>69</v>
      </c>
      <c r="D29" s="262" t="s">
        <v>49</v>
      </c>
      <c r="E29" s="262" t="s">
        <v>49</v>
      </c>
      <c r="F29" s="262" t="s">
        <v>49</v>
      </c>
      <c r="G29" s="262" t="s">
        <v>49</v>
      </c>
      <c r="H29" s="262" t="s">
        <v>49</v>
      </c>
      <c r="I29" s="262" t="s">
        <v>49</v>
      </c>
      <c r="J29" s="265">
        <f>J30</f>
        <v>0</v>
      </c>
      <c r="K29" s="265">
        <f t="shared" ref="K29:Q31" si="4">K30</f>
        <v>0</v>
      </c>
      <c r="L29" s="265">
        <f t="shared" si="4"/>
        <v>0</v>
      </c>
      <c r="M29" s="265">
        <f t="shared" si="4"/>
        <v>0</v>
      </c>
      <c r="N29" s="265">
        <f t="shared" si="4"/>
        <v>0</v>
      </c>
      <c r="O29" s="265">
        <f t="shared" si="4"/>
        <v>0</v>
      </c>
      <c r="P29" s="265">
        <f t="shared" si="4"/>
        <v>0</v>
      </c>
      <c r="Q29" s="265">
        <f t="shared" si="4"/>
        <v>0</v>
      </c>
      <c r="R29" s="262"/>
      <c r="S29" s="262"/>
      <c r="T29" s="262"/>
      <c r="U29" s="262"/>
      <c r="V29" s="262" t="s">
        <v>49</v>
      </c>
      <c r="W29" s="262" t="s">
        <v>49</v>
      </c>
      <c r="X29" s="262" t="s">
        <v>49</v>
      </c>
      <c r="Y29" s="262" t="s">
        <v>49</v>
      </c>
      <c r="Z29" s="262" t="s">
        <v>49</v>
      </c>
      <c r="AA29" s="262" t="s">
        <v>49</v>
      </c>
      <c r="AB29" s="262" t="s">
        <v>49</v>
      </c>
      <c r="AC29" s="262" t="s">
        <v>49</v>
      </c>
      <c r="AD29" s="262" t="s">
        <v>49</v>
      </c>
      <c r="AE29" s="262" t="s">
        <v>49</v>
      </c>
      <c r="AF29" s="262" t="s">
        <v>49</v>
      </c>
      <c r="AG29" s="262" t="s">
        <v>49</v>
      </c>
      <c r="AH29" s="263" t="s">
        <v>49</v>
      </c>
      <c r="AI29" s="263" t="s">
        <v>49</v>
      </c>
    </row>
    <row r="30" spans="1:35" ht="51">
      <c r="A30" s="30" t="s">
        <v>186</v>
      </c>
      <c r="B30" s="31" t="s">
        <v>897</v>
      </c>
      <c r="C30" s="17" t="s">
        <v>69</v>
      </c>
      <c r="D30" s="244" t="s">
        <v>49</v>
      </c>
      <c r="E30" s="244" t="s">
        <v>49</v>
      </c>
      <c r="F30" s="244" t="s">
        <v>49</v>
      </c>
      <c r="G30" s="244" t="s">
        <v>49</v>
      </c>
      <c r="H30" s="244" t="s">
        <v>49</v>
      </c>
      <c r="I30" s="244" t="s">
        <v>49</v>
      </c>
      <c r="J30" s="266">
        <f>J31</f>
        <v>0</v>
      </c>
      <c r="K30" s="266">
        <f t="shared" si="4"/>
        <v>0</v>
      </c>
      <c r="L30" s="266">
        <f t="shared" si="4"/>
        <v>0</v>
      </c>
      <c r="M30" s="266">
        <f t="shared" si="4"/>
        <v>0</v>
      </c>
      <c r="N30" s="266">
        <f t="shared" si="4"/>
        <v>0</v>
      </c>
      <c r="O30" s="266">
        <f t="shared" si="4"/>
        <v>0</v>
      </c>
      <c r="P30" s="266">
        <f t="shared" si="4"/>
        <v>0</v>
      </c>
      <c r="Q30" s="266">
        <f t="shared" si="4"/>
        <v>0</v>
      </c>
      <c r="R30" s="244"/>
      <c r="S30" s="244"/>
      <c r="T30" s="244"/>
      <c r="U30" s="244"/>
      <c r="V30" s="244" t="s">
        <v>49</v>
      </c>
      <c r="W30" s="244" t="s">
        <v>49</v>
      </c>
      <c r="X30" s="244" t="s">
        <v>49</v>
      </c>
      <c r="Y30" s="244" t="s">
        <v>49</v>
      </c>
      <c r="Z30" s="244" t="s">
        <v>49</v>
      </c>
      <c r="AA30" s="244" t="s">
        <v>49</v>
      </c>
      <c r="AB30" s="244" t="s">
        <v>49</v>
      </c>
      <c r="AC30" s="244" t="s">
        <v>49</v>
      </c>
      <c r="AD30" s="244" t="s">
        <v>49</v>
      </c>
      <c r="AE30" s="244" t="s">
        <v>49</v>
      </c>
      <c r="AF30" s="244" t="s">
        <v>49</v>
      </c>
      <c r="AG30" s="244" t="s">
        <v>49</v>
      </c>
      <c r="AH30" s="245" t="s">
        <v>49</v>
      </c>
      <c r="AI30" s="245" t="s">
        <v>49</v>
      </c>
    </row>
    <row r="31" spans="1:35" ht="51">
      <c r="A31" s="1" t="s">
        <v>187</v>
      </c>
      <c r="B31" s="3" t="s">
        <v>898</v>
      </c>
      <c r="C31" s="17" t="s">
        <v>69</v>
      </c>
      <c r="D31" s="244" t="s">
        <v>49</v>
      </c>
      <c r="E31" s="244" t="s">
        <v>49</v>
      </c>
      <c r="F31" s="244" t="s">
        <v>49</v>
      </c>
      <c r="G31" s="244" t="s">
        <v>49</v>
      </c>
      <c r="H31" s="244" t="s">
        <v>49</v>
      </c>
      <c r="I31" s="244" t="s">
        <v>49</v>
      </c>
      <c r="J31" s="266">
        <f>J32</f>
        <v>0</v>
      </c>
      <c r="K31" s="266">
        <f t="shared" si="4"/>
        <v>0</v>
      </c>
      <c r="L31" s="266">
        <f t="shared" si="4"/>
        <v>0</v>
      </c>
      <c r="M31" s="266">
        <f t="shared" si="4"/>
        <v>0</v>
      </c>
      <c r="N31" s="266">
        <f t="shared" si="4"/>
        <v>0</v>
      </c>
      <c r="O31" s="266">
        <f t="shared" si="4"/>
        <v>0</v>
      </c>
      <c r="P31" s="266">
        <f t="shared" si="4"/>
        <v>0</v>
      </c>
      <c r="Q31" s="266">
        <f t="shared" si="4"/>
        <v>0</v>
      </c>
      <c r="R31" s="244"/>
      <c r="S31" s="244"/>
      <c r="T31" s="244"/>
      <c r="U31" s="244"/>
      <c r="V31" s="244" t="s">
        <v>49</v>
      </c>
      <c r="W31" s="244" t="s">
        <v>49</v>
      </c>
      <c r="X31" s="244" t="s">
        <v>49</v>
      </c>
      <c r="Y31" s="244" t="s">
        <v>49</v>
      </c>
      <c r="Z31" s="244" t="s">
        <v>49</v>
      </c>
      <c r="AA31" s="244" t="s">
        <v>49</v>
      </c>
      <c r="AB31" s="244" t="s">
        <v>49</v>
      </c>
      <c r="AC31" s="244" t="s">
        <v>49</v>
      </c>
      <c r="AD31" s="244" t="s">
        <v>49</v>
      </c>
      <c r="AE31" s="244" t="s">
        <v>49</v>
      </c>
      <c r="AF31" s="244" t="s">
        <v>49</v>
      </c>
      <c r="AG31" s="244" t="s">
        <v>49</v>
      </c>
      <c r="AH31" s="245" t="s">
        <v>49</v>
      </c>
      <c r="AI31" s="245" t="s">
        <v>49</v>
      </c>
    </row>
    <row r="32" spans="1:35" ht="51">
      <c r="A32" s="1" t="s">
        <v>187</v>
      </c>
      <c r="B32" s="3" t="s">
        <v>899</v>
      </c>
      <c r="C32" s="17" t="s">
        <v>900</v>
      </c>
      <c r="D32" s="244" t="s">
        <v>49</v>
      </c>
      <c r="E32" s="244" t="s">
        <v>49</v>
      </c>
      <c r="F32" s="244" t="s">
        <v>49</v>
      </c>
      <c r="G32" s="244" t="s">
        <v>49</v>
      </c>
      <c r="H32" s="244" t="s">
        <v>49</v>
      </c>
      <c r="I32" s="244" t="s">
        <v>49</v>
      </c>
      <c r="J32" s="266">
        <v>0</v>
      </c>
      <c r="K32" s="266">
        <v>0</v>
      </c>
      <c r="L32" s="266">
        <v>0</v>
      </c>
      <c r="M32" s="266">
        <v>0</v>
      </c>
      <c r="N32" s="266">
        <v>0</v>
      </c>
      <c r="O32" s="266">
        <v>0</v>
      </c>
      <c r="P32" s="266">
        <v>0</v>
      </c>
      <c r="Q32" s="266">
        <v>0</v>
      </c>
      <c r="R32" s="244"/>
      <c r="S32" s="244"/>
      <c r="T32" s="244"/>
      <c r="U32" s="244"/>
      <c r="V32" s="244" t="s">
        <v>49</v>
      </c>
      <c r="W32" s="244" t="s">
        <v>49</v>
      </c>
      <c r="X32" s="244" t="s">
        <v>49</v>
      </c>
      <c r="Y32" s="244" t="s">
        <v>49</v>
      </c>
      <c r="Z32" s="244" t="s">
        <v>49</v>
      </c>
      <c r="AA32" s="244" t="s">
        <v>49</v>
      </c>
      <c r="AB32" s="244" t="s">
        <v>49</v>
      </c>
      <c r="AC32" s="244" t="s">
        <v>49</v>
      </c>
      <c r="AD32" s="244" t="s">
        <v>49</v>
      </c>
      <c r="AE32" s="244" t="s">
        <v>49</v>
      </c>
      <c r="AF32" s="244" t="s">
        <v>49</v>
      </c>
      <c r="AG32" s="244" t="s">
        <v>49</v>
      </c>
      <c r="AH32" s="245" t="s">
        <v>49</v>
      </c>
      <c r="AI32" s="245" t="s">
        <v>49</v>
      </c>
    </row>
    <row r="33" spans="1:35" s="264" customFormat="1" ht="25.5">
      <c r="A33" s="5" t="s">
        <v>82</v>
      </c>
      <c r="B33" s="7" t="s">
        <v>50</v>
      </c>
      <c r="C33" s="18" t="s">
        <v>69</v>
      </c>
      <c r="D33" s="262" t="s">
        <v>49</v>
      </c>
      <c r="E33" s="262" t="s">
        <v>49</v>
      </c>
      <c r="F33" s="262" t="s">
        <v>49</v>
      </c>
      <c r="G33" s="262" t="s">
        <v>49</v>
      </c>
      <c r="H33" s="262" t="s">
        <v>49</v>
      </c>
      <c r="I33" s="262" t="s">
        <v>49</v>
      </c>
      <c r="J33" s="265">
        <f>J34+J39+J44</f>
        <v>2.4</v>
      </c>
      <c r="K33" s="265">
        <f t="shared" ref="K33:Q33" si="5">K34+K39+K44</f>
        <v>0</v>
      </c>
      <c r="L33" s="265">
        <f t="shared" si="5"/>
        <v>0</v>
      </c>
      <c r="M33" s="265">
        <f t="shared" si="5"/>
        <v>0</v>
      </c>
      <c r="N33" s="265">
        <f t="shared" si="5"/>
        <v>0</v>
      </c>
      <c r="O33" s="265">
        <f t="shared" si="5"/>
        <v>0</v>
      </c>
      <c r="P33" s="265">
        <f t="shared" si="5"/>
        <v>0</v>
      </c>
      <c r="Q33" s="265">
        <f t="shared" si="5"/>
        <v>0</v>
      </c>
      <c r="R33" s="265" t="e">
        <f>R34+R39+#REF!+R44</f>
        <v>#VALUE!</v>
      </c>
      <c r="S33" s="265" t="e">
        <f>S34+S39+#REF!+S44</f>
        <v>#VALUE!</v>
      </c>
      <c r="T33" s="265" t="e">
        <f>T34+T39+#REF!+T44</f>
        <v>#VALUE!</v>
      </c>
      <c r="U33" s="265" t="e">
        <f>U34+U39+#REF!+U44</f>
        <v>#VALUE!</v>
      </c>
      <c r="V33" s="262" t="s">
        <v>49</v>
      </c>
      <c r="W33" s="262" t="s">
        <v>49</v>
      </c>
      <c r="X33" s="262" t="s">
        <v>49</v>
      </c>
      <c r="Y33" s="262" t="s">
        <v>49</v>
      </c>
      <c r="Z33" s="262" t="s">
        <v>49</v>
      </c>
      <c r="AA33" s="262" t="s">
        <v>49</v>
      </c>
      <c r="AB33" s="262" t="s">
        <v>49</v>
      </c>
      <c r="AC33" s="263" t="s">
        <v>49</v>
      </c>
      <c r="AD33" s="263" t="s">
        <v>49</v>
      </c>
      <c r="AE33" s="263" t="s">
        <v>49</v>
      </c>
      <c r="AF33" s="263" t="s">
        <v>49</v>
      </c>
      <c r="AG33" s="263" t="s">
        <v>49</v>
      </c>
      <c r="AH33" s="263" t="s">
        <v>49</v>
      </c>
      <c r="AI33" s="263" t="s">
        <v>49</v>
      </c>
    </row>
    <row r="34" spans="1:35" ht="51">
      <c r="A34" s="5" t="s">
        <v>51</v>
      </c>
      <c r="B34" s="7" t="s">
        <v>52</v>
      </c>
      <c r="C34" s="18" t="s">
        <v>69</v>
      </c>
      <c r="D34" s="244" t="s">
        <v>49</v>
      </c>
      <c r="E34" s="244" t="s">
        <v>49</v>
      </c>
      <c r="F34" s="244" t="s">
        <v>49</v>
      </c>
      <c r="G34" s="244" t="s">
        <v>49</v>
      </c>
      <c r="H34" s="244" t="s">
        <v>49</v>
      </c>
      <c r="I34" s="244" t="s">
        <v>49</v>
      </c>
      <c r="J34" s="267">
        <f>J35</f>
        <v>0</v>
      </c>
      <c r="K34" s="267">
        <f t="shared" ref="K34:U34" si="6">K35</f>
        <v>0</v>
      </c>
      <c r="L34" s="267">
        <f t="shared" si="6"/>
        <v>0</v>
      </c>
      <c r="M34" s="267">
        <f t="shared" si="6"/>
        <v>0</v>
      </c>
      <c r="N34" s="267">
        <f t="shared" si="6"/>
        <v>0</v>
      </c>
      <c r="O34" s="267">
        <f t="shared" si="6"/>
        <v>0</v>
      </c>
      <c r="P34" s="267">
        <f t="shared" si="6"/>
        <v>0</v>
      </c>
      <c r="Q34" s="267">
        <f t="shared" si="6"/>
        <v>0</v>
      </c>
      <c r="R34" s="267" t="str">
        <f t="shared" si="6"/>
        <v>нд</v>
      </c>
      <c r="S34" s="267" t="str">
        <f t="shared" si="6"/>
        <v>нд</v>
      </c>
      <c r="T34" s="267" t="str">
        <f t="shared" si="6"/>
        <v>нд</v>
      </c>
      <c r="U34" s="267" t="str">
        <f t="shared" si="6"/>
        <v>нд</v>
      </c>
      <c r="V34" s="244" t="s">
        <v>49</v>
      </c>
      <c r="W34" s="244" t="s">
        <v>49</v>
      </c>
      <c r="X34" s="244" t="s">
        <v>49</v>
      </c>
      <c r="Y34" s="244" t="s">
        <v>49</v>
      </c>
      <c r="Z34" s="244" t="s">
        <v>49</v>
      </c>
      <c r="AA34" s="244" t="s">
        <v>49</v>
      </c>
      <c r="AB34" s="244" t="s">
        <v>49</v>
      </c>
      <c r="AC34" s="245" t="s">
        <v>49</v>
      </c>
      <c r="AD34" s="245" t="s">
        <v>49</v>
      </c>
      <c r="AE34" s="245" t="s">
        <v>49</v>
      </c>
      <c r="AF34" s="245" t="s">
        <v>49</v>
      </c>
      <c r="AG34" s="245" t="s">
        <v>49</v>
      </c>
      <c r="AH34" s="245" t="s">
        <v>49</v>
      </c>
      <c r="AI34" s="245" t="s">
        <v>49</v>
      </c>
    </row>
    <row r="35" spans="1:35" s="261" customFormat="1" ht="25.5">
      <c r="A35" s="4" t="s">
        <v>53</v>
      </c>
      <c r="B35" s="8" t="s">
        <v>54</v>
      </c>
      <c r="C35" s="17" t="s">
        <v>69</v>
      </c>
      <c r="D35" s="244" t="s">
        <v>49</v>
      </c>
      <c r="E35" s="244" t="s">
        <v>49</v>
      </c>
      <c r="F35" s="244" t="s">
        <v>49</v>
      </c>
      <c r="G35" s="244" t="s">
        <v>49</v>
      </c>
      <c r="H35" s="244" t="s">
        <v>49</v>
      </c>
      <c r="I35" s="244" t="s">
        <v>49</v>
      </c>
      <c r="J35" s="267">
        <f>SUM(J36:J38)</f>
        <v>0</v>
      </c>
      <c r="K35" s="267">
        <f t="shared" ref="K35:Q35" si="7">SUM(K36:K38)</f>
        <v>0</v>
      </c>
      <c r="L35" s="267">
        <f t="shared" si="7"/>
        <v>0</v>
      </c>
      <c r="M35" s="267">
        <f t="shared" si="7"/>
        <v>0</v>
      </c>
      <c r="N35" s="267">
        <f t="shared" si="7"/>
        <v>0</v>
      </c>
      <c r="O35" s="267">
        <f t="shared" si="7"/>
        <v>0</v>
      </c>
      <c r="P35" s="267">
        <f t="shared" si="7"/>
        <v>0</v>
      </c>
      <c r="Q35" s="267">
        <f t="shared" si="7"/>
        <v>0</v>
      </c>
      <c r="R35" s="244" t="s">
        <v>49</v>
      </c>
      <c r="S35" s="244" t="s">
        <v>49</v>
      </c>
      <c r="T35" s="244" t="s">
        <v>49</v>
      </c>
      <c r="U35" s="244" t="s">
        <v>49</v>
      </c>
      <c r="V35" s="244" t="s">
        <v>49</v>
      </c>
      <c r="W35" s="244" t="s">
        <v>49</v>
      </c>
      <c r="X35" s="244" t="s">
        <v>49</v>
      </c>
      <c r="Y35" s="244" t="s">
        <v>49</v>
      </c>
      <c r="Z35" s="244" t="s">
        <v>49</v>
      </c>
      <c r="AA35" s="244" t="s">
        <v>49</v>
      </c>
      <c r="AB35" s="244" t="s">
        <v>49</v>
      </c>
      <c r="AC35" s="245" t="s">
        <v>49</v>
      </c>
      <c r="AD35" s="245" t="s">
        <v>49</v>
      </c>
      <c r="AE35" s="245" t="s">
        <v>49</v>
      </c>
      <c r="AF35" s="245" t="s">
        <v>49</v>
      </c>
      <c r="AG35" s="245" t="s">
        <v>49</v>
      </c>
      <c r="AH35" s="245" t="s">
        <v>49</v>
      </c>
      <c r="AI35" s="245" t="s">
        <v>49</v>
      </c>
    </row>
    <row r="36" spans="1:35" s="261" customFormat="1" ht="38.25">
      <c r="A36" s="4" t="s">
        <v>53</v>
      </c>
      <c r="B36" s="20" t="s">
        <v>853</v>
      </c>
      <c r="C36" s="17" t="s">
        <v>888</v>
      </c>
      <c r="D36" s="244" t="s">
        <v>49</v>
      </c>
      <c r="E36" s="244" t="s">
        <v>49</v>
      </c>
      <c r="F36" s="244" t="s">
        <v>49</v>
      </c>
      <c r="G36" s="244" t="s">
        <v>49</v>
      </c>
      <c r="H36" s="244" t="s">
        <v>49</v>
      </c>
      <c r="I36" s="244" t="s">
        <v>49</v>
      </c>
      <c r="J36" s="267">
        <v>0</v>
      </c>
      <c r="K36" s="267">
        <v>0</v>
      </c>
      <c r="L36" s="267">
        <v>0</v>
      </c>
      <c r="M36" s="267">
        <v>0</v>
      </c>
      <c r="N36" s="267">
        <v>0</v>
      </c>
      <c r="O36" s="267">
        <v>0</v>
      </c>
      <c r="P36" s="267">
        <v>0</v>
      </c>
      <c r="Q36" s="267">
        <v>0</v>
      </c>
      <c r="R36" s="244" t="s">
        <v>49</v>
      </c>
      <c r="S36" s="244" t="s">
        <v>49</v>
      </c>
      <c r="T36" s="244" t="s">
        <v>49</v>
      </c>
      <c r="U36" s="244" t="s">
        <v>49</v>
      </c>
      <c r="V36" s="244" t="s">
        <v>49</v>
      </c>
      <c r="W36" s="244" t="s">
        <v>49</v>
      </c>
      <c r="X36" s="244" t="s">
        <v>49</v>
      </c>
      <c r="Y36" s="244" t="s">
        <v>49</v>
      </c>
      <c r="Z36" s="244" t="s">
        <v>49</v>
      </c>
      <c r="AA36" s="244" t="s">
        <v>49</v>
      </c>
      <c r="AB36" s="244" t="s">
        <v>49</v>
      </c>
      <c r="AC36" s="245" t="s">
        <v>49</v>
      </c>
      <c r="AD36" s="245" t="s">
        <v>49</v>
      </c>
      <c r="AE36" s="245" t="s">
        <v>49</v>
      </c>
      <c r="AF36" s="245" t="s">
        <v>49</v>
      </c>
      <c r="AG36" s="245" t="s">
        <v>49</v>
      </c>
      <c r="AH36" s="245" t="s">
        <v>49</v>
      </c>
      <c r="AI36" s="245" t="s">
        <v>49</v>
      </c>
    </row>
    <row r="37" spans="1:35" s="261" customFormat="1" ht="25.5">
      <c r="A37" s="4" t="s">
        <v>53</v>
      </c>
      <c r="B37" s="20" t="s">
        <v>79</v>
      </c>
      <c r="C37" s="17" t="s">
        <v>889</v>
      </c>
      <c r="D37" s="244" t="s">
        <v>49</v>
      </c>
      <c r="E37" s="244" t="s">
        <v>49</v>
      </c>
      <c r="F37" s="244" t="s">
        <v>49</v>
      </c>
      <c r="G37" s="244" t="s">
        <v>49</v>
      </c>
      <c r="H37" s="244" t="s">
        <v>49</v>
      </c>
      <c r="I37" s="244" t="s">
        <v>49</v>
      </c>
      <c r="J37" s="267">
        <v>0</v>
      </c>
      <c r="K37" s="267">
        <v>0</v>
      </c>
      <c r="L37" s="267">
        <v>0</v>
      </c>
      <c r="M37" s="267">
        <v>0</v>
      </c>
      <c r="N37" s="267">
        <v>0</v>
      </c>
      <c r="O37" s="267">
        <v>0</v>
      </c>
      <c r="P37" s="267">
        <v>0</v>
      </c>
      <c r="Q37" s="267">
        <v>0</v>
      </c>
      <c r="R37" s="244" t="s">
        <v>49</v>
      </c>
      <c r="S37" s="244" t="s">
        <v>49</v>
      </c>
      <c r="T37" s="244" t="s">
        <v>49</v>
      </c>
      <c r="U37" s="244" t="s">
        <v>49</v>
      </c>
      <c r="V37" s="244" t="s">
        <v>49</v>
      </c>
      <c r="W37" s="244" t="s">
        <v>49</v>
      </c>
      <c r="X37" s="244" t="s">
        <v>49</v>
      </c>
      <c r="Y37" s="244" t="s">
        <v>49</v>
      </c>
      <c r="Z37" s="244" t="s">
        <v>49</v>
      </c>
      <c r="AA37" s="244" t="s">
        <v>49</v>
      </c>
      <c r="AB37" s="244" t="s">
        <v>49</v>
      </c>
      <c r="AC37" s="245" t="s">
        <v>49</v>
      </c>
      <c r="AD37" s="245" t="s">
        <v>49</v>
      </c>
      <c r="AE37" s="245" t="s">
        <v>49</v>
      </c>
      <c r="AF37" s="245" t="s">
        <v>49</v>
      </c>
      <c r="AG37" s="245" t="s">
        <v>49</v>
      </c>
      <c r="AH37" s="245" t="s">
        <v>49</v>
      </c>
      <c r="AI37" s="245" t="s">
        <v>49</v>
      </c>
    </row>
    <row r="38" spans="1:35" s="261" customFormat="1" ht="25.5">
      <c r="A38" s="4" t="s">
        <v>53</v>
      </c>
      <c r="B38" s="20" t="s">
        <v>852</v>
      </c>
      <c r="C38" s="17" t="s">
        <v>890</v>
      </c>
      <c r="D38" s="244" t="s">
        <v>49</v>
      </c>
      <c r="E38" s="244" t="s">
        <v>49</v>
      </c>
      <c r="F38" s="244" t="s">
        <v>49</v>
      </c>
      <c r="G38" s="244" t="s">
        <v>49</v>
      </c>
      <c r="H38" s="244" t="s">
        <v>49</v>
      </c>
      <c r="I38" s="244" t="s">
        <v>49</v>
      </c>
      <c r="J38" s="267">
        <v>0</v>
      </c>
      <c r="K38" s="267">
        <v>0</v>
      </c>
      <c r="L38" s="267">
        <v>0</v>
      </c>
      <c r="M38" s="267">
        <v>0</v>
      </c>
      <c r="N38" s="267">
        <v>0</v>
      </c>
      <c r="O38" s="267">
        <v>0</v>
      </c>
      <c r="P38" s="267">
        <v>0</v>
      </c>
      <c r="Q38" s="267">
        <v>0</v>
      </c>
      <c r="R38" s="244" t="s">
        <v>49</v>
      </c>
      <c r="S38" s="244" t="s">
        <v>49</v>
      </c>
      <c r="T38" s="244" t="s">
        <v>49</v>
      </c>
      <c r="U38" s="244" t="s">
        <v>49</v>
      </c>
      <c r="V38" s="244" t="s">
        <v>49</v>
      </c>
      <c r="W38" s="244" t="s">
        <v>49</v>
      </c>
      <c r="X38" s="244" t="s">
        <v>49</v>
      </c>
      <c r="Y38" s="244" t="s">
        <v>49</v>
      </c>
      <c r="Z38" s="244" t="s">
        <v>49</v>
      </c>
      <c r="AA38" s="244" t="s">
        <v>49</v>
      </c>
      <c r="AB38" s="244" t="s">
        <v>49</v>
      </c>
      <c r="AC38" s="245" t="s">
        <v>49</v>
      </c>
      <c r="AD38" s="245" t="s">
        <v>49</v>
      </c>
      <c r="AE38" s="245" t="s">
        <v>49</v>
      </c>
      <c r="AF38" s="245" t="s">
        <v>49</v>
      </c>
      <c r="AG38" s="245" t="s">
        <v>49</v>
      </c>
      <c r="AH38" s="245" t="s">
        <v>49</v>
      </c>
      <c r="AI38" s="245" t="s">
        <v>49</v>
      </c>
    </row>
    <row r="39" spans="1:35" ht="38.25">
      <c r="A39" s="5" t="s">
        <v>83</v>
      </c>
      <c r="B39" s="7" t="s">
        <v>55</v>
      </c>
      <c r="C39" s="18" t="s">
        <v>69</v>
      </c>
      <c r="D39" s="244" t="s">
        <v>49</v>
      </c>
      <c r="E39" s="244" t="s">
        <v>49</v>
      </c>
      <c r="F39" s="244" t="s">
        <v>49</v>
      </c>
      <c r="G39" s="244" t="s">
        <v>49</v>
      </c>
      <c r="H39" s="244" t="s">
        <v>49</v>
      </c>
      <c r="I39" s="244" t="s">
        <v>49</v>
      </c>
      <c r="J39" s="268">
        <f>J40</f>
        <v>2.4</v>
      </c>
      <c r="K39" s="268">
        <f t="shared" ref="K39:Q39" si="8">K40</f>
        <v>0</v>
      </c>
      <c r="L39" s="268">
        <f t="shared" si="8"/>
        <v>0</v>
      </c>
      <c r="M39" s="268">
        <f t="shared" si="8"/>
        <v>0</v>
      </c>
      <c r="N39" s="268">
        <f t="shared" si="8"/>
        <v>0</v>
      </c>
      <c r="O39" s="268">
        <f t="shared" si="8"/>
        <v>0</v>
      </c>
      <c r="P39" s="268">
        <f t="shared" si="8"/>
        <v>0</v>
      </c>
      <c r="Q39" s="268">
        <f t="shared" si="8"/>
        <v>0</v>
      </c>
      <c r="R39" s="244" t="s">
        <v>49</v>
      </c>
      <c r="S39" s="244" t="s">
        <v>49</v>
      </c>
      <c r="T39" s="244" t="s">
        <v>49</v>
      </c>
      <c r="U39" s="244" t="s">
        <v>49</v>
      </c>
      <c r="V39" s="244" t="s">
        <v>49</v>
      </c>
      <c r="W39" s="244" t="s">
        <v>49</v>
      </c>
      <c r="X39" s="244" t="s">
        <v>49</v>
      </c>
      <c r="Y39" s="244" t="s">
        <v>49</v>
      </c>
      <c r="Z39" s="244" t="s">
        <v>49</v>
      </c>
      <c r="AA39" s="244" t="s">
        <v>49</v>
      </c>
      <c r="AB39" s="244" t="s">
        <v>49</v>
      </c>
      <c r="AC39" s="245" t="s">
        <v>49</v>
      </c>
      <c r="AD39" s="245" t="s">
        <v>49</v>
      </c>
      <c r="AE39" s="245" t="s">
        <v>49</v>
      </c>
      <c r="AF39" s="245" t="s">
        <v>49</v>
      </c>
      <c r="AG39" s="245" t="s">
        <v>49</v>
      </c>
      <c r="AH39" s="245" t="s">
        <v>49</v>
      </c>
      <c r="AI39" s="245" t="s">
        <v>49</v>
      </c>
    </row>
    <row r="40" spans="1:35" s="261" customFormat="1" ht="25.5">
      <c r="A40" s="4" t="s">
        <v>56</v>
      </c>
      <c r="B40" s="8" t="s">
        <v>57</v>
      </c>
      <c r="C40" s="17" t="s">
        <v>69</v>
      </c>
      <c r="D40" s="244" t="s">
        <v>49</v>
      </c>
      <c r="E40" s="244" t="s">
        <v>49</v>
      </c>
      <c r="F40" s="244" t="s">
        <v>49</v>
      </c>
      <c r="G40" s="244" t="s">
        <v>49</v>
      </c>
      <c r="H40" s="244" t="s">
        <v>49</v>
      </c>
      <c r="I40" s="244" t="s">
        <v>49</v>
      </c>
      <c r="J40" s="267">
        <f>SUM(J41:J43)</f>
        <v>2.4</v>
      </c>
      <c r="K40" s="267">
        <f t="shared" ref="K40:Q40" si="9">SUM(K41:K43)</f>
        <v>0</v>
      </c>
      <c r="L40" s="267">
        <f t="shared" si="9"/>
        <v>0</v>
      </c>
      <c r="M40" s="267">
        <f t="shared" si="9"/>
        <v>0</v>
      </c>
      <c r="N40" s="267">
        <f t="shared" si="9"/>
        <v>0</v>
      </c>
      <c r="O40" s="267">
        <f t="shared" si="9"/>
        <v>0</v>
      </c>
      <c r="P40" s="267">
        <f t="shared" si="9"/>
        <v>0</v>
      </c>
      <c r="Q40" s="267">
        <f t="shared" si="9"/>
        <v>0</v>
      </c>
      <c r="R40" s="244" t="s">
        <v>49</v>
      </c>
      <c r="S40" s="244" t="s">
        <v>49</v>
      </c>
      <c r="T40" s="244" t="s">
        <v>49</v>
      </c>
      <c r="U40" s="244" t="s">
        <v>49</v>
      </c>
      <c r="V40" s="244" t="s">
        <v>49</v>
      </c>
      <c r="W40" s="244" t="s">
        <v>49</v>
      </c>
      <c r="X40" s="244" t="s">
        <v>49</v>
      </c>
      <c r="Y40" s="244" t="s">
        <v>49</v>
      </c>
      <c r="Z40" s="244" t="s">
        <v>49</v>
      </c>
      <c r="AA40" s="244" t="s">
        <v>49</v>
      </c>
      <c r="AB40" s="244" t="s">
        <v>49</v>
      </c>
      <c r="AC40" s="245" t="s">
        <v>49</v>
      </c>
      <c r="AD40" s="245" t="s">
        <v>49</v>
      </c>
      <c r="AE40" s="245" t="s">
        <v>49</v>
      </c>
      <c r="AF40" s="245" t="s">
        <v>49</v>
      </c>
      <c r="AG40" s="245" t="s">
        <v>49</v>
      </c>
      <c r="AH40" s="245" t="s">
        <v>49</v>
      </c>
      <c r="AI40" s="245" t="s">
        <v>49</v>
      </c>
    </row>
    <row r="41" spans="1:35" s="261" customFormat="1" ht="25.5">
      <c r="A41" s="4" t="s">
        <v>56</v>
      </c>
      <c r="B41" s="251" t="s">
        <v>850</v>
      </c>
      <c r="C41" s="17" t="s">
        <v>854</v>
      </c>
      <c r="D41" s="244" t="s">
        <v>49</v>
      </c>
      <c r="E41" s="244" t="s">
        <v>49</v>
      </c>
      <c r="F41" s="244" t="s">
        <v>49</v>
      </c>
      <c r="G41" s="244" t="s">
        <v>49</v>
      </c>
      <c r="H41" s="244" t="s">
        <v>49</v>
      </c>
      <c r="I41" s="244" t="s">
        <v>49</v>
      </c>
      <c r="J41" s="267">
        <v>0</v>
      </c>
      <c r="K41" s="267">
        <v>0</v>
      </c>
      <c r="L41" s="267">
        <v>0</v>
      </c>
      <c r="M41" s="267">
        <v>0</v>
      </c>
      <c r="N41" s="267">
        <v>0</v>
      </c>
      <c r="O41" s="267">
        <v>0</v>
      </c>
      <c r="P41" s="267">
        <v>0</v>
      </c>
      <c r="Q41" s="267">
        <v>0</v>
      </c>
      <c r="R41" s="244" t="s">
        <v>49</v>
      </c>
      <c r="S41" s="244" t="s">
        <v>49</v>
      </c>
      <c r="T41" s="244" t="s">
        <v>49</v>
      </c>
      <c r="U41" s="244" t="s">
        <v>49</v>
      </c>
      <c r="V41" s="244" t="s">
        <v>49</v>
      </c>
      <c r="W41" s="244" t="s">
        <v>49</v>
      </c>
      <c r="X41" s="244" t="s">
        <v>49</v>
      </c>
      <c r="Y41" s="244" t="s">
        <v>49</v>
      </c>
      <c r="Z41" s="244" t="s">
        <v>49</v>
      </c>
      <c r="AA41" s="244" t="s">
        <v>49</v>
      </c>
      <c r="AB41" s="244" t="s">
        <v>49</v>
      </c>
      <c r="AC41" s="245" t="s">
        <v>49</v>
      </c>
      <c r="AD41" s="245" t="s">
        <v>49</v>
      </c>
      <c r="AE41" s="245" t="s">
        <v>49</v>
      </c>
      <c r="AF41" s="245" t="s">
        <v>49</v>
      </c>
      <c r="AG41" s="245" t="s">
        <v>49</v>
      </c>
      <c r="AH41" s="245" t="s">
        <v>49</v>
      </c>
      <c r="AI41" s="245" t="s">
        <v>49</v>
      </c>
    </row>
    <row r="42" spans="1:35" s="261" customFormat="1" ht="25.5">
      <c r="A42" s="4" t="s">
        <v>56</v>
      </c>
      <c r="B42" s="251" t="s">
        <v>851</v>
      </c>
      <c r="C42" s="17" t="s">
        <v>891</v>
      </c>
      <c r="D42" s="244" t="s">
        <v>49</v>
      </c>
      <c r="E42" s="244" t="s">
        <v>49</v>
      </c>
      <c r="F42" s="244" t="s">
        <v>49</v>
      </c>
      <c r="G42" s="244" t="s">
        <v>49</v>
      </c>
      <c r="H42" s="244" t="s">
        <v>49</v>
      </c>
      <c r="I42" s="244" t="s">
        <v>49</v>
      </c>
      <c r="J42" s="267">
        <v>0</v>
      </c>
      <c r="K42" s="267">
        <v>0</v>
      </c>
      <c r="L42" s="267">
        <v>0</v>
      </c>
      <c r="M42" s="267">
        <v>0</v>
      </c>
      <c r="N42" s="267">
        <v>0</v>
      </c>
      <c r="O42" s="267">
        <v>0</v>
      </c>
      <c r="P42" s="267">
        <v>0</v>
      </c>
      <c r="Q42" s="267">
        <v>0</v>
      </c>
      <c r="R42" s="244" t="s">
        <v>49</v>
      </c>
      <c r="S42" s="244" t="s">
        <v>49</v>
      </c>
      <c r="T42" s="244" t="s">
        <v>49</v>
      </c>
      <c r="U42" s="244" t="s">
        <v>49</v>
      </c>
      <c r="V42" s="244" t="s">
        <v>49</v>
      </c>
      <c r="W42" s="244" t="s">
        <v>49</v>
      </c>
      <c r="X42" s="244" t="s">
        <v>49</v>
      </c>
      <c r="Y42" s="244" t="s">
        <v>49</v>
      </c>
      <c r="Z42" s="244" t="s">
        <v>49</v>
      </c>
      <c r="AA42" s="244" t="s">
        <v>49</v>
      </c>
      <c r="AB42" s="244" t="s">
        <v>49</v>
      </c>
      <c r="AC42" s="245" t="s">
        <v>49</v>
      </c>
      <c r="AD42" s="245" t="s">
        <v>49</v>
      </c>
      <c r="AE42" s="245" t="s">
        <v>49</v>
      </c>
      <c r="AF42" s="245" t="s">
        <v>49</v>
      </c>
      <c r="AG42" s="245" t="s">
        <v>49</v>
      </c>
      <c r="AH42" s="245" t="s">
        <v>49</v>
      </c>
      <c r="AI42" s="245" t="s">
        <v>49</v>
      </c>
    </row>
    <row r="43" spans="1:35" s="261" customFormat="1" ht="25.5">
      <c r="A43" s="4" t="s">
        <v>56</v>
      </c>
      <c r="B43" s="20" t="s">
        <v>856</v>
      </c>
      <c r="C43" s="17" t="s">
        <v>892</v>
      </c>
      <c r="D43" s="244" t="s">
        <v>49</v>
      </c>
      <c r="E43" s="244" t="s">
        <v>49</v>
      </c>
      <c r="F43" s="244" t="s">
        <v>49</v>
      </c>
      <c r="G43" s="244" t="s">
        <v>49</v>
      </c>
      <c r="H43" s="244" t="s">
        <v>49</v>
      </c>
      <c r="I43" s="244" t="s">
        <v>49</v>
      </c>
      <c r="J43" s="267">
        <v>2.4</v>
      </c>
      <c r="K43" s="267">
        <v>0</v>
      </c>
      <c r="L43" s="267">
        <v>0</v>
      </c>
      <c r="M43" s="267">
        <v>0</v>
      </c>
      <c r="N43" s="267">
        <v>0</v>
      </c>
      <c r="O43" s="267">
        <v>0</v>
      </c>
      <c r="P43" s="267">
        <v>0</v>
      </c>
      <c r="Q43" s="267">
        <v>0</v>
      </c>
      <c r="R43" s="244" t="s">
        <v>49</v>
      </c>
      <c r="S43" s="244" t="s">
        <v>49</v>
      </c>
      <c r="T43" s="244" t="s">
        <v>49</v>
      </c>
      <c r="U43" s="244" t="s">
        <v>49</v>
      </c>
      <c r="V43" s="244" t="s">
        <v>49</v>
      </c>
      <c r="W43" s="244" t="s">
        <v>49</v>
      </c>
      <c r="X43" s="244" t="s">
        <v>49</v>
      </c>
      <c r="Y43" s="244" t="s">
        <v>49</v>
      </c>
      <c r="Z43" s="244" t="s">
        <v>49</v>
      </c>
      <c r="AA43" s="244" t="s">
        <v>49</v>
      </c>
      <c r="AB43" s="244" t="s">
        <v>49</v>
      </c>
      <c r="AC43" s="245" t="s">
        <v>49</v>
      </c>
      <c r="AD43" s="245" t="s">
        <v>49</v>
      </c>
      <c r="AE43" s="245" t="s">
        <v>49</v>
      </c>
      <c r="AF43" s="245" t="s">
        <v>49</v>
      </c>
      <c r="AG43" s="245" t="s">
        <v>49</v>
      </c>
      <c r="AH43" s="245" t="s">
        <v>49</v>
      </c>
      <c r="AI43" s="245" t="s">
        <v>49</v>
      </c>
    </row>
    <row r="44" spans="1:35" s="264" customFormat="1" ht="38.25">
      <c r="A44" s="5" t="s">
        <v>87</v>
      </c>
      <c r="B44" s="7" t="s">
        <v>58</v>
      </c>
      <c r="C44" s="18" t="s">
        <v>69</v>
      </c>
      <c r="D44" s="262" t="s">
        <v>49</v>
      </c>
      <c r="E44" s="262" t="s">
        <v>49</v>
      </c>
      <c r="F44" s="262" t="s">
        <v>49</v>
      </c>
      <c r="G44" s="262" t="s">
        <v>49</v>
      </c>
      <c r="H44" s="262" t="s">
        <v>49</v>
      </c>
      <c r="I44" s="262" t="s">
        <v>49</v>
      </c>
      <c r="J44" s="271">
        <f>J45</f>
        <v>0</v>
      </c>
      <c r="K44" s="271">
        <f t="shared" ref="K44:Q45" si="10">K45</f>
        <v>0</v>
      </c>
      <c r="L44" s="271">
        <f t="shared" si="10"/>
        <v>0</v>
      </c>
      <c r="M44" s="271">
        <f t="shared" si="10"/>
        <v>0</v>
      </c>
      <c r="N44" s="271">
        <f t="shared" si="10"/>
        <v>0</v>
      </c>
      <c r="O44" s="271">
        <f t="shared" si="10"/>
        <v>0</v>
      </c>
      <c r="P44" s="271">
        <f t="shared" si="10"/>
        <v>0</v>
      </c>
      <c r="Q44" s="271">
        <f t="shared" si="10"/>
        <v>0</v>
      </c>
      <c r="R44" s="262" t="s">
        <v>49</v>
      </c>
      <c r="S44" s="262" t="s">
        <v>49</v>
      </c>
      <c r="T44" s="262" t="s">
        <v>49</v>
      </c>
      <c r="U44" s="262" t="s">
        <v>49</v>
      </c>
      <c r="V44" s="262" t="s">
        <v>49</v>
      </c>
      <c r="W44" s="262" t="s">
        <v>49</v>
      </c>
      <c r="X44" s="262" t="s">
        <v>49</v>
      </c>
      <c r="Y44" s="262" t="s">
        <v>49</v>
      </c>
      <c r="Z44" s="262" t="s">
        <v>49</v>
      </c>
      <c r="AA44" s="262" t="s">
        <v>49</v>
      </c>
      <c r="AB44" s="262" t="s">
        <v>49</v>
      </c>
      <c r="AC44" s="263" t="s">
        <v>49</v>
      </c>
      <c r="AD44" s="263" t="s">
        <v>49</v>
      </c>
      <c r="AE44" s="263" t="s">
        <v>49</v>
      </c>
      <c r="AF44" s="263" t="s">
        <v>49</v>
      </c>
      <c r="AG44" s="263" t="s">
        <v>49</v>
      </c>
      <c r="AH44" s="263" t="s">
        <v>49</v>
      </c>
      <c r="AI44" s="263" t="s">
        <v>49</v>
      </c>
    </row>
    <row r="45" spans="1:35" s="261" customFormat="1" ht="25.5">
      <c r="A45" s="4" t="s">
        <v>59</v>
      </c>
      <c r="B45" s="8" t="s">
        <v>60</v>
      </c>
      <c r="C45" s="17" t="s">
        <v>69</v>
      </c>
      <c r="D45" s="244" t="s">
        <v>49</v>
      </c>
      <c r="E45" s="244" t="s">
        <v>49</v>
      </c>
      <c r="F45" s="244" t="s">
        <v>49</v>
      </c>
      <c r="G45" s="244" t="s">
        <v>49</v>
      </c>
      <c r="H45" s="244" t="s">
        <v>49</v>
      </c>
      <c r="I45" s="244" t="s">
        <v>49</v>
      </c>
      <c r="J45" s="270">
        <f>J46</f>
        <v>0</v>
      </c>
      <c r="K45" s="270">
        <f t="shared" si="10"/>
        <v>0</v>
      </c>
      <c r="L45" s="270">
        <f t="shared" si="10"/>
        <v>0</v>
      </c>
      <c r="M45" s="270">
        <f t="shared" si="10"/>
        <v>0</v>
      </c>
      <c r="N45" s="270">
        <f t="shared" si="10"/>
        <v>0</v>
      </c>
      <c r="O45" s="270">
        <f t="shared" si="10"/>
        <v>0</v>
      </c>
      <c r="P45" s="270">
        <f t="shared" si="10"/>
        <v>0</v>
      </c>
      <c r="Q45" s="270">
        <f t="shared" si="10"/>
        <v>0</v>
      </c>
      <c r="R45" s="244" t="s">
        <v>49</v>
      </c>
      <c r="S45" s="244" t="s">
        <v>49</v>
      </c>
      <c r="T45" s="244" t="s">
        <v>49</v>
      </c>
      <c r="U45" s="244" t="s">
        <v>49</v>
      </c>
      <c r="V45" s="244" t="s">
        <v>49</v>
      </c>
      <c r="W45" s="244" t="s">
        <v>49</v>
      </c>
      <c r="X45" s="244" t="s">
        <v>49</v>
      </c>
      <c r="Y45" s="244" t="s">
        <v>49</v>
      </c>
      <c r="Z45" s="244" t="s">
        <v>49</v>
      </c>
      <c r="AA45" s="244" t="s">
        <v>49</v>
      </c>
      <c r="AB45" s="244" t="s">
        <v>49</v>
      </c>
      <c r="AC45" s="245" t="s">
        <v>49</v>
      </c>
      <c r="AD45" s="245" t="s">
        <v>49</v>
      </c>
      <c r="AE45" s="245" t="s">
        <v>49</v>
      </c>
      <c r="AF45" s="245" t="s">
        <v>49</v>
      </c>
      <c r="AG45" s="245" t="s">
        <v>49</v>
      </c>
      <c r="AH45" s="245" t="s">
        <v>49</v>
      </c>
      <c r="AI45" s="245" t="s">
        <v>49</v>
      </c>
    </row>
    <row r="46" spans="1:35" s="261" customFormat="1" ht="25.5">
      <c r="A46" s="4" t="s">
        <v>59</v>
      </c>
      <c r="B46" s="20" t="s">
        <v>80</v>
      </c>
      <c r="C46" s="17" t="s">
        <v>855</v>
      </c>
      <c r="D46" s="244" t="s">
        <v>49</v>
      </c>
      <c r="E46" s="244" t="s">
        <v>49</v>
      </c>
      <c r="F46" s="244" t="s">
        <v>49</v>
      </c>
      <c r="G46" s="244" t="s">
        <v>49</v>
      </c>
      <c r="H46" s="244" t="s">
        <v>49</v>
      </c>
      <c r="I46" s="244" t="s">
        <v>49</v>
      </c>
      <c r="J46" s="269">
        <v>0</v>
      </c>
      <c r="K46" s="269">
        <v>0</v>
      </c>
      <c r="L46" s="269">
        <v>0</v>
      </c>
      <c r="M46" s="269">
        <v>0</v>
      </c>
      <c r="N46" s="269">
        <v>0</v>
      </c>
      <c r="O46" s="269">
        <v>0</v>
      </c>
      <c r="P46" s="269">
        <v>0</v>
      </c>
      <c r="Q46" s="269">
        <v>0</v>
      </c>
      <c r="R46" s="244" t="s">
        <v>49</v>
      </c>
      <c r="S46" s="244" t="s">
        <v>49</v>
      </c>
      <c r="T46" s="244" t="s">
        <v>49</v>
      </c>
      <c r="U46" s="244" t="s">
        <v>49</v>
      </c>
      <c r="V46" s="244" t="s">
        <v>49</v>
      </c>
      <c r="W46" s="244" t="s">
        <v>49</v>
      </c>
      <c r="X46" s="244" t="s">
        <v>49</v>
      </c>
      <c r="Y46" s="244" t="s">
        <v>49</v>
      </c>
      <c r="Z46" s="244" t="s">
        <v>49</v>
      </c>
      <c r="AA46" s="244" t="s">
        <v>49</v>
      </c>
      <c r="AB46" s="244" t="s">
        <v>49</v>
      </c>
      <c r="AC46" s="245" t="s">
        <v>49</v>
      </c>
      <c r="AD46" s="245" t="s">
        <v>49</v>
      </c>
      <c r="AE46" s="245" t="s">
        <v>49</v>
      </c>
      <c r="AF46" s="245" t="s">
        <v>49</v>
      </c>
      <c r="AG46" s="245" t="s">
        <v>49</v>
      </c>
      <c r="AH46" s="245" t="s">
        <v>49</v>
      </c>
      <c r="AI46" s="245" t="s">
        <v>49</v>
      </c>
    </row>
    <row r="47" spans="1:35">
      <c r="J47" s="257"/>
    </row>
    <row r="48" spans="1:35">
      <c r="J48" s="257"/>
    </row>
    <row r="49" spans="10:13">
      <c r="J49" s="257"/>
    </row>
    <row r="50" spans="10:13">
      <c r="J50" s="257"/>
    </row>
    <row r="51" spans="10:13">
      <c r="J51" s="258"/>
    </row>
    <row r="52" spans="10:13">
      <c r="J52" s="259"/>
    </row>
    <row r="53" spans="10:13">
      <c r="J53" s="260"/>
    </row>
    <row r="54" spans="10:13">
      <c r="J54" s="259"/>
      <c r="K54" s="246"/>
      <c r="L54" s="246"/>
      <c r="M54" s="246"/>
    </row>
  </sheetData>
  <mergeCells count="38">
    <mergeCell ref="M8:N8"/>
    <mergeCell ref="AE1:AI1"/>
    <mergeCell ref="AE2:AI2"/>
    <mergeCell ref="AE3:AI3"/>
    <mergeCell ref="AE4:AI4"/>
    <mergeCell ref="D7:Z7"/>
    <mergeCell ref="A20:A23"/>
    <mergeCell ref="B20:B23"/>
    <mergeCell ref="C20:C23"/>
    <mergeCell ref="D20:AI20"/>
    <mergeCell ref="D21:I21"/>
    <mergeCell ref="J21:M21"/>
    <mergeCell ref="AB21:AE21"/>
    <mergeCell ref="AF21:AI21"/>
    <mergeCell ref="D22:E22"/>
    <mergeCell ref="F22:G22"/>
    <mergeCell ref="H22:I22"/>
    <mergeCell ref="AD22:AE22"/>
    <mergeCell ref="AF22:AG22"/>
    <mergeCell ref="AH22:AI22"/>
    <mergeCell ref="X22:Y22"/>
    <mergeCell ref="Z22:AA22"/>
    <mergeCell ref="K10:AC10"/>
    <mergeCell ref="K11:AC11"/>
    <mergeCell ref="M15:AC15"/>
    <mergeCell ref="M16:AC16"/>
    <mergeCell ref="N22:O22"/>
    <mergeCell ref="N21:Q21"/>
    <mergeCell ref="R21:U21"/>
    <mergeCell ref="V21:Y21"/>
    <mergeCell ref="Z21:AA21"/>
    <mergeCell ref="J22:K22"/>
    <mergeCell ref="L22:M22"/>
    <mergeCell ref="AB22:AC22"/>
    <mergeCell ref="P22:Q22"/>
    <mergeCell ref="R22:S22"/>
    <mergeCell ref="T22:U22"/>
    <mergeCell ref="V22:W22"/>
  </mergeCells>
  <pageMargins left="0.17" right="0.22" top="0.23" bottom="0.26" header="0.17" footer="0.3"/>
  <pageSetup paperSize="8" scale="65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AN54"/>
  <sheetViews>
    <sheetView topLeftCell="A28" zoomScale="85" zoomScaleNormal="85" workbookViewId="0">
      <selection activeCell="B32" sqref="B32"/>
    </sheetView>
  </sheetViews>
  <sheetFormatPr defaultRowHeight="12.75"/>
  <cols>
    <col min="1" max="1" width="9.33203125" style="347"/>
    <col min="2" max="2" width="55" style="347" customWidth="1"/>
    <col min="3" max="3" width="21.33203125" style="347" customWidth="1"/>
    <col min="4" max="4" width="10.33203125" style="347" customWidth="1"/>
    <col min="5" max="5" width="9.5" style="347" customWidth="1"/>
    <col min="6" max="7" width="10.33203125" style="347" customWidth="1"/>
    <col min="8" max="8" width="8.6640625" style="347" customWidth="1"/>
    <col min="9" max="11" width="10.33203125" style="347" customWidth="1"/>
    <col min="12" max="12" width="9.33203125" style="347"/>
    <col min="13" max="13" width="9.6640625" style="347" bestFit="1" customWidth="1"/>
    <col min="14" max="16" width="9.33203125" style="347"/>
    <col min="17" max="17" width="9.1640625" style="347" customWidth="1"/>
    <col min="18" max="21" width="7.83203125" style="347" hidden="1" customWidth="1"/>
    <col min="22" max="25" width="7.83203125" style="347" customWidth="1"/>
    <col min="26" max="26" width="9.33203125" style="347"/>
    <col min="27" max="27" width="12.5" style="347" customWidth="1"/>
    <col min="28" max="16384" width="9.33203125" style="347"/>
  </cols>
  <sheetData>
    <row r="1" spans="1:40">
      <c r="AE1" s="366" t="s">
        <v>78</v>
      </c>
      <c r="AF1" s="366"/>
      <c r="AG1" s="366"/>
      <c r="AH1" s="366"/>
      <c r="AI1" s="366"/>
    </row>
    <row r="2" spans="1:40">
      <c r="AE2" s="366" t="s">
        <v>858</v>
      </c>
      <c r="AF2" s="366"/>
      <c r="AG2" s="366"/>
      <c r="AH2" s="366"/>
      <c r="AI2" s="366"/>
    </row>
    <row r="3" spans="1:40">
      <c r="AE3" s="366" t="s">
        <v>847</v>
      </c>
      <c r="AF3" s="366"/>
      <c r="AG3" s="366"/>
      <c r="AH3" s="366"/>
      <c r="AI3" s="366"/>
    </row>
    <row r="4" spans="1:40">
      <c r="AE4" s="366" t="s">
        <v>859</v>
      </c>
      <c r="AF4" s="366"/>
      <c r="AG4" s="366"/>
      <c r="AH4" s="366"/>
      <c r="AI4" s="366"/>
    </row>
    <row r="5" spans="1:40" ht="12.75" customHeight="1">
      <c r="A5" s="228"/>
      <c r="B5" s="229"/>
      <c r="C5" s="229"/>
      <c r="D5" s="229"/>
      <c r="E5" s="229"/>
      <c r="F5" s="229"/>
      <c r="G5" s="229"/>
      <c r="H5" s="229"/>
      <c r="I5" s="229"/>
      <c r="J5" s="229"/>
      <c r="K5" s="229"/>
      <c r="L5" s="229"/>
      <c r="M5" s="229"/>
      <c r="N5" s="229"/>
      <c r="O5" s="229"/>
      <c r="P5" s="228"/>
      <c r="Q5" s="229"/>
      <c r="R5" s="229"/>
      <c r="S5" s="229"/>
      <c r="T5" s="229"/>
      <c r="U5" s="229"/>
      <c r="V5" s="229"/>
      <c r="W5" s="229"/>
      <c r="X5" s="229"/>
      <c r="Y5" s="229"/>
      <c r="Z5" s="229"/>
      <c r="AA5" s="229"/>
      <c r="AB5" s="229"/>
      <c r="AC5" s="229"/>
      <c r="AD5" s="229"/>
      <c r="AE5" s="229"/>
      <c r="AF5" s="229"/>
      <c r="AG5" s="229"/>
      <c r="AH5" s="229"/>
      <c r="AI5" s="229"/>
      <c r="AJ5" s="229"/>
      <c r="AK5" s="229"/>
      <c r="AL5" s="229"/>
      <c r="AM5" s="229"/>
      <c r="AN5" s="229"/>
    </row>
    <row r="6" spans="1:40">
      <c r="A6" s="10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  <c r="O6" s="10"/>
      <c r="P6" s="10"/>
      <c r="Q6" s="10"/>
      <c r="R6" s="10"/>
      <c r="S6" s="10"/>
      <c r="T6" s="10"/>
      <c r="U6" s="10"/>
      <c r="V6" s="10"/>
      <c r="W6" s="10"/>
      <c r="X6" s="10"/>
      <c r="Y6" s="10"/>
      <c r="Z6" s="10"/>
      <c r="AA6" s="10"/>
      <c r="AB6" s="10"/>
      <c r="AC6" s="10"/>
      <c r="AD6" s="10"/>
      <c r="AE6" s="10"/>
      <c r="AF6" s="10"/>
      <c r="AG6" s="10"/>
      <c r="AH6" s="10"/>
      <c r="AI6" s="10"/>
    </row>
    <row r="7" spans="1:40">
      <c r="A7" s="348"/>
      <c r="B7" s="348"/>
      <c r="C7" s="348"/>
      <c r="D7" s="367" t="s">
        <v>23</v>
      </c>
      <c r="E7" s="367"/>
      <c r="F7" s="367"/>
      <c r="G7" s="367"/>
      <c r="H7" s="367"/>
      <c r="I7" s="367"/>
      <c r="J7" s="367"/>
      <c r="K7" s="367"/>
      <c r="L7" s="367"/>
      <c r="M7" s="367"/>
      <c r="N7" s="367"/>
      <c r="O7" s="367"/>
      <c r="P7" s="367"/>
      <c r="Q7" s="367"/>
      <c r="R7" s="367"/>
      <c r="S7" s="367"/>
      <c r="T7" s="367"/>
      <c r="U7" s="367"/>
      <c r="V7" s="367"/>
      <c r="W7" s="367"/>
      <c r="X7" s="367"/>
      <c r="Y7" s="367"/>
      <c r="Z7" s="367"/>
      <c r="AA7" s="348"/>
      <c r="AB7" s="10"/>
      <c r="AC7" s="10"/>
      <c r="AD7" s="10"/>
      <c r="AE7" s="10"/>
      <c r="AF7" s="10"/>
      <c r="AG7" s="10"/>
      <c r="AH7" s="10"/>
      <c r="AI7" s="10"/>
    </row>
    <row r="8" spans="1:40">
      <c r="A8" s="231"/>
      <c r="B8" s="231"/>
      <c r="C8" s="231"/>
      <c r="D8" s="231"/>
      <c r="E8" s="231"/>
      <c r="F8" s="231"/>
      <c r="G8" s="231"/>
      <c r="H8" s="231"/>
      <c r="I8" s="231"/>
      <c r="J8" s="231"/>
      <c r="K8" s="231"/>
      <c r="L8" s="231" t="s">
        <v>24</v>
      </c>
      <c r="M8" s="368" t="s">
        <v>843</v>
      </c>
      <c r="N8" s="368"/>
      <c r="O8" s="231"/>
      <c r="P8" s="231"/>
      <c r="Q8" s="231"/>
      <c r="R8" s="231"/>
      <c r="S8" s="231"/>
      <c r="T8" s="231"/>
      <c r="U8" s="231"/>
      <c r="V8" s="231"/>
      <c r="W8" s="231"/>
      <c r="X8" s="231"/>
      <c r="Y8" s="231"/>
      <c r="Z8" s="231"/>
      <c r="AA8" s="231"/>
      <c r="AD8" s="232"/>
      <c r="AE8" s="232"/>
      <c r="AF8" s="232"/>
      <c r="AG8" s="232"/>
      <c r="AH8" s="232"/>
      <c r="AI8" s="232"/>
    </row>
    <row r="9" spans="1:40">
      <c r="A9" s="10"/>
      <c r="B9" s="10"/>
      <c r="C9" s="10"/>
      <c r="D9" s="10"/>
      <c r="E9" s="10"/>
      <c r="F9" s="10"/>
      <c r="G9" s="10"/>
      <c r="H9" s="10"/>
      <c r="I9" s="10"/>
      <c r="J9" s="10"/>
      <c r="K9" s="10"/>
      <c r="L9" s="10"/>
      <c r="M9" s="10"/>
      <c r="N9" s="10"/>
      <c r="O9" s="10"/>
      <c r="P9" s="10"/>
      <c r="Q9" s="10"/>
      <c r="R9" s="10"/>
      <c r="S9" s="10"/>
      <c r="T9" s="10"/>
      <c r="U9" s="10"/>
      <c r="V9" s="10"/>
      <c r="W9" s="10"/>
      <c r="X9" s="10"/>
      <c r="Y9" s="10"/>
      <c r="Z9" s="10"/>
      <c r="AA9" s="10"/>
      <c r="AB9" s="10"/>
      <c r="AC9" s="10"/>
      <c r="AD9" s="10"/>
      <c r="AE9" s="10"/>
      <c r="AF9" s="10"/>
      <c r="AG9" s="10"/>
      <c r="AH9" s="10"/>
      <c r="AI9" s="10"/>
    </row>
    <row r="10" spans="1:40">
      <c r="A10" s="233"/>
      <c r="B10" s="233"/>
      <c r="C10" s="233"/>
      <c r="D10" s="233"/>
      <c r="E10" s="233"/>
      <c r="F10" s="233"/>
      <c r="G10" s="249"/>
      <c r="H10" s="250"/>
      <c r="I10" s="250"/>
      <c r="J10" s="250" t="s">
        <v>25</v>
      </c>
      <c r="K10" s="365" t="s">
        <v>70</v>
      </c>
      <c r="L10" s="365"/>
      <c r="M10" s="365"/>
      <c r="N10" s="365"/>
      <c r="O10" s="365"/>
      <c r="P10" s="365"/>
      <c r="Q10" s="365"/>
      <c r="R10" s="365"/>
      <c r="S10" s="365"/>
      <c r="T10" s="365"/>
      <c r="U10" s="365"/>
      <c r="V10" s="365"/>
      <c r="W10" s="365"/>
      <c r="X10" s="365"/>
      <c r="Y10" s="365"/>
      <c r="Z10" s="365"/>
      <c r="AA10" s="365"/>
      <c r="AB10" s="365"/>
      <c r="AC10" s="365"/>
      <c r="AD10" s="234"/>
      <c r="AE10" s="234"/>
      <c r="AF10" s="10"/>
      <c r="AG10" s="10"/>
      <c r="AH10" s="10"/>
      <c r="AI10" s="10"/>
    </row>
    <row r="11" spans="1:40">
      <c r="A11" s="10"/>
      <c r="B11" s="10"/>
      <c r="C11" s="10"/>
      <c r="D11" s="10"/>
      <c r="E11" s="10"/>
      <c r="F11" s="10"/>
      <c r="G11" s="255"/>
      <c r="H11" s="255"/>
      <c r="I11" s="255"/>
      <c r="J11" s="255"/>
      <c r="K11" s="369" t="s">
        <v>26</v>
      </c>
      <c r="L11" s="369"/>
      <c r="M11" s="369"/>
      <c r="N11" s="369"/>
      <c r="O11" s="369"/>
      <c r="P11" s="369"/>
      <c r="Q11" s="369"/>
      <c r="R11" s="369"/>
      <c r="S11" s="369"/>
      <c r="T11" s="369"/>
      <c r="U11" s="369"/>
      <c r="V11" s="369"/>
      <c r="W11" s="369"/>
      <c r="X11" s="369"/>
      <c r="Y11" s="369"/>
      <c r="Z11" s="369"/>
      <c r="AA11" s="369"/>
      <c r="AB11" s="369"/>
      <c r="AC11" s="369"/>
      <c r="AD11" s="10"/>
      <c r="AE11" s="10"/>
      <c r="AF11" s="10"/>
      <c r="AG11" s="10"/>
      <c r="AH11" s="10"/>
      <c r="AI11" s="10"/>
    </row>
    <row r="12" spans="1:40">
      <c r="A12" s="10"/>
      <c r="M12" s="10"/>
      <c r="N12" s="10"/>
      <c r="O12" s="10"/>
      <c r="P12" s="10"/>
      <c r="Q12" s="10"/>
      <c r="R12" s="10"/>
      <c r="S12" s="10"/>
      <c r="T12" s="10"/>
      <c r="U12" s="10"/>
      <c r="V12" s="10"/>
      <c r="W12" s="10"/>
      <c r="X12" s="10"/>
      <c r="Y12" s="10"/>
      <c r="Z12" s="10"/>
      <c r="AA12" s="10"/>
      <c r="AB12" s="10"/>
      <c r="AC12" s="10"/>
      <c r="AD12" s="10"/>
      <c r="AE12" s="10"/>
      <c r="AF12" s="10"/>
      <c r="AG12" s="10"/>
      <c r="AH12" s="10"/>
      <c r="AI12" s="10"/>
    </row>
    <row r="13" spans="1:40">
      <c r="A13" s="235"/>
      <c r="B13" s="235"/>
      <c r="C13" s="235"/>
      <c r="D13" s="235"/>
      <c r="E13" s="235"/>
      <c r="F13" s="235"/>
      <c r="G13" s="235"/>
      <c r="H13" s="235"/>
      <c r="I13" s="235"/>
      <c r="J13" s="235"/>
      <c r="K13" s="235"/>
      <c r="L13" s="235"/>
      <c r="M13" s="247"/>
      <c r="N13" s="247"/>
      <c r="O13" s="247" t="s">
        <v>27</v>
      </c>
      <c r="P13" s="248" t="s">
        <v>90</v>
      </c>
      <c r="Q13" s="247"/>
      <c r="R13" s="247"/>
      <c r="S13" s="247"/>
      <c r="T13" s="247"/>
      <c r="U13" s="247"/>
      <c r="V13" s="247"/>
      <c r="W13" s="247"/>
      <c r="X13" s="247"/>
      <c r="Y13" s="247"/>
      <c r="Z13" s="247"/>
      <c r="AA13" s="247"/>
      <c r="AB13" s="247"/>
      <c r="AC13" s="247"/>
      <c r="AD13" s="247"/>
      <c r="AE13" s="247"/>
      <c r="AF13" s="247"/>
      <c r="AH13" s="236"/>
      <c r="AI13" s="236"/>
      <c r="AJ13" s="236"/>
      <c r="AK13" s="236"/>
      <c r="AL13" s="236"/>
      <c r="AM13" s="236"/>
    </row>
    <row r="14" spans="1:40">
      <c r="A14" s="10"/>
      <c r="B14" s="10"/>
      <c r="C14" s="10"/>
      <c r="D14" s="10"/>
      <c r="E14" s="10"/>
      <c r="F14" s="10"/>
      <c r="G14" s="10"/>
      <c r="H14" s="10"/>
      <c r="I14" s="10"/>
      <c r="J14" s="10"/>
      <c r="K14" s="10"/>
      <c r="L14" s="10"/>
      <c r="M14" s="10"/>
      <c r="N14" s="10"/>
      <c r="O14" s="10"/>
      <c r="P14" s="10"/>
      <c r="Q14" s="10"/>
      <c r="R14" s="10"/>
      <c r="S14" s="10"/>
      <c r="T14" s="10"/>
      <c r="U14" s="10"/>
      <c r="V14" s="10"/>
      <c r="W14" s="10"/>
      <c r="X14" s="10"/>
      <c r="Y14" s="10"/>
      <c r="Z14" s="10"/>
      <c r="AA14" s="10"/>
      <c r="AB14" s="10"/>
      <c r="AC14" s="10"/>
      <c r="AD14" s="10"/>
      <c r="AE14" s="10"/>
      <c r="AF14" s="10"/>
      <c r="AG14" s="10"/>
      <c r="AH14" s="10"/>
      <c r="AI14" s="10"/>
    </row>
    <row r="15" spans="1:40" ht="12.75" customHeight="1">
      <c r="A15" s="233"/>
      <c r="B15" s="233"/>
      <c r="C15" s="233"/>
      <c r="D15" s="233"/>
      <c r="E15" s="253" t="s">
        <v>28</v>
      </c>
      <c r="F15" s="253"/>
      <c r="G15" s="253"/>
      <c r="H15" s="253"/>
      <c r="I15" s="253"/>
      <c r="J15" s="253"/>
      <c r="K15" s="253"/>
      <c r="L15" s="253"/>
      <c r="M15" s="362" t="s">
        <v>81</v>
      </c>
      <c r="N15" s="362"/>
      <c r="O15" s="362"/>
      <c r="P15" s="362"/>
      <c r="Q15" s="362"/>
      <c r="R15" s="362"/>
      <c r="S15" s="362"/>
      <c r="T15" s="362"/>
      <c r="U15" s="362"/>
      <c r="V15" s="362"/>
      <c r="W15" s="362"/>
      <c r="X15" s="362"/>
      <c r="Y15" s="362"/>
      <c r="Z15" s="362"/>
      <c r="AA15" s="362"/>
      <c r="AB15" s="362"/>
      <c r="AC15" s="362"/>
      <c r="AD15" s="256"/>
      <c r="AE15" s="256"/>
      <c r="AF15" s="256"/>
      <c r="AG15" s="256"/>
      <c r="AH15" s="237"/>
      <c r="AI15" s="237"/>
    </row>
    <row r="16" spans="1:40" ht="13.5" customHeight="1">
      <c r="A16" s="233"/>
      <c r="B16" s="233"/>
      <c r="C16" s="233"/>
      <c r="D16" s="233"/>
      <c r="E16" s="233"/>
      <c r="F16" s="233"/>
      <c r="G16" s="233"/>
      <c r="H16" s="233"/>
      <c r="I16" s="233"/>
      <c r="J16" s="253"/>
      <c r="K16" s="253"/>
      <c r="L16" s="253"/>
      <c r="M16" s="370" t="s">
        <v>29</v>
      </c>
      <c r="N16" s="370"/>
      <c r="O16" s="370"/>
      <c r="P16" s="370"/>
      <c r="Q16" s="370"/>
      <c r="R16" s="370"/>
      <c r="S16" s="370"/>
      <c r="T16" s="370"/>
      <c r="U16" s="370"/>
      <c r="V16" s="370"/>
      <c r="W16" s="370"/>
      <c r="X16" s="370"/>
      <c r="Y16" s="370"/>
      <c r="Z16" s="370"/>
      <c r="AA16" s="370"/>
      <c r="AB16" s="370"/>
      <c r="AC16" s="370"/>
      <c r="AD16" s="254"/>
      <c r="AE16" s="254"/>
      <c r="AF16" s="254"/>
      <c r="AG16" s="254"/>
      <c r="AH16" s="237"/>
      <c r="AI16" s="237"/>
    </row>
    <row r="17" spans="1:35" ht="15" customHeight="1">
      <c r="A17" s="233"/>
      <c r="B17" s="233"/>
      <c r="C17" s="233"/>
      <c r="D17" s="233"/>
      <c r="E17" s="233"/>
      <c r="F17" s="233"/>
      <c r="G17" s="233"/>
      <c r="H17" s="233"/>
      <c r="I17" s="233"/>
      <c r="J17" s="233"/>
      <c r="K17" s="233"/>
      <c r="L17" s="233"/>
      <c r="M17" s="238"/>
      <c r="N17" s="238"/>
      <c r="O17" s="238"/>
      <c r="P17" s="238"/>
      <c r="Q17" s="238"/>
      <c r="R17" s="238"/>
      <c r="S17" s="238"/>
      <c r="T17" s="238"/>
      <c r="U17" s="238"/>
      <c r="V17" s="238"/>
      <c r="W17" s="238"/>
      <c r="X17" s="238"/>
      <c r="Y17" s="238"/>
      <c r="Z17" s="238"/>
      <c r="AA17" s="238"/>
      <c r="AB17" s="238"/>
      <c r="AC17" s="238"/>
      <c r="AD17" s="238"/>
      <c r="AE17" s="238"/>
      <c r="AF17" s="237"/>
      <c r="AG17" s="237"/>
      <c r="AH17" s="237"/>
      <c r="AI17" s="237"/>
    </row>
    <row r="18" spans="1:35">
      <c r="A18" s="253"/>
      <c r="B18" s="253"/>
      <c r="C18" s="253"/>
      <c r="D18" s="253"/>
      <c r="E18" s="253"/>
      <c r="F18" s="253"/>
      <c r="G18" s="253"/>
      <c r="H18" s="253"/>
      <c r="I18" s="253"/>
      <c r="J18" s="253"/>
      <c r="K18" s="253"/>
      <c r="L18" s="253"/>
      <c r="M18" s="254"/>
      <c r="N18" s="254"/>
      <c r="O18" s="254"/>
      <c r="P18" s="254"/>
      <c r="Q18" s="254"/>
      <c r="R18" s="254"/>
      <c r="S18" s="254"/>
      <c r="T18" s="254"/>
      <c r="U18" s="254"/>
      <c r="V18" s="254"/>
      <c r="W18" s="254"/>
      <c r="X18" s="254"/>
      <c r="Y18" s="254"/>
      <c r="Z18" s="254"/>
      <c r="AA18" s="254"/>
      <c r="AB18" s="254"/>
      <c r="AC18" s="254"/>
      <c r="AD18" s="254"/>
      <c r="AE18" s="254"/>
      <c r="AF18" s="239"/>
      <c r="AG18" s="239"/>
      <c r="AH18" s="239"/>
      <c r="AI18" s="239"/>
    </row>
    <row r="19" spans="1:35">
      <c r="A19" s="255"/>
      <c r="B19" s="255"/>
      <c r="C19" s="255"/>
      <c r="D19" s="255"/>
      <c r="E19" s="255"/>
      <c r="F19" s="255"/>
      <c r="G19" s="255"/>
      <c r="H19" s="255"/>
      <c r="I19" s="255"/>
      <c r="J19" s="255"/>
      <c r="K19" s="255"/>
      <c r="L19" s="255"/>
      <c r="M19" s="255"/>
      <c r="N19" s="255"/>
      <c r="O19" s="255"/>
      <c r="P19" s="255"/>
      <c r="Q19" s="255"/>
      <c r="R19" s="255"/>
      <c r="S19" s="255"/>
      <c r="T19" s="255"/>
      <c r="U19" s="255"/>
      <c r="V19" s="255"/>
      <c r="W19" s="255"/>
      <c r="X19" s="255"/>
      <c r="Y19" s="255"/>
      <c r="Z19" s="255"/>
      <c r="AA19" s="255"/>
      <c r="AB19" s="252"/>
      <c r="AC19" s="252"/>
      <c r="AD19" s="252"/>
      <c r="AE19" s="252"/>
      <c r="AF19" s="10"/>
      <c r="AG19" s="10"/>
      <c r="AH19" s="10"/>
      <c r="AI19" s="10"/>
    </row>
    <row r="20" spans="1:35">
      <c r="A20" s="364" t="s">
        <v>30</v>
      </c>
      <c r="B20" s="364" t="s">
        <v>201</v>
      </c>
      <c r="C20" s="364" t="s">
        <v>202</v>
      </c>
      <c r="D20" s="364" t="s">
        <v>0</v>
      </c>
      <c r="E20" s="364"/>
      <c r="F20" s="364"/>
      <c r="G20" s="364"/>
      <c r="H20" s="364"/>
      <c r="I20" s="364"/>
      <c r="J20" s="364"/>
      <c r="K20" s="364"/>
      <c r="L20" s="364"/>
      <c r="M20" s="364"/>
      <c r="N20" s="364"/>
      <c r="O20" s="364"/>
      <c r="P20" s="364"/>
      <c r="Q20" s="364"/>
      <c r="R20" s="364"/>
      <c r="S20" s="364"/>
      <c r="T20" s="364"/>
      <c r="U20" s="364"/>
      <c r="V20" s="364"/>
      <c r="W20" s="364"/>
      <c r="X20" s="364"/>
      <c r="Y20" s="364"/>
      <c r="Z20" s="364"/>
      <c r="AA20" s="364"/>
      <c r="AB20" s="364"/>
      <c r="AC20" s="364"/>
      <c r="AD20" s="364"/>
      <c r="AE20" s="364"/>
      <c r="AF20" s="364"/>
      <c r="AG20" s="364"/>
      <c r="AH20" s="364"/>
      <c r="AI20" s="364"/>
    </row>
    <row r="21" spans="1:35" ht="157.5" customHeight="1">
      <c r="A21" s="364"/>
      <c r="B21" s="364"/>
      <c r="C21" s="364"/>
      <c r="D21" s="364" t="s">
        <v>1</v>
      </c>
      <c r="E21" s="364"/>
      <c r="F21" s="364"/>
      <c r="G21" s="364"/>
      <c r="H21" s="364"/>
      <c r="I21" s="364"/>
      <c r="J21" s="363" t="s">
        <v>2</v>
      </c>
      <c r="K21" s="363"/>
      <c r="L21" s="363"/>
      <c r="M21" s="363"/>
      <c r="N21" s="364" t="s">
        <v>31</v>
      </c>
      <c r="O21" s="364"/>
      <c r="P21" s="364"/>
      <c r="Q21" s="364"/>
      <c r="R21" s="364" t="s">
        <v>32</v>
      </c>
      <c r="S21" s="364"/>
      <c r="T21" s="364"/>
      <c r="U21" s="364"/>
      <c r="V21" s="364" t="s">
        <v>32</v>
      </c>
      <c r="W21" s="364"/>
      <c r="X21" s="364"/>
      <c r="Y21" s="364"/>
      <c r="Z21" s="364" t="s">
        <v>3</v>
      </c>
      <c r="AA21" s="364"/>
      <c r="AB21" s="364" t="s">
        <v>33</v>
      </c>
      <c r="AC21" s="364"/>
      <c r="AD21" s="364"/>
      <c r="AE21" s="364"/>
      <c r="AF21" s="364" t="s">
        <v>34</v>
      </c>
      <c r="AG21" s="364"/>
      <c r="AH21" s="364"/>
      <c r="AI21" s="364"/>
    </row>
    <row r="22" spans="1:35" ht="161.25" customHeight="1">
      <c r="A22" s="364"/>
      <c r="B22" s="364"/>
      <c r="C22" s="364"/>
      <c r="D22" s="371" t="s">
        <v>61</v>
      </c>
      <c r="E22" s="371"/>
      <c r="F22" s="371" t="s">
        <v>62</v>
      </c>
      <c r="G22" s="371"/>
      <c r="H22" s="371" t="s">
        <v>63</v>
      </c>
      <c r="I22" s="371"/>
      <c r="J22" s="372" t="s">
        <v>72</v>
      </c>
      <c r="K22" s="372"/>
      <c r="L22" s="372" t="s">
        <v>73</v>
      </c>
      <c r="M22" s="372"/>
      <c r="N22" s="371" t="s">
        <v>67</v>
      </c>
      <c r="O22" s="371"/>
      <c r="P22" s="371" t="s">
        <v>857</v>
      </c>
      <c r="Q22" s="371"/>
      <c r="R22" s="371" t="s">
        <v>4</v>
      </c>
      <c r="S22" s="371"/>
      <c r="T22" s="371" t="s">
        <v>4</v>
      </c>
      <c r="U22" s="371"/>
      <c r="V22" s="371" t="s">
        <v>4</v>
      </c>
      <c r="W22" s="371"/>
      <c r="X22" s="371" t="s">
        <v>4</v>
      </c>
      <c r="Y22" s="371"/>
      <c r="Z22" s="371" t="s">
        <v>66</v>
      </c>
      <c r="AA22" s="371"/>
      <c r="AB22" s="371" t="s">
        <v>4</v>
      </c>
      <c r="AC22" s="371"/>
      <c r="AD22" s="371" t="s">
        <v>4</v>
      </c>
      <c r="AE22" s="371"/>
      <c r="AF22" s="371" t="s">
        <v>4</v>
      </c>
      <c r="AG22" s="371"/>
      <c r="AH22" s="371" t="s">
        <v>4</v>
      </c>
      <c r="AI22" s="371"/>
    </row>
    <row r="23" spans="1:35" ht="67.5" customHeight="1">
      <c r="A23" s="364"/>
      <c r="B23" s="364"/>
      <c r="C23" s="364"/>
      <c r="D23" s="346" t="s">
        <v>74</v>
      </c>
      <c r="E23" s="346" t="s">
        <v>75</v>
      </c>
      <c r="F23" s="346" t="s">
        <v>74</v>
      </c>
      <c r="G23" s="346" t="s">
        <v>75</v>
      </c>
      <c r="H23" s="346" t="s">
        <v>74</v>
      </c>
      <c r="I23" s="346" t="s">
        <v>75</v>
      </c>
      <c r="J23" s="346" t="s">
        <v>839</v>
      </c>
      <c r="K23" s="346" t="s">
        <v>75</v>
      </c>
      <c r="L23" s="346" t="s">
        <v>74</v>
      </c>
      <c r="M23" s="346" t="s">
        <v>75</v>
      </c>
      <c r="N23" s="346" t="s">
        <v>839</v>
      </c>
      <c r="O23" s="346" t="s">
        <v>75</v>
      </c>
      <c r="P23" s="346" t="s">
        <v>839</v>
      </c>
      <c r="Q23" s="346" t="s">
        <v>75</v>
      </c>
      <c r="R23" s="346" t="s">
        <v>840</v>
      </c>
      <c r="S23" s="346" t="s">
        <v>841</v>
      </c>
      <c r="T23" s="346" t="s">
        <v>840</v>
      </c>
      <c r="U23" s="346" t="s">
        <v>841</v>
      </c>
      <c r="V23" s="346" t="s">
        <v>76</v>
      </c>
      <c r="W23" s="346" t="s">
        <v>75</v>
      </c>
      <c r="X23" s="346" t="s">
        <v>76</v>
      </c>
      <c r="Y23" s="346" t="s">
        <v>75</v>
      </c>
      <c r="Z23" s="346" t="s">
        <v>839</v>
      </c>
      <c r="AA23" s="346" t="s">
        <v>75</v>
      </c>
      <c r="AB23" s="346" t="s">
        <v>839</v>
      </c>
      <c r="AC23" s="346" t="s">
        <v>75</v>
      </c>
      <c r="AD23" s="346" t="s">
        <v>839</v>
      </c>
      <c r="AE23" s="346" t="s">
        <v>75</v>
      </c>
      <c r="AF23" s="346" t="s">
        <v>839</v>
      </c>
      <c r="AG23" s="346" t="s">
        <v>75</v>
      </c>
      <c r="AH23" s="346" t="s">
        <v>839</v>
      </c>
      <c r="AI23" s="346" t="s">
        <v>75</v>
      </c>
    </row>
    <row r="24" spans="1:35">
      <c r="A24" s="241">
        <v>1</v>
      </c>
      <c r="B24" s="242">
        <v>2</v>
      </c>
      <c r="C24" s="241">
        <v>3</v>
      </c>
      <c r="D24" s="243" t="s">
        <v>19</v>
      </c>
      <c r="E24" s="243" t="s">
        <v>20</v>
      </c>
      <c r="F24" s="243" t="s">
        <v>21</v>
      </c>
      <c r="G24" s="243" t="s">
        <v>22</v>
      </c>
      <c r="H24" s="243" t="s">
        <v>64</v>
      </c>
      <c r="I24" s="243" t="s">
        <v>65</v>
      </c>
      <c r="J24" s="243" t="s">
        <v>15</v>
      </c>
      <c r="K24" s="243" t="s">
        <v>16</v>
      </c>
      <c r="L24" s="243" t="s">
        <v>17</v>
      </c>
      <c r="M24" s="243" t="s">
        <v>18</v>
      </c>
      <c r="N24" s="243" t="s">
        <v>11</v>
      </c>
      <c r="O24" s="243" t="s">
        <v>12</v>
      </c>
      <c r="P24" s="243" t="s">
        <v>13</v>
      </c>
      <c r="Q24" s="243" t="s">
        <v>14</v>
      </c>
      <c r="R24" s="243" t="s">
        <v>7</v>
      </c>
      <c r="S24" s="243" t="s">
        <v>8</v>
      </c>
      <c r="T24" s="243" t="s">
        <v>9</v>
      </c>
      <c r="U24" s="243" t="s">
        <v>10</v>
      </c>
      <c r="V24" s="243" t="s">
        <v>7</v>
      </c>
      <c r="W24" s="243" t="s">
        <v>8</v>
      </c>
      <c r="X24" s="243" t="s">
        <v>9</v>
      </c>
      <c r="Y24" s="243" t="s">
        <v>10</v>
      </c>
      <c r="Z24" s="243" t="s">
        <v>5</v>
      </c>
      <c r="AA24" s="243" t="s">
        <v>6</v>
      </c>
      <c r="AB24" s="243" t="s">
        <v>35</v>
      </c>
      <c r="AC24" s="243" t="s">
        <v>36</v>
      </c>
      <c r="AD24" s="243" t="s">
        <v>37</v>
      </c>
      <c r="AE24" s="243" t="s">
        <v>38</v>
      </c>
      <c r="AF24" s="243" t="s">
        <v>39</v>
      </c>
      <c r="AG24" s="243" t="s">
        <v>40</v>
      </c>
      <c r="AH24" s="243" t="s">
        <v>41</v>
      </c>
      <c r="AI24" s="243" t="s">
        <v>42</v>
      </c>
    </row>
    <row r="25" spans="1:35" s="264" customFormat="1">
      <c r="A25" s="30" t="s">
        <v>43</v>
      </c>
      <c r="B25" s="6" t="s">
        <v>44</v>
      </c>
      <c r="C25" s="18" t="s">
        <v>69</v>
      </c>
      <c r="D25" s="262" t="s">
        <v>49</v>
      </c>
      <c r="E25" s="262" t="s">
        <v>49</v>
      </c>
      <c r="F25" s="262" t="s">
        <v>49</v>
      </c>
      <c r="G25" s="262" t="s">
        <v>49</v>
      </c>
      <c r="H25" s="262" t="s">
        <v>49</v>
      </c>
      <c r="I25" s="262" t="s">
        <v>49</v>
      </c>
      <c r="J25" s="265">
        <f>J26+J27</f>
        <v>2.5</v>
      </c>
      <c r="K25" s="265">
        <f t="shared" ref="K25:Q25" si="0">K26+K27</f>
        <v>0</v>
      </c>
      <c r="L25" s="265">
        <f t="shared" si="0"/>
        <v>0</v>
      </c>
      <c r="M25" s="265">
        <f t="shared" si="0"/>
        <v>0</v>
      </c>
      <c r="N25" s="265">
        <f t="shared" si="0"/>
        <v>0</v>
      </c>
      <c r="O25" s="265">
        <f t="shared" si="0"/>
        <v>0</v>
      </c>
      <c r="P25" s="265">
        <f t="shared" si="0"/>
        <v>0</v>
      </c>
      <c r="Q25" s="265">
        <f t="shared" si="0"/>
        <v>0</v>
      </c>
      <c r="R25" s="265" t="str">
        <f t="shared" ref="R25:U25" si="1">R27</f>
        <v>нд</v>
      </c>
      <c r="S25" s="265" t="str">
        <f t="shared" si="1"/>
        <v>нд</v>
      </c>
      <c r="T25" s="265" t="str">
        <f t="shared" si="1"/>
        <v>нд</v>
      </c>
      <c r="U25" s="265" t="str">
        <f t="shared" si="1"/>
        <v>нд</v>
      </c>
      <c r="V25" s="262" t="s">
        <v>49</v>
      </c>
      <c r="W25" s="262" t="s">
        <v>49</v>
      </c>
      <c r="X25" s="262" t="s">
        <v>49</v>
      </c>
      <c r="Y25" s="262" t="s">
        <v>49</v>
      </c>
      <c r="Z25" s="262" t="s">
        <v>49</v>
      </c>
      <c r="AA25" s="262" t="s">
        <v>49</v>
      </c>
      <c r="AB25" s="262" t="s">
        <v>49</v>
      </c>
      <c r="AC25" s="263" t="s">
        <v>49</v>
      </c>
      <c r="AD25" s="263" t="s">
        <v>49</v>
      </c>
      <c r="AE25" s="263" t="s">
        <v>49</v>
      </c>
      <c r="AF25" s="263" t="s">
        <v>49</v>
      </c>
      <c r="AG25" s="263" t="s">
        <v>49</v>
      </c>
      <c r="AH25" s="263" t="s">
        <v>49</v>
      </c>
      <c r="AI25" s="263" t="s">
        <v>49</v>
      </c>
    </row>
    <row r="26" spans="1:35" s="264" customFormat="1" ht="16.5" customHeight="1">
      <c r="A26" s="1" t="s">
        <v>893</v>
      </c>
      <c r="B26" s="2" t="s">
        <v>894</v>
      </c>
      <c r="C26" s="17" t="s">
        <v>69</v>
      </c>
      <c r="D26" s="244" t="s">
        <v>49</v>
      </c>
      <c r="E26" s="244" t="s">
        <v>49</v>
      </c>
      <c r="F26" s="244" t="s">
        <v>49</v>
      </c>
      <c r="G26" s="244" t="s">
        <v>49</v>
      </c>
      <c r="H26" s="244" t="s">
        <v>49</v>
      </c>
      <c r="I26" s="244" t="s">
        <v>49</v>
      </c>
      <c r="J26" s="266">
        <f>J29</f>
        <v>0</v>
      </c>
      <c r="K26" s="266">
        <f t="shared" ref="K26:Q26" si="2">K29</f>
        <v>0</v>
      </c>
      <c r="L26" s="266">
        <f t="shared" si="2"/>
        <v>0</v>
      </c>
      <c r="M26" s="266">
        <f t="shared" si="2"/>
        <v>0</v>
      </c>
      <c r="N26" s="266">
        <f t="shared" si="2"/>
        <v>0</v>
      </c>
      <c r="O26" s="266">
        <f t="shared" si="2"/>
        <v>0</v>
      </c>
      <c r="P26" s="266">
        <f t="shared" si="2"/>
        <v>0</v>
      </c>
      <c r="Q26" s="266">
        <f t="shared" si="2"/>
        <v>0</v>
      </c>
      <c r="R26" s="265"/>
      <c r="S26" s="265"/>
      <c r="T26" s="265"/>
      <c r="U26" s="265"/>
      <c r="V26" s="244" t="s">
        <v>49</v>
      </c>
      <c r="W26" s="244" t="s">
        <v>49</v>
      </c>
      <c r="X26" s="244" t="s">
        <v>49</v>
      </c>
      <c r="Y26" s="244" t="s">
        <v>49</v>
      </c>
      <c r="Z26" s="244" t="s">
        <v>49</v>
      </c>
      <c r="AA26" s="244" t="s">
        <v>49</v>
      </c>
      <c r="AB26" s="244" t="s">
        <v>49</v>
      </c>
      <c r="AC26" s="244" t="s">
        <v>49</v>
      </c>
      <c r="AD26" s="244" t="s">
        <v>49</v>
      </c>
      <c r="AE26" s="244" t="s">
        <v>49</v>
      </c>
      <c r="AF26" s="244" t="s">
        <v>49</v>
      </c>
      <c r="AG26" s="244" t="s">
        <v>49</v>
      </c>
      <c r="AH26" s="245" t="s">
        <v>49</v>
      </c>
      <c r="AI26" s="245" t="s">
        <v>49</v>
      </c>
    </row>
    <row r="27" spans="1:35" ht="25.5">
      <c r="A27" s="1" t="s">
        <v>45</v>
      </c>
      <c r="B27" s="2" t="s">
        <v>46</v>
      </c>
      <c r="C27" s="17" t="s">
        <v>69</v>
      </c>
      <c r="D27" s="244" t="s">
        <v>49</v>
      </c>
      <c r="E27" s="244" t="s">
        <v>49</v>
      </c>
      <c r="F27" s="244" t="s">
        <v>49</v>
      </c>
      <c r="G27" s="244" t="s">
        <v>49</v>
      </c>
      <c r="H27" s="244" t="s">
        <v>49</v>
      </c>
      <c r="I27" s="244" t="s">
        <v>49</v>
      </c>
      <c r="J27" s="266">
        <f>J33</f>
        <v>2.5</v>
      </c>
      <c r="K27" s="266">
        <f t="shared" ref="K27:Q27" si="3">K33</f>
        <v>0</v>
      </c>
      <c r="L27" s="266">
        <f t="shared" si="3"/>
        <v>0</v>
      </c>
      <c r="M27" s="266">
        <f t="shared" si="3"/>
        <v>0</v>
      </c>
      <c r="N27" s="266">
        <f t="shared" si="3"/>
        <v>0</v>
      </c>
      <c r="O27" s="266">
        <f t="shared" si="3"/>
        <v>0</v>
      </c>
      <c r="P27" s="266">
        <f t="shared" si="3"/>
        <v>0</v>
      </c>
      <c r="Q27" s="266">
        <f t="shared" si="3"/>
        <v>0</v>
      </c>
      <c r="R27" s="244" t="s">
        <v>49</v>
      </c>
      <c r="S27" s="244" t="s">
        <v>49</v>
      </c>
      <c r="T27" s="244" t="s">
        <v>49</v>
      </c>
      <c r="U27" s="244" t="s">
        <v>49</v>
      </c>
      <c r="V27" s="244" t="s">
        <v>49</v>
      </c>
      <c r="W27" s="244" t="s">
        <v>49</v>
      </c>
      <c r="X27" s="244" t="s">
        <v>49</v>
      </c>
      <c r="Y27" s="244" t="s">
        <v>49</v>
      </c>
      <c r="Z27" s="244" t="s">
        <v>49</v>
      </c>
      <c r="AA27" s="244" t="s">
        <v>49</v>
      </c>
      <c r="AB27" s="244" t="s">
        <v>49</v>
      </c>
      <c r="AC27" s="245" t="s">
        <v>49</v>
      </c>
      <c r="AD27" s="245" t="s">
        <v>49</v>
      </c>
      <c r="AE27" s="245" t="s">
        <v>49</v>
      </c>
      <c r="AF27" s="245" t="s">
        <v>49</v>
      </c>
      <c r="AG27" s="245" t="s">
        <v>49</v>
      </c>
      <c r="AH27" s="245" t="s">
        <v>49</v>
      </c>
      <c r="AI27" s="245" t="s">
        <v>49</v>
      </c>
    </row>
    <row r="28" spans="1:35">
      <c r="A28" s="1" t="s">
        <v>47</v>
      </c>
      <c r="B28" s="3" t="s">
        <v>48</v>
      </c>
      <c r="C28" s="17" t="s">
        <v>69</v>
      </c>
      <c r="D28" s="244"/>
      <c r="E28" s="244"/>
      <c r="F28" s="244"/>
      <c r="G28" s="244"/>
      <c r="H28" s="244"/>
      <c r="I28" s="244"/>
      <c r="J28" s="266"/>
      <c r="K28" s="266"/>
      <c r="L28" s="266"/>
      <c r="M28" s="266"/>
      <c r="N28" s="266"/>
      <c r="O28" s="266"/>
      <c r="P28" s="266"/>
      <c r="Q28" s="266"/>
      <c r="R28" s="244"/>
      <c r="S28" s="244"/>
      <c r="T28" s="244"/>
      <c r="U28" s="244"/>
      <c r="V28" s="244"/>
      <c r="W28" s="244"/>
      <c r="X28" s="244"/>
      <c r="Y28" s="244"/>
      <c r="Z28" s="244"/>
      <c r="AA28" s="244"/>
      <c r="AB28" s="244"/>
      <c r="AC28" s="245"/>
      <c r="AD28" s="245"/>
      <c r="AE28" s="245"/>
      <c r="AF28" s="245"/>
      <c r="AG28" s="245"/>
      <c r="AH28" s="245"/>
      <c r="AI28" s="245"/>
    </row>
    <row r="29" spans="1:35" s="264" customFormat="1" ht="23.25" customHeight="1">
      <c r="A29" s="30" t="s">
        <v>184</v>
      </c>
      <c r="B29" s="31" t="s">
        <v>896</v>
      </c>
      <c r="C29" s="18" t="s">
        <v>69</v>
      </c>
      <c r="D29" s="262" t="s">
        <v>49</v>
      </c>
      <c r="E29" s="262" t="s">
        <v>49</v>
      </c>
      <c r="F29" s="262" t="s">
        <v>49</v>
      </c>
      <c r="G29" s="262" t="s">
        <v>49</v>
      </c>
      <c r="H29" s="262" t="s">
        <v>49</v>
      </c>
      <c r="I29" s="262" t="s">
        <v>49</v>
      </c>
      <c r="J29" s="265">
        <f>J30</f>
        <v>0</v>
      </c>
      <c r="K29" s="265">
        <f t="shared" ref="K29:Q31" si="4">K30</f>
        <v>0</v>
      </c>
      <c r="L29" s="265">
        <f t="shared" si="4"/>
        <v>0</v>
      </c>
      <c r="M29" s="265">
        <f t="shared" si="4"/>
        <v>0</v>
      </c>
      <c r="N29" s="265">
        <f t="shared" si="4"/>
        <v>0</v>
      </c>
      <c r="O29" s="265">
        <f t="shared" si="4"/>
        <v>0</v>
      </c>
      <c r="P29" s="265">
        <f t="shared" si="4"/>
        <v>0</v>
      </c>
      <c r="Q29" s="265">
        <f t="shared" si="4"/>
        <v>0</v>
      </c>
      <c r="R29" s="262"/>
      <c r="S29" s="262"/>
      <c r="T29" s="262"/>
      <c r="U29" s="262"/>
      <c r="V29" s="262" t="s">
        <v>49</v>
      </c>
      <c r="W29" s="262" t="s">
        <v>49</v>
      </c>
      <c r="X29" s="262" t="s">
        <v>49</v>
      </c>
      <c r="Y29" s="262" t="s">
        <v>49</v>
      </c>
      <c r="Z29" s="262" t="s">
        <v>49</v>
      </c>
      <c r="AA29" s="262" t="s">
        <v>49</v>
      </c>
      <c r="AB29" s="262" t="s">
        <v>49</v>
      </c>
      <c r="AC29" s="262" t="s">
        <v>49</v>
      </c>
      <c r="AD29" s="262" t="s">
        <v>49</v>
      </c>
      <c r="AE29" s="262" t="s">
        <v>49</v>
      </c>
      <c r="AF29" s="262" t="s">
        <v>49</v>
      </c>
      <c r="AG29" s="262" t="s">
        <v>49</v>
      </c>
      <c r="AH29" s="263" t="s">
        <v>49</v>
      </c>
      <c r="AI29" s="263" t="s">
        <v>49</v>
      </c>
    </row>
    <row r="30" spans="1:35" ht="51">
      <c r="A30" s="30" t="s">
        <v>186</v>
      </c>
      <c r="B30" s="31" t="s">
        <v>897</v>
      </c>
      <c r="C30" s="17" t="s">
        <v>69</v>
      </c>
      <c r="D30" s="244" t="s">
        <v>49</v>
      </c>
      <c r="E30" s="244" t="s">
        <v>49</v>
      </c>
      <c r="F30" s="244" t="s">
        <v>49</v>
      </c>
      <c r="G30" s="244" t="s">
        <v>49</v>
      </c>
      <c r="H30" s="244" t="s">
        <v>49</v>
      </c>
      <c r="I30" s="244" t="s">
        <v>49</v>
      </c>
      <c r="J30" s="266">
        <f>J31</f>
        <v>0</v>
      </c>
      <c r="K30" s="266">
        <f t="shared" si="4"/>
        <v>0</v>
      </c>
      <c r="L30" s="266">
        <f t="shared" si="4"/>
        <v>0</v>
      </c>
      <c r="M30" s="266">
        <f t="shared" si="4"/>
        <v>0</v>
      </c>
      <c r="N30" s="266">
        <f t="shared" si="4"/>
        <v>0</v>
      </c>
      <c r="O30" s="266">
        <f t="shared" si="4"/>
        <v>0</v>
      </c>
      <c r="P30" s="266">
        <f t="shared" si="4"/>
        <v>0</v>
      </c>
      <c r="Q30" s="266">
        <f t="shared" si="4"/>
        <v>0</v>
      </c>
      <c r="R30" s="244"/>
      <c r="S30" s="244"/>
      <c r="T30" s="244"/>
      <c r="U30" s="244"/>
      <c r="V30" s="244" t="s">
        <v>49</v>
      </c>
      <c r="W30" s="244" t="s">
        <v>49</v>
      </c>
      <c r="X30" s="244" t="s">
        <v>49</v>
      </c>
      <c r="Y30" s="244" t="s">
        <v>49</v>
      </c>
      <c r="Z30" s="244" t="s">
        <v>49</v>
      </c>
      <c r="AA30" s="244" t="s">
        <v>49</v>
      </c>
      <c r="AB30" s="244" t="s">
        <v>49</v>
      </c>
      <c r="AC30" s="244" t="s">
        <v>49</v>
      </c>
      <c r="AD30" s="244" t="s">
        <v>49</v>
      </c>
      <c r="AE30" s="244" t="s">
        <v>49</v>
      </c>
      <c r="AF30" s="244" t="s">
        <v>49</v>
      </c>
      <c r="AG30" s="244" t="s">
        <v>49</v>
      </c>
      <c r="AH30" s="245" t="s">
        <v>49</v>
      </c>
      <c r="AI30" s="245" t="s">
        <v>49</v>
      </c>
    </row>
    <row r="31" spans="1:35" ht="51">
      <c r="A31" s="1" t="s">
        <v>187</v>
      </c>
      <c r="B31" s="3" t="s">
        <v>898</v>
      </c>
      <c r="C31" s="17" t="s">
        <v>69</v>
      </c>
      <c r="D31" s="244" t="s">
        <v>49</v>
      </c>
      <c r="E31" s="244" t="s">
        <v>49</v>
      </c>
      <c r="F31" s="244" t="s">
        <v>49</v>
      </c>
      <c r="G31" s="244" t="s">
        <v>49</v>
      </c>
      <c r="H31" s="244" t="s">
        <v>49</v>
      </c>
      <c r="I31" s="244" t="s">
        <v>49</v>
      </c>
      <c r="J31" s="266">
        <f>J32</f>
        <v>0</v>
      </c>
      <c r="K31" s="266">
        <f t="shared" si="4"/>
        <v>0</v>
      </c>
      <c r="L31" s="266">
        <f t="shared" si="4"/>
        <v>0</v>
      </c>
      <c r="M31" s="266">
        <f t="shared" si="4"/>
        <v>0</v>
      </c>
      <c r="N31" s="266">
        <f t="shared" si="4"/>
        <v>0</v>
      </c>
      <c r="O31" s="266">
        <f t="shared" si="4"/>
        <v>0</v>
      </c>
      <c r="P31" s="266">
        <f t="shared" si="4"/>
        <v>0</v>
      </c>
      <c r="Q31" s="266">
        <f t="shared" si="4"/>
        <v>0</v>
      </c>
      <c r="R31" s="244"/>
      <c r="S31" s="244"/>
      <c r="T31" s="244"/>
      <c r="U31" s="244"/>
      <c r="V31" s="244" t="s">
        <v>49</v>
      </c>
      <c r="W31" s="244" t="s">
        <v>49</v>
      </c>
      <c r="X31" s="244" t="s">
        <v>49</v>
      </c>
      <c r="Y31" s="244" t="s">
        <v>49</v>
      </c>
      <c r="Z31" s="244" t="s">
        <v>49</v>
      </c>
      <c r="AA31" s="244" t="s">
        <v>49</v>
      </c>
      <c r="AB31" s="244" t="s">
        <v>49</v>
      </c>
      <c r="AC31" s="244" t="s">
        <v>49</v>
      </c>
      <c r="AD31" s="244" t="s">
        <v>49</v>
      </c>
      <c r="AE31" s="244" t="s">
        <v>49</v>
      </c>
      <c r="AF31" s="244" t="s">
        <v>49</v>
      </c>
      <c r="AG31" s="244" t="s">
        <v>49</v>
      </c>
      <c r="AH31" s="245" t="s">
        <v>49</v>
      </c>
      <c r="AI31" s="245" t="s">
        <v>49</v>
      </c>
    </row>
    <row r="32" spans="1:35" ht="51">
      <c r="A32" s="1" t="s">
        <v>187</v>
      </c>
      <c r="B32" s="3" t="s">
        <v>899</v>
      </c>
      <c r="C32" s="17" t="s">
        <v>900</v>
      </c>
      <c r="D32" s="244" t="s">
        <v>49</v>
      </c>
      <c r="E32" s="244" t="s">
        <v>49</v>
      </c>
      <c r="F32" s="244" t="s">
        <v>49</v>
      </c>
      <c r="G32" s="244" t="s">
        <v>49</v>
      </c>
      <c r="H32" s="244" t="s">
        <v>49</v>
      </c>
      <c r="I32" s="244" t="s">
        <v>49</v>
      </c>
      <c r="J32" s="266">
        <v>0</v>
      </c>
      <c r="K32" s="266">
        <v>0</v>
      </c>
      <c r="L32" s="266">
        <v>0</v>
      </c>
      <c r="M32" s="266">
        <v>0</v>
      </c>
      <c r="N32" s="266">
        <v>0</v>
      </c>
      <c r="O32" s="266">
        <v>0</v>
      </c>
      <c r="P32" s="266">
        <v>0</v>
      </c>
      <c r="Q32" s="266">
        <v>0</v>
      </c>
      <c r="R32" s="244"/>
      <c r="S32" s="244"/>
      <c r="T32" s="244"/>
      <c r="U32" s="244"/>
      <c r="V32" s="244" t="s">
        <v>49</v>
      </c>
      <c r="W32" s="244" t="s">
        <v>49</v>
      </c>
      <c r="X32" s="244" t="s">
        <v>49</v>
      </c>
      <c r="Y32" s="244" t="s">
        <v>49</v>
      </c>
      <c r="Z32" s="244" t="s">
        <v>49</v>
      </c>
      <c r="AA32" s="244" t="s">
        <v>49</v>
      </c>
      <c r="AB32" s="244" t="s">
        <v>49</v>
      </c>
      <c r="AC32" s="244" t="s">
        <v>49</v>
      </c>
      <c r="AD32" s="244" t="s">
        <v>49</v>
      </c>
      <c r="AE32" s="244" t="s">
        <v>49</v>
      </c>
      <c r="AF32" s="244" t="s">
        <v>49</v>
      </c>
      <c r="AG32" s="244" t="s">
        <v>49</v>
      </c>
      <c r="AH32" s="245" t="s">
        <v>49</v>
      </c>
      <c r="AI32" s="245" t="s">
        <v>49</v>
      </c>
    </row>
    <row r="33" spans="1:35" s="264" customFormat="1" ht="25.5">
      <c r="A33" s="5" t="s">
        <v>82</v>
      </c>
      <c r="B33" s="7" t="s">
        <v>50</v>
      </c>
      <c r="C33" s="18" t="s">
        <v>69</v>
      </c>
      <c r="D33" s="262" t="s">
        <v>49</v>
      </c>
      <c r="E33" s="262" t="s">
        <v>49</v>
      </c>
      <c r="F33" s="262" t="s">
        <v>49</v>
      </c>
      <c r="G33" s="262" t="s">
        <v>49</v>
      </c>
      <c r="H33" s="262" t="s">
        <v>49</v>
      </c>
      <c r="I33" s="262" t="s">
        <v>49</v>
      </c>
      <c r="J33" s="265">
        <f>J34+J39+J44</f>
        <v>2.5</v>
      </c>
      <c r="K33" s="265">
        <f t="shared" ref="K33:Q33" si="5">K34+K39+K44</f>
        <v>0</v>
      </c>
      <c r="L33" s="265">
        <f t="shared" si="5"/>
        <v>0</v>
      </c>
      <c r="M33" s="265">
        <f t="shared" si="5"/>
        <v>0</v>
      </c>
      <c r="N33" s="265">
        <f t="shared" si="5"/>
        <v>0</v>
      </c>
      <c r="O33" s="265">
        <f t="shared" si="5"/>
        <v>0</v>
      </c>
      <c r="P33" s="265">
        <f t="shared" si="5"/>
        <v>0</v>
      </c>
      <c r="Q33" s="265">
        <f t="shared" si="5"/>
        <v>0</v>
      </c>
      <c r="R33" s="265" t="e">
        <f>R34+R39+#REF!+R44</f>
        <v>#VALUE!</v>
      </c>
      <c r="S33" s="265" t="e">
        <f>S34+S39+#REF!+S44</f>
        <v>#VALUE!</v>
      </c>
      <c r="T33" s="265" t="e">
        <f>T34+T39+#REF!+T44</f>
        <v>#VALUE!</v>
      </c>
      <c r="U33" s="265" t="e">
        <f>U34+U39+#REF!+U44</f>
        <v>#VALUE!</v>
      </c>
      <c r="V33" s="262" t="s">
        <v>49</v>
      </c>
      <c r="W33" s="262" t="s">
        <v>49</v>
      </c>
      <c r="X33" s="262" t="s">
        <v>49</v>
      </c>
      <c r="Y33" s="262" t="s">
        <v>49</v>
      </c>
      <c r="Z33" s="262" t="s">
        <v>49</v>
      </c>
      <c r="AA33" s="262" t="s">
        <v>49</v>
      </c>
      <c r="AB33" s="262" t="s">
        <v>49</v>
      </c>
      <c r="AC33" s="263" t="s">
        <v>49</v>
      </c>
      <c r="AD33" s="263" t="s">
        <v>49</v>
      </c>
      <c r="AE33" s="263" t="s">
        <v>49</v>
      </c>
      <c r="AF33" s="263" t="s">
        <v>49</v>
      </c>
      <c r="AG33" s="263" t="s">
        <v>49</v>
      </c>
      <c r="AH33" s="263" t="s">
        <v>49</v>
      </c>
      <c r="AI33" s="263" t="s">
        <v>49</v>
      </c>
    </row>
    <row r="34" spans="1:35" ht="51">
      <c r="A34" s="5" t="s">
        <v>51</v>
      </c>
      <c r="B34" s="7" t="s">
        <v>52</v>
      </c>
      <c r="C34" s="18" t="s">
        <v>69</v>
      </c>
      <c r="D34" s="244" t="s">
        <v>49</v>
      </c>
      <c r="E34" s="244" t="s">
        <v>49</v>
      </c>
      <c r="F34" s="244" t="s">
        <v>49</v>
      </c>
      <c r="G34" s="244" t="s">
        <v>49</v>
      </c>
      <c r="H34" s="244" t="s">
        <v>49</v>
      </c>
      <c r="I34" s="244" t="s">
        <v>49</v>
      </c>
      <c r="J34" s="267">
        <f>J35</f>
        <v>0</v>
      </c>
      <c r="K34" s="267">
        <f t="shared" ref="K34:U34" si="6">K35</f>
        <v>0</v>
      </c>
      <c r="L34" s="267">
        <f t="shared" si="6"/>
        <v>0</v>
      </c>
      <c r="M34" s="267">
        <f t="shared" si="6"/>
        <v>0</v>
      </c>
      <c r="N34" s="267">
        <f t="shared" si="6"/>
        <v>0</v>
      </c>
      <c r="O34" s="267">
        <f t="shared" si="6"/>
        <v>0</v>
      </c>
      <c r="P34" s="267">
        <f t="shared" si="6"/>
        <v>0</v>
      </c>
      <c r="Q34" s="267">
        <f t="shared" si="6"/>
        <v>0</v>
      </c>
      <c r="R34" s="267" t="str">
        <f t="shared" si="6"/>
        <v>нд</v>
      </c>
      <c r="S34" s="267" t="str">
        <f t="shared" si="6"/>
        <v>нд</v>
      </c>
      <c r="T34" s="267" t="str">
        <f t="shared" si="6"/>
        <v>нд</v>
      </c>
      <c r="U34" s="267" t="str">
        <f t="shared" si="6"/>
        <v>нд</v>
      </c>
      <c r="V34" s="244" t="s">
        <v>49</v>
      </c>
      <c r="W34" s="244" t="s">
        <v>49</v>
      </c>
      <c r="X34" s="244" t="s">
        <v>49</v>
      </c>
      <c r="Y34" s="244" t="s">
        <v>49</v>
      </c>
      <c r="Z34" s="244" t="s">
        <v>49</v>
      </c>
      <c r="AA34" s="244" t="s">
        <v>49</v>
      </c>
      <c r="AB34" s="244" t="s">
        <v>49</v>
      </c>
      <c r="AC34" s="245" t="s">
        <v>49</v>
      </c>
      <c r="AD34" s="245" t="s">
        <v>49</v>
      </c>
      <c r="AE34" s="245" t="s">
        <v>49</v>
      </c>
      <c r="AF34" s="245" t="s">
        <v>49</v>
      </c>
      <c r="AG34" s="245" t="s">
        <v>49</v>
      </c>
      <c r="AH34" s="245" t="s">
        <v>49</v>
      </c>
      <c r="AI34" s="245" t="s">
        <v>49</v>
      </c>
    </row>
    <row r="35" spans="1:35" s="261" customFormat="1" ht="25.5">
      <c r="A35" s="4" t="s">
        <v>53</v>
      </c>
      <c r="B35" s="8" t="s">
        <v>54</v>
      </c>
      <c r="C35" s="17" t="s">
        <v>69</v>
      </c>
      <c r="D35" s="244" t="s">
        <v>49</v>
      </c>
      <c r="E35" s="244" t="s">
        <v>49</v>
      </c>
      <c r="F35" s="244" t="s">
        <v>49</v>
      </c>
      <c r="G35" s="244" t="s">
        <v>49</v>
      </c>
      <c r="H35" s="244" t="s">
        <v>49</v>
      </c>
      <c r="I35" s="244" t="s">
        <v>49</v>
      </c>
      <c r="J35" s="267">
        <f>SUM(J36:J38)</f>
        <v>0</v>
      </c>
      <c r="K35" s="267">
        <f t="shared" ref="K35:Q35" si="7">SUM(K36:K38)</f>
        <v>0</v>
      </c>
      <c r="L35" s="267">
        <f t="shared" si="7"/>
        <v>0</v>
      </c>
      <c r="M35" s="267">
        <f t="shared" si="7"/>
        <v>0</v>
      </c>
      <c r="N35" s="267">
        <f t="shared" si="7"/>
        <v>0</v>
      </c>
      <c r="O35" s="267">
        <f t="shared" si="7"/>
        <v>0</v>
      </c>
      <c r="P35" s="267">
        <f t="shared" si="7"/>
        <v>0</v>
      </c>
      <c r="Q35" s="267">
        <f t="shared" si="7"/>
        <v>0</v>
      </c>
      <c r="R35" s="244" t="s">
        <v>49</v>
      </c>
      <c r="S35" s="244" t="s">
        <v>49</v>
      </c>
      <c r="T35" s="244" t="s">
        <v>49</v>
      </c>
      <c r="U35" s="244" t="s">
        <v>49</v>
      </c>
      <c r="V35" s="244" t="s">
        <v>49</v>
      </c>
      <c r="W35" s="244" t="s">
        <v>49</v>
      </c>
      <c r="X35" s="244" t="s">
        <v>49</v>
      </c>
      <c r="Y35" s="244" t="s">
        <v>49</v>
      </c>
      <c r="Z35" s="244" t="s">
        <v>49</v>
      </c>
      <c r="AA35" s="244" t="s">
        <v>49</v>
      </c>
      <c r="AB35" s="244" t="s">
        <v>49</v>
      </c>
      <c r="AC35" s="245" t="s">
        <v>49</v>
      </c>
      <c r="AD35" s="245" t="s">
        <v>49</v>
      </c>
      <c r="AE35" s="245" t="s">
        <v>49</v>
      </c>
      <c r="AF35" s="245" t="s">
        <v>49</v>
      </c>
      <c r="AG35" s="245" t="s">
        <v>49</v>
      </c>
      <c r="AH35" s="245" t="s">
        <v>49</v>
      </c>
      <c r="AI35" s="245" t="s">
        <v>49</v>
      </c>
    </row>
    <row r="36" spans="1:35" s="261" customFormat="1" ht="38.25">
      <c r="A36" s="4" t="s">
        <v>53</v>
      </c>
      <c r="B36" s="20" t="s">
        <v>853</v>
      </c>
      <c r="C36" s="17" t="s">
        <v>888</v>
      </c>
      <c r="D36" s="244" t="s">
        <v>49</v>
      </c>
      <c r="E36" s="244" t="s">
        <v>49</v>
      </c>
      <c r="F36" s="244" t="s">
        <v>49</v>
      </c>
      <c r="G36" s="244" t="s">
        <v>49</v>
      </c>
      <c r="H36" s="244" t="s">
        <v>49</v>
      </c>
      <c r="I36" s="244" t="s">
        <v>49</v>
      </c>
      <c r="J36" s="267">
        <v>0</v>
      </c>
      <c r="K36" s="267">
        <v>0</v>
      </c>
      <c r="L36" s="267">
        <v>0</v>
      </c>
      <c r="M36" s="267">
        <v>0</v>
      </c>
      <c r="N36" s="267">
        <v>0</v>
      </c>
      <c r="O36" s="267">
        <v>0</v>
      </c>
      <c r="P36" s="267">
        <v>0</v>
      </c>
      <c r="Q36" s="267">
        <v>0</v>
      </c>
      <c r="R36" s="244" t="s">
        <v>49</v>
      </c>
      <c r="S36" s="244" t="s">
        <v>49</v>
      </c>
      <c r="T36" s="244" t="s">
        <v>49</v>
      </c>
      <c r="U36" s="244" t="s">
        <v>49</v>
      </c>
      <c r="V36" s="244" t="s">
        <v>49</v>
      </c>
      <c r="W36" s="244" t="s">
        <v>49</v>
      </c>
      <c r="X36" s="244" t="s">
        <v>49</v>
      </c>
      <c r="Y36" s="244" t="s">
        <v>49</v>
      </c>
      <c r="Z36" s="244" t="s">
        <v>49</v>
      </c>
      <c r="AA36" s="244" t="s">
        <v>49</v>
      </c>
      <c r="AB36" s="244" t="s">
        <v>49</v>
      </c>
      <c r="AC36" s="245" t="s">
        <v>49</v>
      </c>
      <c r="AD36" s="245" t="s">
        <v>49</v>
      </c>
      <c r="AE36" s="245" t="s">
        <v>49</v>
      </c>
      <c r="AF36" s="245" t="s">
        <v>49</v>
      </c>
      <c r="AG36" s="245" t="s">
        <v>49</v>
      </c>
      <c r="AH36" s="245" t="s">
        <v>49</v>
      </c>
      <c r="AI36" s="245" t="s">
        <v>49</v>
      </c>
    </row>
    <row r="37" spans="1:35" s="261" customFormat="1" ht="25.5">
      <c r="A37" s="4" t="s">
        <v>53</v>
      </c>
      <c r="B37" s="20" t="s">
        <v>79</v>
      </c>
      <c r="C37" s="17" t="s">
        <v>889</v>
      </c>
      <c r="D37" s="244" t="s">
        <v>49</v>
      </c>
      <c r="E37" s="244" t="s">
        <v>49</v>
      </c>
      <c r="F37" s="244" t="s">
        <v>49</v>
      </c>
      <c r="G37" s="244" t="s">
        <v>49</v>
      </c>
      <c r="H37" s="244" t="s">
        <v>49</v>
      </c>
      <c r="I37" s="244" t="s">
        <v>49</v>
      </c>
      <c r="J37" s="267">
        <v>0</v>
      </c>
      <c r="K37" s="267">
        <v>0</v>
      </c>
      <c r="L37" s="267">
        <v>0</v>
      </c>
      <c r="M37" s="267">
        <v>0</v>
      </c>
      <c r="N37" s="267">
        <v>0</v>
      </c>
      <c r="O37" s="267">
        <v>0</v>
      </c>
      <c r="P37" s="267">
        <v>0</v>
      </c>
      <c r="Q37" s="267">
        <v>0</v>
      </c>
      <c r="R37" s="244" t="s">
        <v>49</v>
      </c>
      <c r="S37" s="244" t="s">
        <v>49</v>
      </c>
      <c r="T37" s="244" t="s">
        <v>49</v>
      </c>
      <c r="U37" s="244" t="s">
        <v>49</v>
      </c>
      <c r="V37" s="244" t="s">
        <v>49</v>
      </c>
      <c r="W37" s="244" t="s">
        <v>49</v>
      </c>
      <c r="X37" s="244" t="s">
        <v>49</v>
      </c>
      <c r="Y37" s="244" t="s">
        <v>49</v>
      </c>
      <c r="Z37" s="244" t="s">
        <v>49</v>
      </c>
      <c r="AA37" s="244" t="s">
        <v>49</v>
      </c>
      <c r="AB37" s="244" t="s">
        <v>49</v>
      </c>
      <c r="AC37" s="245" t="s">
        <v>49</v>
      </c>
      <c r="AD37" s="245" t="s">
        <v>49</v>
      </c>
      <c r="AE37" s="245" t="s">
        <v>49</v>
      </c>
      <c r="AF37" s="245" t="s">
        <v>49</v>
      </c>
      <c r="AG37" s="245" t="s">
        <v>49</v>
      </c>
      <c r="AH37" s="245" t="s">
        <v>49</v>
      </c>
      <c r="AI37" s="245" t="s">
        <v>49</v>
      </c>
    </row>
    <row r="38" spans="1:35" s="261" customFormat="1" ht="25.5">
      <c r="A38" s="4" t="s">
        <v>53</v>
      </c>
      <c r="B38" s="20" t="s">
        <v>852</v>
      </c>
      <c r="C38" s="17" t="s">
        <v>890</v>
      </c>
      <c r="D38" s="244" t="s">
        <v>49</v>
      </c>
      <c r="E38" s="244" t="s">
        <v>49</v>
      </c>
      <c r="F38" s="244" t="s">
        <v>49</v>
      </c>
      <c r="G38" s="244" t="s">
        <v>49</v>
      </c>
      <c r="H38" s="244" t="s">
        <v>49</v>
      </c>
      <c r="I38" s="244" t="s">
        <v>49</v>
      </c>
      <c r="J38" s="267">
        <v>0</v>
      </c>
      <c r="K38" s="267">
        <v>0</v>
      </c>
      <c r="L38" s="267">
        <v>0</v>
      </c>
      <c r="M38" s="267">
        <v>0</v>
      </c>
      <c r="N38" s="267">
        <v>0</v>
      </c>
      <c r="O38" s="267">
        <v>0</v>
      </c>
      <c r="P38" s="267">
        <v>0</v>
      </c>
      <c r="Q38" s="267">
        <v>0</v>
      </c>
      <c r="R38" s="244" t="s">
        <v>49</v>
      </c>
      <c r="S38" s="244" t="s">
        <v>49</v>
      </c>
      <c r="T38" s="244" t="s">
        <v>49</v>
      </c>
      <c r="U38" s="244" t="s">
        <v>49</v>
      </c>
      <c r="V38" s="244" t="s">
        <v>49</v>
      </c>
      <c r="W38" s="244" t="s">
        <v>49</v>
      </c>
      <c r="X38" s="244" t="s">
        <v>49</v>
      </c>
      <c r="Y38" s="244" t="s">
        <v>49</v>
      </c>
      <c r="Z38" s="244" t="s">
        <v>49</v>
      </c>
      <c r="AA38" s="244" t="s">
        <v>49</v>
      </c>
      <c r="AB38" s="244" t="s">
        <v>49</v>
      </c>
      <c r="AC38" s="245" t="s">
        <v>49</v>
      </c>
      <c r="AD38" s="245" t="s">
        <v>49</v>
      </c>
      <c r="AE38" s="245" t="s">
        <v>49</v>
      </c>
      <c r="AF38" s="245" t="s">
        <v>49</v>
      </c>
      <c r="AG38" s="245" t="s">
        <v>49</v>
      </c>
      <c r="AH38" s="245" t="s">
        <v>49</v>
      </c>
      <c r="AI38" s="245" t="s">
        <v>49</v>
      </c>
    </row>
    <row r="39" spans="1:35" ht="38.25">
      <c r="A39" s="5" t="s">
        <v>83</v>
      </c>
      <c r="B39" s="7" t="s">
        <v>55</v>
      </c>
      <c r="C39" s="18" t="s">
        <v>69</v>
      </c>
      <c r="D39" s="244" t="s">
        <v>49</v>
      </c>
      <c r="E39" s="244" t="s">
        <v>49</v>
      </c>
      <c r="F39" s="244" t="s">
        <v>49</v>
      </c>
      <c r="G39" s="244" t="s">
        <v>49</v>
      </c>
      <c r="H39" s="244" t="s">
        <v>49</v>
      </c>
      <c r="I39" s="244" t="s">
        <v>49</v>
      </c>
      <c r="J39" s="268">
        <f>J40</f>
        <v>2.5</v>
      </c>
      <c r="K39" s="268">
        <f t="shared" ref="K39:Q39" si="8">K40</f>
        <v>0</v>
      </c>
      <c r="L39" s="268">
        <f t="shared" si="8"/>
        <v>0</v>
      </c>
      <c r="M39" s="268">
        <f t="shared" si="8"/>
        <v>0</v>
      </c>
      <c r="N39" s="268">
        <f t="shared" si="8"/>
        <v>0</v>
      </c>
      <c r="O39" s="268">
        <f t="shared" si="8"/>
        <v>0</v>
      </c>
      <c r="P39" s="268">
        <f t="shared" si="8"/>
        <v>0</v>
      </c>
      <c r="Q39" s="268">
        <f t="shared" si="8"/>
        <v>0</v>
      </c>
      <c r="R39" s="244" t="s">
        <v>49</v>
      </c>
      <c r="S39" s="244" t="s">
        <v>49</v>
      </c>
      <c r="T39" s="244" t="s">
        <v>49</v>
      </c>
      <c r="U39" s="244" t="s">
        <v>49</v>
      </c>
      <c r="V39" s="244" t="s">
        <v>49</v>
      </c>
      <c r="W39" s="244" t="s">
        <v>49</v>
      </c>
      <c r="X39" s="244" t="s">
        <v>49</v>
      </c>
      <c r="Y39" s="244" t="s">
        <v>49</v>
      </c>
      <c r="Z39" s="244" t="s">
        <v>49</v>
      </c>
      <c r="AA39" s="244" t="s">
        <v>49</v>
      </c>
      <c r="AB39" s="244" t="s">
        <v>49</v>
      </c>
      <c r="AC39" s="245" t="s">
        <v>49</v>
      </c>
      <c r="AD39" s="245" t="s">
        <v>49</v>
      </c>
      <c r="AE39" s="245" t="s">
        <v>49</v>
      </c>
      <c r="AF39" s="245" t="s">
        <v>49</v>
      </c>
      <c r="AG39" s="245" t="s">
        <v>49</v>
      </c>
      <c r="AH39" s="245" t="s">
        <v>49</v>
      </c>
      <c r="AI39" s="245" t="s">
        <v>49</v>
      </c>
    </row>
    <row r="40" spans="1:35" s="261" customFormat="1" ht="25.5">
      <c r="A40" s="4" t="s">
        <v>56</v>
      </c>
      <c r="B40" s="8" t="s">
        <v>57</v>
      </c>
      <c r="C40" s="17" t="s">
        <v>69</v>
      </c>
      <c r="D40" s="244" t="s">
        <v>49</v>
      </c>
      <c r="E40" s="244" t="s">
        <v>49</v>
      </c>
      <c r="F40" s="244" t="s">
        <v>49</v>
      </c>
      <c r="G40" s="244" t="s">
        <v>49</v>
      </c>
      <c r="H40" s="244" t="s">
        <v>49</v>
      </c>
      <c r="I40" s="244" t="s">
        <v>49</v>
      </c>
      <c r="J40" s="267">
        <f>SUM(J41:J43)</f>
        <v>2.5</v>
      </c>
      <c r="K40" s="267">
        <f t="shared" ref="K40:Q40" si="9">SUM(K41:K43)</f>
        <v>0</v>
      </c>
      <c r="L40" s="267">
        <f t="shared" si="9"/>
        <v>0</v>
      </c>
      <c r="M40" s="267">
        <f t="shared" si="9"/>
        <v>0</v>
      </c>
      <c r="N40" s="267">
        <f t="shared" si="9"/>
        <v>0</v>
      </c>
      <c r="O40" s="267">
        <f t="shared" si="9"/>
        <v>0</v>
      </c>
      <c r="P40" s="267">
        <f t="shared" si="9"/>
        <v>0</v>
      </c>
      <c r="Q40" s="267">
        <f t="shared" si="9"/>
        <v>0</v>
      </c>
      <c r="R40" s="244" t="s">
        <v>49</v>
      </c>
      <c r="S40" s="244" t="s">
        <v>49</v>
      </c>
      <c r="T40" s="244" t="s">
        <v>49</v>
      </c>
      <c r="U40" s="244" t="s">
        <v>49</v>
      </c>
      <c r="V40" s="244" t="s">
        <v>49</v>
      </c>
      <c r="W40" s="244" t="s">
        <v>49</v>
      </c>
      <c r="X40" s="244" t="s">
        <v>49</v>
      </c>
      <c r="Y40" s="244" t="s">
        <v>49</v>
      </c>
      <c r="Z40" s="244" t="s">
        <v>49</v>
      </c>
      <c r="AA40" s="244" t="s">
        <v>49</v>
      </c>
      <c r="AB40" s="244" t="s">
        <v>49</v>
      </c>
      <c r="AC40" s="245" t="s">
        <v>49</v>
      </c>
      <c r="AD40" s="245" t="s">
        <v>49</v>
      </c>
      <c r="AE40" s="245" t="s">
        <v>49</v>
      </c>
      <c r="AF40" s="245" t="s">
        <v>49</v>
      </c>
      <c r="AG40" s="245" t="s">
        <v>49</v>
      </c>
      <c r="AH40" s="245" t="s">
        <v>49</v>
      </c>
      <c r="AI40" s="245" t="s">
        <v>49</v>
      </c>
    </row>
    <row r="41" spans="1:35" s="261" customFormat="1" ht="25.5">
      <c r="A41" s="4" t="s">
        <v>56</v>
      </c>
      <c r="B41" s="251" t="s">
        <v>850</v>
      </c>
      <c r="C41" s="17" t="s">
        <v>854</v>
      </c>
      <c r="D41" s="244" t="s">
        <v>49</v>
      </c>
      <c r="E41" s="244" t="s">
        <v>49</v>
      </c>
      <c r="F41" s="244" t="s">
        <v>49</v>
      </c>
      <c r="G41" s="244" t="s">
        <v>49</v>
      </c>
      <c r="H41" s="244" t="s">
        <v>49</v>
      </c>
      <c r="I41" s="244" t="s">
        <v>49</v>
      </c>
      <c r="J41" s="267">
        <v>0</v>
      </c>
      <c r="K41" s="267">
        <v>0</v>
      </c>
      <c r="L41" s="267">
        <v>0</v>
      </c>
      <c r="M41" s="267">
        <v>0</v>
      </c>
      <c r="N41" s="267">
        <v>0</v>
      </c>
      <c r="O41" s="267">
        <v>0</v>
      </c>
      <c r="P41" s="267">
        <v>0</v>
      </c>
      <c r="Q41" s="267">
        <v>0</v>
      </c>
      <c r="R41" s="244" t="s">
        <v>49</v>
      </c>
      <c r="S41" s="244" t="s">
        <v>49</v>
      </c>
      <c r="T41" s="244" t="s">
        <v>49</v>
      </c>
      <c r="U41" s="244" t="s">
        <v>49</v>
      </c>
      <c r="V41" s="244" t="s">
        <v>49</v>
      </c>
      <c r="W41" s="244" t="s">
        <v>49</v>
      </c>
      <c r="X41" s="244" t="s">
        <v>49</v>
      </c>
      <c r="Y41" s="244" t="s">
        <v>49</v>
      </c>
      <c r="Z41" s="244" t="s">
        <v>49</v>
      </c>
      <c r="AA41" s="244" t="s">
        <v>49</v>
      </c>
      <c r="AB41" s="244" t="s">
        <v>49</v>
      </c>
      <c r="AC41" s="245" t="s">
        <v>49</v>
      </c>
      <c r="AD41" s="245" t="s">
        <v>49</v>
      </c>
      <c r="AE41" s="245" t="s">
        <v>49</v>
      </c>
      <c r="AF41" s="245" t="s">
        <v>49</v>
      </c>
      <c r="AG41" s="245" t="s">
        <v>49</v>
      </c>
      <c r="AH41" s="245" t="s">
        <v>49</v>
      </c>
      <c r="AI41" s="245" t="s">
        <v>49</v>
      </c>
    </row>
    <row r="42" spans="1:35" s="261" customFormat="1" ht="25.5">
      <c r="A42" s="4" t="s">
        <v>56</v>
      </c>
      <c r="B42" s="251" t="s">
        <v>851</v>
      </c>
      <c r="C42" s="17" t="s">
        <v>891</v>
      </c>
      <c r="D42" s="244" t="s">
        <v>49</v>
      </c>
      <c r="E42" s="244" t="s">
        <v>49</v>
      </c>
      <c r="F42" s="244" t="s">
        <v>49</v>
      </c>
      <c r="G42" s="244" t="s">
        <v>49</v>
      </c>
      <c r="H42" s="244" t="s">
        <v>49</v>
      </c>
      <c r="I42" s="244" t="s">
        <v>49</v>
      </c>
      <c r="J42" s="267">
        <v>2.5</v>
      </c>
      <c r="K42" s="267">
        <v>0</v>
      </c>
      <c r="L42" s="267">
        <v>0</v>
      </c>
      <c r="M42" s="267">
        <v>0</v>
      </c>
      <c r="N42" s="267">
        <v>0</v>
      </c>
      <c r="O42" s="267">
        <v>0</v>
      </c>
      <c r="P42" s="267">
        <v>0</v>
      </c>
      <c r="Q42" s="267">
        <v>0</v>
      </c>
      <c r="R42" s="244" t="s">
        <v>49</v>
      </c>
      <c r="S42" s="244" t="s">
        <v>49</v>
      </c>
      <c r="T42" s="244" t="s">
        <v>49</v>
      </c>
      <c r="U42" s="244" t="s">
        <v>49</v>
      </c>
      <c r="V42" s="244" t="s">
        <v>49</v>
      </c>
      <c r="W42" s="244" t="s">
        <v>49</v>
      </c>
      <c r="X42" s="244" t="s">
        <v>49</v>
      </c>
      <c r="Y42" s="244" t="s">
        <v>49</v>
      </c>
      <c r="Z42" s="244" t="s">
        <v>49</v>
      </c>
      <c r="AA42" s="244" t="s">
        <v>49</v>
      </c>
      <c r="AB42" s="244" t="s">
        <v>49</v>
      </c>
      <c r="AC42" s="245" t="s">
        <v>49</v>
      </c>
      <c r="AD42" s="245" t="s">
        <v>49</v>
      </c>
      <c r="AE42" s="245" t="s">
        <v>49</v>
      </c>
      <c r="AF42" s="245" t="s">
        <v>49</v>
      </c>
      <c r="AG42" s="245" t="s">
        <v>49</v>
      </c>
      <c r="AH42" s="245" t="s">
        <v>49</v>
      </c>
      <c r="AI42" s="245" t="s">
        <v>49</v>
      </c>
    </row>
    <row r="43" spans="1:35" s="261" customFormat="1" ht="25.5">
      <c r="A43" s="4" t="s">
        <v>56</v>
      </c>
      <c r="B43" s="20" t="s">
        <v>856</v>
      </c>
      <c r="C43" s="17" t="s">
        <v>892</v>
      </c>
      <c r="D43" s="244" t="s">
        <v>49</v>
      </c>
      <c r="E43" s="244" t="s">
        <v>49</v>
      </c>
      <c r="F43" s="244" t="s">
        <v>49</v>
      </c>
      <c r="G43" s="244" t="s">
        <v>49</v>
      </c>
      <c r="H43" s="244" t="s">
        <v>49</v>
      </c>
      <c r="I43" s="244" t="s">
        <v>49</v>
      </c>
      <c r="J43" s="267">
        <v>0</v>
      </c>
      <c r="K43" s="267">
        <v>0</v>
      </c>
      <c r="L43" s="267">
        <v>0</v>
      </c>
      <c r="M43" s="267">
        <v>0</v>
      </c>
      <c r="N43" s="267">
        <v>0</v>
      </c>
      <c r="O43" s="267">
        <v>0</v>
      </c>
      <c r="P43" s="267">
        <v>0</v>
      </c>
      <c r="Q43" s="267">
        <v>0</v>
      </c>
      <c r="R43" s="244" t="s">
        <v>49</v>
      </c>
      <c r="S43" s="244" t="s">
        <v>49</v>
      </c>
      <c r="T43" s="244" t="s">
        <v>49</v>
      </c>
      <c r="U43" s="244" t="s">
        <v>49</v>
      </c>
      <c r="V43" s="244" t="s">
        <v>49</v>
      </c>
      <c r="W43" s="244" t="s">
        <v>49</v>
      </c>
      <c r="X43" s="244" t="s">
        <v>49</v>
      </c>
      <c r="Y43" s="244" t="s">
        <v>49</v>
      </c>
      <c r="Z43" s="244" t="s">
        <v>49</v>
      </c>
      <c r="AA43" s="244" t="s">
        <v>49</v>
      </c>
      <c r="AB43" s="244" t="s">
        <v>49</v>
      </c>
      <c r="AC43" s="245" t="s">
        <v>49</v>
      </c>
      <c r="AD43" s="245" t="s">
        <v>49</v>
      </c>
      <c r="AE43" s="245" t="s">
        <v>49</v>
      </c>
      <c r="AF43" s="245" t="s">
        <v>49</v>
      </c>
      <c r="AG43" s="245" t="s">
        <v>49</v>
      </c>
      <c r="AH43" s="245" t="s">
        <v>49</v>
      </c>
      <c r="AI43" s="245" t="s">
        <v>49</v>
      </c>
    </row>
    <row r="44" spans="1:35" s="264" customFormat="1" ht="38.25">
      <c r="A44" s="5" t="s">
        <v>87</v>
      </c>
      <c r="B44" s="7" t="s">
        <v>58</v>
      </c>
      <c r="C44" s="18" t="s">
        <v>69</v>
      </c>
      <c r="D44" s="262" t="s">
        <v>49</v>
      </c>
      <c r="E44" s="262" t="s">
        <v>49</v>
      </c>
      <c r="F44" s="262" t="s">
        <v>49</v>
      </c>
      <c r="G44" s="262" t="s">
        <v>49</v>
      </c>
      <c r="H44" s="262" t="s">
        <v>49</v>
      </c>
      <c r="I44" s="262" t="s">
        <v>49</v>
      </c>
      <c r="J44" s="271">
        <f>J45</f>
        <v>0</v>
      </c>
      <c r="K44" s="271">
        <f t="shared" ref="K44:Q45" si="10">K45</f>
        <v>0</v>
      </c>
      <c r="L44" s="271">
        <f t="shared" si="10"/>
        <v>0</v>
      </c>
      <c r="M44" s="271">
        <f t="shared" si="10"/>
        <v>0</v>
      </c>
      <c r="N44" s="271">
        <f t="shared" si="10"/>
        <v>0</v>
      </c>
      <c r="O44" s="271">
        <f t="shared" si="10"/>
        <v>0</v>
      </c>
      <c r="P44" s="271">
        <f t="shared" si="10"/>
        <v>0</v>
      </c>
      <c r="Q44" s="271">
        <f t="shared" si="10"/>
        <v>0</v>
      </c>
      <c r="R44" s="262" t="s">
        <v>49</v>
      </c>
      <c r="S44" s="262" t="s">
        <v>49</v>
      </c>
      <c r="T44" s="262" t="s">
        <v>49</v>
      </c>
      <c r="U44" s="262" t="s">
        <v>49</v>
      </c>
      <c r="V44" s="262" t="s">
        <v>49</v>
      </c>
      <c r="W44" s="262" t="s">
        <v>49</v>
      </c>
      <c r="X44" s="262" t="s">
        <v>49</v>
      </c>
      <c r="Y44" s="262" t="s">
        <v>49</v>
      </c>
      <c r="Z44" s="262" t="s">
        <v>49</v>
      </c>
      <c r="AA44" s="262" t="s">
        <v>49</v>
      </c>
      <c r="AB44" s="262" t="s">
        <v>49</v>
      </c>
      <c r="AC44" s="263" t="s">
        <v>49</v>
      </c>
      <c r="AD44" s="263" t="s">
        <v>49</v>
      </c>
      <c r="AE44" s="263" t="s">
        <v>49</v>
      </c>
      <c r="AF44" s="263" t="s">
        <v>49</v>
      </c>
      <c r="AG44" s="263" t="s">
        <v>49</v>
      </c>
      <c r="AH44" s="263" t="s">
        <v>49</v>
      </c>
      <c r="AI44" s="263" t="s">
        <v>49</v>
      </c>
    </row>
    <row r="45" spans="1:35" s="261" customFormat="1" ht="25.5">
      <c r="A45" s="4" t="s">
        <v>59</v>
      </c>
      <c r="B45" s="8" t="s">
        <v>60</v>
      </c>
      <c r="C45" s="17" t="s">
        <v>69</v>
      </c>
      <c r="D45" s="244" t="s">
        <v>49</v>
      </c>
      <c r="E45" s="244" t="s">
        <v>49</v>
      </c>
      <c r="F45" s="244" t="s">
        <v>49</v>
      </c>
      <c r="G45" s="244" t="s">
        <v>49</v>
      </c>
      <c r="H45" s="244" t="s">
        <v>49</v>
      </c>
      <c r="I45" s="244" t="s">
        <v>49</v>
      </c>
      <c r="J45" s="270">
        <f>J46</f>
        <v>0</v>
      </c>
      <c r="K45" s="270">
        <f t="shared" si="10"/>
        <v>0</v>
      </c>
      <c r="L45" s="270">
        <f t="shared" si="10"/>
        <v>0</v>
      </c>
      <c r="M45" s="270">
        <f t="shared" si="10"/>
        <v>0</v>
      </c>
      <c r="N45" s="270">
        <f t="shared" si="10"/>
        <v>0</v>
      </c>
      <c r="O45" s="270">
        <f t="shared" si="10"/>
        <v>0</v>
      </c>
      <c r="P45" s="270">
        <f t="shared" si="10"/>
        <v>0</v>
      </c>
      <c r="Q45" s="270">
        <f t="shared" si="10"/>
        <v>0</v>
      </c>
      <c r="R45" s="244" t="s">
        <v>49</v>
      </c>
      <c r="S45" s="244" t="s">
        <v>49</v>
      </c>
      <c r="T45" s="244" t="s">
        <v>49</v>
      </c>
      <c r="U45" s="244" t="s">
        <v>49</v>
      </c>
      <c r="V45" s="244" t="s">
        <v>49</v>
      </c>
      <c r="W45" s="244" t="s">
        <v>49</v>
      </c>
      <c r="X45" s="244" t="s">
        <v>49</v>
      </c>
      <c r="Y45" s="244" t="s">
        <v>49</v>
      </c>
      <c r="Z45" s="244" t="s">
        <v>49</v>
      </c>
      <c r="AA45" s="244" t="s">
        <v>49</v>
      </c>
      <c r="AB45" s="244" t="s">
        <v>49</v>
      </c>
      <c r="AC45" s="245" t="s">
        <v>49</v>
      </c>
      <c r="AD45" s="245" t="s">
        <v>49</v>
      </c>
      <c r="AE45" s="245" t="s">
        <v>49</v>
      </c>
      <c r="AF45" s="245" t="s">
        <v>49</v>
      </c>
      <c r="AG45" s="245" t="s">
        <v>49</v>
      </c>
      <c r="AH45" s="245" t="s">
        <v>49</v>
      </c>
      <c r="AI45" s="245" t="s">
        <v>49</v>
      </c>
    </row>
    <row r="46" spans="1:35" s="261" customFormat="1" ht="25.5">
      <c r="A46" s="4" t="s">
        <v>59</v>
      </c>
      <c r="B46" s="20" t="s">
        <v>80</v>
      </c>
      <c r="C46" s="17" t="s">
        <v>855</v>
      </c>
      <c r="D46" s="244" t="s">
        <v>49</v>
      </c>
      <c r="E46" s="244" t="s">
        <v>49</v>
      </c>
      <c r="F46" s="244" t="s">
        <v>49</v>
      </c>
      <c r="G46" s="244" t="s">
        <v>49</v>
      </c>
      <c r="H46" s="244" t="s">
        <v>49</v>
      </c>
      <c r="I46" s="244" t="s">
        <v>49</v>
      </c>
      <c r="J46" s="269">
        <v>0</v>
      </c>
      <c r="K46" s="269">
        <v>0</v>
      </c>
      <c r="L46" s="269">
        <v>0</v>
      </c>
      <c r="M46" s="269">
        <v>0</v>
      </c>
      <c r="N46" s="269">
        <v>0</v>
      </c>
      <c r="O46" s="269">
        <v>0</v>
      </c>
      <c r="P46" s="269">
        <v>0</v>
      </c>
      <c r="Q46" s="269">
        <v>0</v>
      </c>
      <c r="R46" s="244" t="s">
        <v>49</v>
      </c>
      <c r="S46" s="244" t="s">
        <v>49</v>
      </c>
      <c r="T46" s="244" t="s">
        <v>49</v>
      </c>
      <c r="U46" s="244" t="s">
        <v>49</v>
      </c>
      <c r="V46" s="244" t="s">
        <v>49</v>
      </c>
      <c r="W46" s="244" t="s">
        <v>49</v>
      </c>
      <c r="X46" s="244" t="s">
        <v>49</v>
      </c>
      <c r="Y46" s="244" t="s">
        <v>49</v>
      </c>
      <c r="Z46" s="244" t="s">
        <v>49</v>
      </c>
      <c r="AA46" s="244" t="s">
        <v>49</v>
      </c>
      <c r="AB46" s="244" t="s">
        <v>49</v>
      </c>
      <c r="AC46" s="245" t="s">
        <v>49</v>
      </c>
      <c r="AD46" s="245" t="s">
        <v>49</v>
      </c>
      <c r="AE46" s="245" t="s">
        <v>49</v>
      </c>
      <c r="AF46" s="245" t="s">
        <v>49</v>
      </c>
      <c r="AG46" s="245" t="s">
        <v>49</v>
      </c>
      <c r="AH46" s="245" t="s">
        <v>49</v>
      </c>
      <c r="AI46" s="245" t="s">
        <v>49</v>
      </c>
    </row>
    <row r="47" spans="1:35">
      <c r="J47" s="257"/>
    </row>
    <row r="48" spans="1:35">
      <c r="J48" s="257"/>
    </row>
    <row r="49" spans="10:13">
      <c r="J49" s="257"/>
    </row>
    <row r="50" spans="10:13">
      <c r="J50" s="257"/>
    </row>
    <row r="51" spans="10:13">
      <c r="J51" s="258"/>
    </row>
    <row r="52" spans="10:13">
      <c r="J52" s="259"/>
    </row>
    <row r="53" spans="10:13">
      <c r="J53" s="260"/>
    </row>
    <row r="54" spans="10:13">
      <c r="J54" s="259"/>
      <c r="K54" s="246"/>
      <c r="L54" s="246"/>
      <c r="M54" s="246"/>
    </row>
  </sheetData>
  <mergeCells count="38">
    <mergeCell ref="K10:AC10"/>
    <mergeCell ref="K11:AC11"/>
    <mergeCell ref="M15:AC15"/>
    <mergeCell ref="M16:AC16"/>
    <mergeCell ref="N22:O22"/>
    <mergeCell ref="N21:Q21"/>
    <mergeCell ref="R21:U21"/>
    <mergeCell ref="V21:Y21"/>
    <mergeCell ref="Z21:AA21"/>
    <mergeCell ref="J22:K22"/>
    <mergeCell ref="L22:M22"/>
    <mergeCell ref="AB22:AC22"/>
    <mergeCell ref="P22:Q22"/>
    <mergeCell ref="R22:S22"/>
    <mergeCell ref="T22:U22"/>
    <mergeCell ref="V22:W22"/>
    <mergeCell ref="A20:A23"/>
    <mergeCell ref="B20:B23"/>
    <mergeCell ref="C20:C23"/>
    <mergeCell ref="D20:AI20"/>
    <mergeCell ref="D21:I21"/>
    <mergeCell ref="J21:M21"/>
    <mergeCell ref="AB21:AE21"/>
    <mergeCell ref="AF21:AI21"/>
    <mergeCell ref="D22:E22"/>
    <mergeCell ref="F22:G22"/>
    <mergeCell ref="H22:I22"/>
    <mergeCell ref="AD22:AE22"/>
    <mergeCell ref="AF22:AG22"/>
    <mergeCell ref="AH22:AI22"/>
    <mergeCell ref="X22:Y22"/>
    <mergeCell ref="Z22:AA22"/>
    <mergeCell ref="M8:N8"/>
    <mergeCell ref="AE1:AI1"/>
    <mergeCell ref="AE2:AI2"/>
    <mergeCell ref="AE3:AI3"/>
    <mergeCell ref="AE4:AI4"/>
    <mergeCell ref="D7:Z7"/>
  </mergeCells>
  <pageMargins left="0.17" right="0.22" top="0.23" bottom="0.26" header="0.17" footer="0.3"/>
  <pageSetup paperSize="8" scale="65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:AN54"/>
  <sheetViews>
    <sheetView topLeftCell="A26" zoomScale="85" zoomScaleNormal="85" workbookViewId="0">
      <selection activeCell="B32" sqref="B32"/>
    </sheetView>
  </sheetViews>
  <sheetFormatPr defaultRowHeight="12.75"/>
  <cols>
    <col min="1" max="1" width="9.33203125" style="347"/>
    <col min="2" max="2" width="55" style="347" customWidth="1"/>
    <col min="3" max="3" width="21.33203125" style="347" customWidth="1"/>
    <col min="4" max="4" width="10.33203125" style="347" customWidth="1"/>
    <col min="5" max="5" width="9.5" style="347" customWidth="1"/>
    <col min="6" max="7" width="10.33203125" style="347" customWidth="1"/>
    <col min="8" max="8" width="8.6640625" style="347" customWidth="1"/>
    <col min="9" max="11" width="10.33203125" style="347" customWidth="1"/>
    <col min="12" max="12" width="9.33203125" style="347"/>
    <col min="13" max="13" width="9.6640625" style="347" bestFit="1" customWidth="1"/>
    <col min="14" max="16" width="9.33203125" style="347"/>
    <col min="17" max="17" width="9.1640625" style="347" customWidth="1"/>
    <col min="18" max="21" width="7.83203125" style="347" hidden="1" customWidth="1"/>
    <col min="22" max="25" width="7.83203125" style="347" customWidth="1"/>
    <col min="26" max="26" width="9.33203125" style="347"/>
    <col min="27" max="27" width="12.5" style="347" customWidth="1"/>
    <col min="28" max="16384" width="9.33203125" style="347"/>
  </cols>
  <sheetData>
    <row r="1" spans="1:40">
      <c r="AE1" s="366" t="s">
        <v>78</v>
      </c>
      <c r="AF1" s="366"/>
      <c r="AG1" s="366"/>
      <c r="AH1" s="366"/>
      <c r="AI1" s="366"/>
    </row>
    <row r="2" spans="1:40">
      <c r="AE2" s="366" t="s">
        <v>858</v>
      </c>
      <c r="AF2" s="366"/>
      <c r="AG2" s="366"/>
      <c r="AH2" s="366"/>
      <c r="AI2" s="366"/>
    </row>
    <row r="3" spans="1:40">
      <c r="AE3" s="366" t="s">
        <v>847</v>
      </c>
      <c r="AF3" s="366"/>
      <c r="AG3" s="366"/>
      <c r="AH3" s="366"/>
      <c r="AI3" s="366"/>
    </row>
    <row r="4" spans="1:40">
      <c r="AE4" s="366" t="s">
        <v>859</v>
      </c>
      <c r="AF4" s="366"/>
      <c r="AG4" s="366"/>
      <c r="AH4" s="366"/>
      <c r="AI4" s="366"/>
    </row>
    <row r="5" spans="1:40" ht="12.75" customHeight="1">
      <c r="A5" s="228"/>
      <c r="B5" s="229"/>
      <c r="C5" s="229"/>
      <c r="D5" s="229"/>
      <c r="E5" s="229"/>
      <c r="F5" s="229"/>
      <c r="G5" s="229"/>
      <c r="H5" s="229"/>
      <c r="I5" s="229"/>
      <c r="J5" s="229"/>
      <c r="K5" s="229"/>
      <c r="L5" s="229"/>
      <c r="M5" s="229"/>
      <c r="N5" s="229"/>
      <c r="O5" s="229"/>
      <c r="P5" s="228"/>
      <c r="Q5" s="229"/>
      <c r="R5" s="229"/>
      <c r="S5" s="229"/>
      <c r="T5" s="229"/>
      <c r="U5" s="229"/>
      <c r="V5" s="229"/>
      <c r="W5" s="229"/>
      <c r="X5" s="229"/>
      <c r="Y5" s="229"/>
      <c r="Z5" s="229"/>
      <c r="AA5" s="229"/>
      <c r="AB5" s="229"/>
      <c r="AC5" s="229"/>
      <c r="AD5" s="229"/>
      <c r="AE5" s="229"/>
      <c r="AF5" s="229"/>
      <c r="AG5" s="229"/>
      <c r="AH5" s="229"/>
      <c r="AI5" s="229"/>
      <c r="AJ5" s="229"/>
      <c r="AK5" s="229"/>
      <c r="AL5" s="229"/>
      <c r="AM5" s="229"/>
      <c r="AN5" s="229"/>
    </row>
    <row r="6" spans="1:40">
      <c r="A6" s="10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  <c r="O6" s="10"/>
      <c r="P6" s="10"/>
      <c r="Q6" s="10"/>
      <c r="R6" s="10"/>
      <c r="S6" s="10"/>
      <c r="T6" s="10"/>
      <c r="U6" s="10"/>
      <c r="V6" s="10"/>
      <c r="W6" s="10"/>
      <c r="X6" s="10"/>
      <c r="Y6" s="10"/>
      <c r="Z6" s="10"/>
      <c r="AA6" s="10"/>
      <c r="AB6" s="10"/>
      <c r="AC6" s="10"/>
      <c r="AD6" s="10"/>
      <c r="AE6" s="10"/>
      <c r="AF6" s="10"/>
      <c r="AG6" s="10"/>
      <c r="AH6" s="10"/>
      <c r="AI6" s="10"/>
    </row>
    <row r="7" spans="1:40">
      <c r="A7" s="348"/>
      <c r="B7" s="348"/>
      <c r="C7" s="348"/>
      <c r="D7" s="367" t="s">
        <v>23</v>
      </c>
      <c r="E7" s="367"/>
      <c r="F7" s="367"/>
      <c r="G7" s="367"/>
      <c r="H7" s="367"/>
      <c r="I7" s="367"/>
      <c r="J7" s="367"/>
      <c r="K7" s="367"/>
      <c r="L7" s="367"/>
      <c r="M7" s="367"/>
      <c r="N7" s="367"/>
      <c r="O7" s="367"/>
      <c r="P7" s="367"/>
      <c r="Q7" s="367"/>
      <c r="R7" s="367"/>
      <c r="S7" s="367"/>
      <c r="T7" s="367"/>
      <c r="U7" s="367"/>
      <c r="V7" s="367"/>
      <c r="W7" s="367"/>
      <c r="X7" s="367"/>
      <c r="Y7" s="367"/>
      <c r="Z7" s="367"/>
      <c r="AA7" s="348"/>
      <c r="AB7" s="10"/>
      <c r="AC7" s="10"/>
      <c r="AD7" s="10"/>
      <c r="AE7" s="10"/>
      <c r="AF7" s="10"/>
      <c r="AG7" s="10"/>
      <c r="AH7" s="10"/>
      <c r="AI7" s="10"/>
    </row>
    <row r="8" spans="1:40">
      <c r="A8" s="231"/>
      <c r="B8" s="231"/>
      <c r="C8" s="231"/>
      <c r="D8" s="231"/>
      <c r="E8" s="231"/>
      <c r="F8" s="231"/>
      <c r="G8" s="231"/>
      <c r="H8" s="231"/>
      <c r="I8" s="231"/>
      <c r="J8" s="231"/>
      <c r="K8" s="231"/>
      <c r="L8" s="231" t="s">
        <v>24</v>
      </c>
      <c r="M8" s="368" t="s">
        <v>193</v>
      </c>
      <c r="N8" s="368"/>
      <c r="O8" s="231"/>
      <c r="P8" s="231"/>
      <c r="Q8" s="231"/>
      <c r="R8" s="231"/>
      <c r="S8" s="231"/>
      <c r="T8" s="231"/>
      <c r="U8" s="231"/>
      <c r="V8" s="231"/>
      <c r="W8" s="231"/>
      <c r="X8" s="231"/>
      <c r="Y8" s="231"/>
      <c r="Z8" s="231"/>
      <c r="AA8" s="231"/>
      <c r="AD8" s="232"/>
      <c r="AE8" s="232"/>
      <c r="AF8" s="232"/>
      <c r="AG8" s="232"/>
      <c r="AH8" s="232"/>
      <c r="AI8" s="232"/>
    </row>
    <row r="9" spans="1:40">
      <c r="A9" s="10"/>
      <c r="B9" s="10"/>
      <c r="C9" s="10"/>
      <c r="D9" s="10"/>
      <c r="E9" s="10"/>
      <c r="F9" s="10"/>
      <c r="G9" s="10"/>
      <c r="H9" s="10"/>
      <c r="I9" s="10"/>
      <c r="J9" s="10"/>
      <c r="K9" s="10"/>
      <c r="L9" s="10"/>
      <c r="M9" s="10"/>
      <c r="N9" s="10"/>
      <c r="O9" s="10"/>
      <c r="P9" s="10"/>
      <c r="Q9" s="10"/>
      <c r="R9" s="10"/>
      <c r="S9" s="10"/>
      <c r="T9" s="10"/>
      <c r="U9" s="10"/>
      <c r="V9" s="10"/>
      <c r="W9" s="10"/>
      <c r="X9" s="10"/>
      <c r="Y9" s="10"/>
      <c r="Z9" s="10"/>
      <c r="AA9" s="10"/>
      <c r="AB9" s="10"/>
      <c r="AC9" s="10"/>
      <c r="AD9" s="10"/>
      <c r="AE9" s="10"/>
      <c r="AF9" s="10"/>
      <c r="AG9" s="10"/>
      <c r="AH9" s="10"/>
      <c r="AI9" s="10"/>
    </row>
    <row r="10" spans="1:40">
      <c r="A10" s="233"/>
      <c r="B10" s="233"/>
      <c r="C10" s="233"/>
      <c r="D10" s="233"/>
      <c r="E10" s="233"/>
      <c r="F10" s="233"/>
      <c r="G10" s="249"/>
      <c r="H10" s="250"/>
      <c r="I10" s="250"/>
      <c r="J10" s="250" t="s">
        <v>25</v>
      </c>
      <c r="K10" s="365" t="s">
        <v>70</v>
      </c>
      <c r="L10" s="365"/>
      <c r="M10" s="365"/>
      <c r="N10" s="365"/>
      <c r="O10" s="365"/>
      <c r="P10" s="365"/>
      <c r="Q10" s="365"/>
      <c r="R10" s="365"/>
      <c r="S10" s="365"/>
      <c r="T10" s="365"/>
      <c r="U10" s="365"/>
      <c r="V10" s="365"/>
      <c r="W10" s="365"/>
      <c r="X10" s="365"/>
      <c r="Y10" s="365"/>
      <c r="Z10" s="365"/>
      <c r="AA10" s="365"/>
      <c r="AB10" s="365"/>
      <c r="AC10" s="365"/>
      <c r="AD10" s="234"/>
      <c r="AE10" s="234"/>
      <c r="AF10" s="10"/>
      <c r="AG10" s="10"/>
      <c r="AH10" s="10"/>
      <c r="AI10" s="10"/>
    </row>
    <row r="11" spans="1:40">
      <c r="A11" s="10"/>
      <c r="B11" s="10"/>
      <c r="C11" s="10"/>
      <c r="D11" s="10"/>
      <c r="E11" s="10"/>
      <c r="F11" s="10"/>
      <c r="G11" s="255"/>
      <c r="H11" s="255"/>
      <c r="I11" s="255"/>
      <c r="J11" s="255"/>
      <c r="K11" s="369" t="s">
        <v>26</v>
      </c>
      <c r="L11" s="369"/>
      <c r="M11" s="369"/>
      <c r="N11" s="369"/>
      <c r="O11" s="369"/>
      <c r="P11" s="369"/>
      <c r="Q11" s="369"/>
      <c r="R11" s="369"/>
      <c r="S11" s="369"/>
      <c r="T11" s="369"/>
      <c r="U11" s="369"/>
      <c r="V11" s="369"/>
      <c r="W11" s="369"/>
      <c r="X11" s="369"/>
      <c r="Y11" s="369"/>
      <c r="Z11" s="369"/>
      <c r="AA11" s="369"/>
      <c r="AB11" s="369"/>
      <c r="AC11" s="369"/>
      <c r="AD11" s="10"/>
      <c r="AE11" s="10"/>
      <c r="AF11" s="10"/>
      <c r="AG11" s="10"/>
      <c r="AH11" s="10"/>
      <c r="AI11" s="10"/>
    </row>
    <row r="12" spans="1:40">
      <c r="A12" s="10"/>
      <c r="M12" s="10"/>
      <c r="N12" s="10"/>
      <c r="O12" s="10"/>
      <c r="P12" s="10"/>
      <c r="Q12" s="10"/>
      <c r="R12" s="10"/>
      <c r="S12" s="10"/>
      <c r="T12" s="10"/>
      <c r="U12" s="10"/>
      <c r="V12" s="10"/>
      <c r="W12" s="10"/>
      <c r="X12" s="10"/>
      <c r="Y12" s="10"/>
      <c r="Z12" s="10"/>
      <c r="AA12" s="10"/>
      <c r="AB12" s="10"/>
      <c r="AC12" s="10"/>
      <c r="AD12" s="10"/>
      <c r="AE12" s="10"/>
      <c r="AF12" s="10"/>
      <c r="AG12" s="10"/>
      <c r="AH12" s="10"/>
      <c r="AI12" s="10"/>
    </row>
    <row r="13" spans="1:40">
      <c r="A13" s="235"/>
      <c r="B13" s="235"/>
      <c r="C13" s="235"/>
      <c r="D13" s="235"/>
      <c r="E13" s="235"/>
      <c r="F13" s="235"/>
      <c r="G13" s="235"/>
      <c r="H13" s="235"/>
      <c r="I13" s="235"/>
      <c r="J13" s="235"/>
      <c r="K13" s="235"/>
      <c r="L13" s="235"/>
      <c r="M13" s="247"/>
      <c r="N13" s="247"/>
      <c r="O13" s="247" t="s">
        <v>27</v>
      </c>
      <c r="P13" s="248" t="s">
        <v>90</v>
      </c>
      <c r="Q13" s="247"/>
      <c r="R13" s="247"/>
      <c r="S13" s="247"/>
      <c r="T13" s="247"/>
      <c r="U13" s="247"/>
      <c r="V13" s="247"/>
      <c r="W13" s="247"/>
      <c r="X13" s="247"/>
      <c r="Y13" s="247"/>
      <c r="Z13" s="247"/>
      <c r="AA13" s="247"/>
      <c r="AB13" s="247"/>
      <c r="AC13" s="247"/>
      <c r="AD13" s="247"/>
      <c r="AE13" s="247"/>
      <c r="AF13" s="247"/>
      <c r="AH13" s="236"/>
      <c r="AI13" s="236"/>
      <c r="AJ13" s="236"/>
      <c r="AK13" s="236"/>
      <c r="AL13" s="236"/>
      <c r="AM13" s="236"/>
    </row>
    <row r="14" spans="1:40">
      <c r="A14" s="10"/>
      <c r="B14" s="10"/>
      <c r="C14" s="10"/>
      <c r="D14" s="10"/>
      <c r="E14" s="10"/>
      <c r="F14" s="10"/>
      <c r="G14" s="10"/>
      <c r="H14" s="10"/>
      <c r="I14" s="10"/>
      <c r="J14" s="10"/>
      <c r="K14" s="10"/>
      <c r="L14" s="10"/>
      <c r="M14" s="10"/>
      <c r="N14" s="10"/>
      <c r="O14" s="10"/>
      <c r="P14" s="10"/>
      <c r="Q14" s="10"/>
      <c r="R14" s="10"/>
      <c r="S14" s="10"/>
      <c r="T14" s="10"/>
      <c r="U14" s="10"/>
      <c r="V14" s="10"/>
      <c r="W14" s="10"/>
      <c r="X14" s="10"/>
      <c r="Y14" s="10"/>
      <c r="Z14" s="10"/>
      <c r="AA14" s="10"/>
      <c r="AB14" s="10"/>
      <c r="AC14" s="10"/>
      <c r="AD14" s="10"/>
      <c r="AE14" s="10"/>
      <c r="AF14" s="10"/>
      <c r="AG14" s="10"/>
      <c r="AH14" s="10"/>
      <c r="AI14" s="10"/>
    </row>
    <row r="15" spans="1:40" ht="12.75" customHeight="1">
      <c r="A15" s="233"/>
      <c r="B15" s="233"/>
      <c r="C15" s="233"/>
      <c r="D15" s="233"/>
      <c r="E15" s="253" t="s">
        <v>28</v>
      </c>
      <c r="F15" s="253"/>
      <c r="G15" s="253"/>
      <c r="H15" s="253"/>
      <c r="I15" s="253"/>
      <c r="J15" s="253"/>
      <c r="K15" s="253"/>
      <c r="L15" s="253"/>
      <c r="M15" s="362" t="s">
        <v>81</v>
      </c>
      <c r="N15" s="362"/>
      <c r="O15" s="362"/>
      <c r="P15" s="362"/>
      <c r="Q15" s="362"/>
      <c r="R15" s="362"/>
      <c r="S15" s="362"/>
      <c r="T15" s="362"/>
      <c r="U15" s="362"/>
      <c r="V15" s="362"/>
      <c r="W15" s="362"/>
      <c r="X15" s="362"/>
      <c r="Y15" s="362"/>
      <c r="Z15" s="362"/>
      <c r="AA15" s="362"/>
      <c r="AB15" s="362"/>
      <c r="AC15" s="362"/>
      <c r="AD15" s="256"/>
      <c r="AE15" s="256"/>
      <c r="AF15" s="256"/>
      <c r="AG15" s="256"/>
      <c r="AH15" s="237"/>
      <c r="AI15" s="237"/>
    </row>
    <row r="16" spans="1:40" ht="13.5" customHeight="1">
      <c r="A16" s="233"/>
      <c r="B16" s="233"/>
      <c r="C16" s="233"/>
      <c r="D16" s="233"/>
      <c r="E16" s="233"/>
      <c r="F16" s="233"/>
      <c r="G16" s="233"/>
      <c r="H16" s="233"/>
      <c r="I16" s="233"/>
      <c r="J16" s="253"/>
      <c r="K16" s="253"/>
      <c r="L16" s="253"/>
      <c r="M16" s="370" t="s">
        <v>29</v>
      </c>
      <c r="N16" s="370"/>
      <c r="O16" s="370"/>
      <c r="P16" s="370"/>
      <c r="Q16" s="370"/>
      <c r="R16" s="370"/>
      <c r="S16" s="370"/>
      <c r="T16" s="370"/>
      <c r="U16" s="370"/>
      <c r="V16" s="370"/>
      <c r="W16" s="370"/>
      <c r="X16" s="370"/>
      <c r="Y16" s="370"/>
      <c r="Z16" s="370"/>
      <c r="AA16" s="370"/>
      <c r="AB16" s="370"/>
      <c r="AC16" s="370"/>
      <c r="AD16" s="254"/>
      <c r="AE16" s="254"/>
      <c r="AF16" s="254"/>
      <c r="AG16" s="254"/>
      <c r="AH16" s="237"/>
      <c r="AI16" s="237"/>
    </row>
    <row r="17" spans="1:35" ht="15" customHeight="1">
      <c r="A17" s="233"/>
      <c r="B17" s="233"/>
      <c r="C17" s="233"/>
      <c r="D17" s="233"/>
      <c r="E17" s="233"/>
      <c r="F17" s="233"/>
      <c r="G17" s="233"/>
      <c r="H17" s="233"/>
      <c r="I17" s="233"/>
      <c r="J17" s="233"/>
      <c r="K17" s="233"/>
      <c r="L17" s="233"/>
      <c r="M17" s="238"/>
      <c r="N17" s="238"/>
      <c r="O17" s="238"/>
      <c r="P17" s="238"/>
      <c r="Q17" s="238"/>
      <c r="R17" s="238"/>
      <c r="S17" s="238"/>
      <c r="T17" s="238"/>
      <c r="U17" s="238"/>
      <c r="V17" s="238"/>
      <c r="W17" s="238"/>
      <c r="X17" s="238"/>
      <c r="Y17" s="238"/>
      <c r="Z17" s="238"/>
      <c r="AA17" s="238"/>
      <c r="AB17" s="238"/>
      <c r="AC17" s="238"/>
      <c r="AD17" s="238"/>
      <c r="AE17" s="238"/>
      <c r="AF17" s="237"/>
      <c r="AG17" s="237"/>
      <c r="AH17" s="237"/>
      <c r="AI17" s="237"/>
    </row>
    <row r="18" spans="1:35">
      <c r="A18" s="253"/>
      <c r="B18" s="253"/>
      <c r="C18" s="253"/>
      <c r="D18" s="253"/>
      <c r="E18" s="253"/>
      <c r="F18" s="253"/>
      <c r="G18" s="253"/>
      <c r="H18" s="253"/>
      <c r="I18" s="253"/>
      <c r="J18" s="253"/>
      <c r="K18" s="253"/>
      <c r="L18" s="253"/>
      <c r="M18" s="254"/>
      <c r="N18" s="254"/>
      <c r="O18" s="254"/>
      <c r="P18" s="254"/>
      <c r="Q18" s="254"/>
      <c r="R18" s="254"/>
      <c r="S18" s="254"/>
      <c r="T18" s="254"/>
      <c r="U18" s="254"/>
      <c r="V18" s="254"/>
      <c r="W18" s="254"/>
      <c r="X18" s="254"/>
      <c r="Y18" s="254"/>
      <c r="Z18" s="254"/>
      <c r="AA18" s="254"/>
      <c r="AB18" s="254"/>
      <c r="AC18" s="254"/>
      <c r="AD18" s="254"/>
      <c r="AE18" s="254"/>
      <c r="AF18" s="239"/>
      <c r="AG18" s="239"/>
      <c r="AH18" s="239"/>
      <c r="AI18" s="239"/>
    </row>
    <row r="19" spans="1:35">
      <c r="A19" s="255"/>
      <c r="B19" s="255"/>
      <c r="C19" s="255"/>
      <c r="D19" s="255"/>
      <c r="E19" s="255"/>
      <c r="F19" s="255"/>
      <c r="G19" s="255"/>
      <c r="H19" s="255"/>
      <c r="I19" s="255"/>
      <c r="J19" s="255"/>
      <c r="K19" s="255"/>
      <c r="L19" s="255"/>
      <c r="M19" s="255"/>
      <c r="N19" s="255"/>
      <c r="O19" s="255"/>
      <c r="P19" s="255"/>
      <c r="Q19" s="255"/>
      <c r="R19" s="255"/>
      <c r="S19" s="255"/>
      <c r="T19" s="255"/>
      <c r="U19" s="255"/>
      <c r="V19" s="255"/>
      <c r="W19" s="255"/>
      <c r="X19" s="255"/>
      <c r="Y19" s="255"/>
      <c r="Z19" s="255"/>
      <c r="AA19" s="255"/>
      <c r="AB19" s="252"/>
      <c r="AC19" s="252"/>
      <c r="AD19" s="252"/>
      <c r="AE19" s="252"/>
      <c r="AF19" s="10"/>
      <c r="AG19" s="10"/>
      <c r="AH19" s="10"/>
      <c r="AI19" s="10"/>
    </row>
    <row r="20" spans="1:35">
      <c r="A20" s="364" t="s">
        <v>30</v>
      </c>
      <c r="B20" s="364" t="s">
        <v>201</v>
      </c>
      <c r="C20" s="364" t="s">
        <v>202</v>
      </c>
      <c r="D20" s="364" t="s">
        <v>0</v>
      </c>
      <c r="E20" s="364"/>
      <c r="F20" s="364"/>
      <c r="G20" s="364"/>
      <c r="H20" s="364"/>
      <c r="I20" s="364"/>
      <c r="J20" s="364"/>
      <c r="K20" s="364"/>
      <c r="L20" s="364"/>
      <c r="M20" s="364"/>
      <c r="N20" s="364"/>
      <c r="O20" s="364"/>
      <c r="P20" s="364"/>
      <c r="Q20" s="364"/>
      <c r="R20" s="364"/>
      <c r="S20" s="364"/>
      <c r="T20" s="364"/>
      <c r="U20" s="364"/>
      <c r="V20" s="364"/>
      <c r="W20" s="364"/>
      <c r="X20" s="364"/>
      <c r="Y20" s="364"/>
      <c r="Z20" s="364"/>
      <c r="AA20" s="364"/>
      <c r="AB20" s="364"/>
      <c r="AC20" s="364"/>
      <c r="AD20" s="364"/>
      <c r="AE20" s="364"/>
      <c r="AF20" s="364"/>
      <c r="AG20" s="364"/>
      <c r="AH20" s="364"/>
      <c r="AI20" s="364"/>
    </row>
    <row r="21" spans="1:35" ht="157.5" customHeight="1">
      <c r="A21" s="364"/>
      <c r="B21" s="364"/>
      <c r="C21" s="364"/>
      <c r="D21" s="364" t="s">
        <v>1</v>
      </c>
      <c r="E21" s="364"/>
      <c r="F21" s="364"/>
      <c r="G21" s="364"/>
      <c r="H21" s="364"/>
      <c r="I21" s="364"/>
      <c r="J21" s="363" t="s">
        <v>2</v>
      </c>
      <c r="K21" s="363"/>
      <c r="L21" s="363"/>
      <c r="M21" s="363"/>
      <c r="N21" s="364" t="s">
        <v>31</v>
      </c>
      <c r="O21" s="364"/>
      <c r="P21" s="364"/>
      <c r="Q21" s="364"/>
      <c r="R21" s="364" t="s">
        <v>32</v>
      </c>
      <c r="S21" s="364"/>
      <c r="T21" s="364"/>
      <c r="U21" s="364"/>
      <c r="V21" s="364" t="s">
        <v>32</v>
      </c>
      <c r="W21" s="364"/>
      <c r="X21" s="364"/>
      <c r="Y21" s="364"/>
      <c r="Z21" s="364" t="s">
        <v>3</v>
      </c>
      <c r="AA21" s="364"/>
      <c r="AB21" s="364" t="s">
        <v>33</v>
      </c>
      <c r="AC21" s="364"/>
      <c r="AD21" s="364"/>
      <c r="AE21" s="364"/>
      <c r="AF21" s="364" t="s">
        <v>34</v>
      </c>
      <c r="AG21" s="364"/>
      <c r="AH21" s="364"/>
      <c r="AI21" s="364"/>
    </row>
    <row r="22" spans="1:35" ht="161.25" customHeight="1">
      <c r="A22" s="364"/>
      <c r="B22" s="364"/>
      <c r="C22" s="364"/>
      <c r="D22" s="371" t="s">
        <v>61</v>
      </c>
      <c r="E22" s="371"/>
      <c r="F22" s="371" t="s">
        <v>62</v>
      </c>
      <c r="G22" s="371"/>
      <c r="H22" s="371" t="s">
        <v>63</v>
      </c>
      <c r="I22" s="371"/>
      <c r="J22" s="372" t="s">
        <v>72</v>
      </c>
      <c r="K22" s="372"/>
      <c r="L22" s="372" t="s">
        <v>73</v>
      </c>
      <c r="M22" s="372"/>
      <c r="N22" s="371" t="s">
        <v>67</v>
      </c>
      <c r="O22" s="371"/>
      <c r="P22" s="371" t="s">
        <v>857</v>
      </c>
      <c r="Q22" s="371"/>
      <c r="R22" s="371" t="s">
        <v>4</v>
      </c>
      <c r="S22" s="371"/>
      <c r="T22" s="371" t="s">
        <v>4</v>
      </c>
      <c r="U22" s="371"/>
      <c r="V22" s="371" t="s">
        <v>4</v>
      </c>
      <c r="W22" s="371"/>
      <c r="X22" s="371" t="s">
        <v>4</v>
      </c>
      <c r="Y22" s="371"/>
      <c r="Z22" s="371" t="s">
        <v>66</v>
      </c>
      <c r="AA22" s="371"/>
      <c r="AB22" s="371" t="s">
        <v>4</v>
      </c>
      <c r="AC22" s="371"/>
      <c r="AD22" s="371" t="s">
        <v>4</v>
      </c>
      <c r="AE22" s="371"/>
      <c r="AF22" s="371" t="s">
        <v>4</v>
      </c>
      <c r="AG22" s="371"/>
      <c r="AH22" s="371" t="s">
        <v>4</v>
      </c>
      <c r="AI22" s="371"/>
    </row>
    <row r="23" spans="1:35" ht="67.5" customHeight="1">
      <c r="A23" s="364"/>
      <c r="B23" s="364"/>
      <c r="C23" s="364"/>
      <c r="D23" s="346" t="s">
        <v>74</v>
      </c>
      <c r="E23" s="346" t="s">
        <v>75</v>
      </c>
      <c r="F23" s="346" t="s">
        <v>74</v>
      </c>
      <c r="G23" s="346" t="s">
        <v>75</v>
      </c>
      <c r="H23" s="346" t="s">
        <v>74</v>
      </c>
      <c r="I23" s="346" t="s">
        <v>75</v>
      </c>
      <c r="J23" s="346" t="s">
        <v>839</v>
      </c>
      <c r="K23" s="346" t="s">
        <v>75</v>
      </c>
      <c r="L23" s="346" t="s">
        <v>74</v>
      </c>
      <c r="M23" s="346" t="s">
        <v>75</v>
      </c>
      <c r="N23" s="346" t="s">
        <v>839</v>
      </c>
      <c r="O23" s="346" t="s">
        <v>75</v>
      </c>
      <c r="P23" s="346" t="s">
        <v>839</v>
      </c>
      <c r="Q23" s="346" t="s">
        <v>75</v>
      </c>
      <c r="R23" s="346" t="s">
        <v>840</v>
      </c>
      <c r="S23" s="346" t="s">
        <v>841</v>
      </c>
      <c r="T23" s="346" t="s">
        <v>840</v>
      </c>
      <c r="U23" s="346" t="s">
        <v>841</v>
      </c>
      <c r="V23" s="346" t="s">
        <v>76</v>
      </c>
      <c r="W23" s="346" t="s">
        <v>75</v>
      </c>
      <c r="X23" s="346" t="s">
        <v>76</v>
      </c>
      <c r="Y23" s="346" t="s">
        <v>75</v>
      </c>
      <c r="Z23" s="346" t="s">
        <v>839</v>
      </c>
      <c r="AA23" s="346" t="s">
        <v>75</v>
      </c>
      <c r="AB23" s="346" t="s">
        <v>839</v>
      </c>
      <c r="AC23" s="346" t="s">
        <v>75</v>
      </c>
      <c r="AD23" s="346" t="s">
        <v>839</v>
      </c>
      <c r="AE23" s="346" t="s">
        <v>75</v>
      </c>
      <c r="AF23" s="346" t="s">
        <v>839</v>
      </c>
      <c r="AG23" s="346" t="s">
        <v>75</v>
      </c>
      <c r="AH23" s="346" t="s">
        <v>839</v>
      </c>
      <c r="AI23" s="346" t="s">
        <v>75</v>
      </c>
    </row>
    <row r="24" spans="1:35">
      <c r="A24" s="241">
        <v>1</v>
      </c>
      <c r="B24" s="242">
        <v>2</v>
      </c>
      <c r="C24" s="241">
        <v>3</v>
      </c>
      <c r="D24" s="243" t="s">
        <v>19</v>
      </c>
      <c r="E24" s="243" t="s">
        <v>20</v>
      </c>
      <c r="F24" s="243" t="s">
        <v>21</v>
      </c>
      <c r="G24" s="243" t="s">
        <v>22</v>
      </c>
      <c r="H24" s="243" t="s">
        <v>64</v>
      </c>
      <c r="I24" s="243" t="s">
        <v>65</v>
      </c>
      <c r="J24" s="243" t="s">
        <v>15</v>
      </c>
      <c r="K24" s="243" t="s">
        <v>16</v>
      </c>
      <c r="L24" s="243" t="s">
        <v>17</v>
      </c>
      <c r="M24" s="243" t="s">
        <v>18</v>
      </c>
      <c r="N24" s="243" t="s">
        <v>11</v>
      </c>
      <c r="O24" s="243" t="s">
        <v>12</v>
      </c>
      <c r="P24" s="243" t="s">
        <v>13</v>
      </c>
      <c r="Q24" s="243" t="s">
        <v>14</v>
      </c>
      <c r="R24" s="243" t="s">
        <v>7</v>
      </c>
      <c r="S24" s="243" t="s">
        <v>8</v>
      </c>
      <c r="T24" s="243" t="s">
        <v>9</v>
      </c>
      <c r="U24" s="243" t="s">
        <v>10</v>
      </c>
      <c r="V24" s="243" t="s">
        <v>7</v>
      </c>
      <c r="W24" s="243" t="s">
        <v>8</v>
      </c>
      <c r="X24" s="243" t="s">
        <v>9</v>
      </c>
      <c r="Y24" s="243" t="s">
        <v>10</v>
      </c>
      <c r="Z24" s="243" t="s">
        <v>5</v>
      </c>
      <c r="AA24" s="243" t="s">
        <v>6</v>
      </c>
      <c r="AB24" s="243" t="s">
        <v>35</v>
      </c>
      <c r="AC24" s="243" t="s">
        <v>36</v>
      </c>
      <c r="AD24" s="243" t="s">
        <v>37</v>
      </c>
      <c r="AE24" s="243" t="s">
        <v>38</v>
      </c>
      <c r="AF24" s="243" t="s">
        <v>39</v>
      </c>
      <c r="AG24" s="243" t="s">
        <v>40</v>
      </c>
      <c r="AH24" s="243" t="s">
        <v>41</v>
      </c>
      <c r="AI24" s="243" t="s">
        <v>42</v>
      </c>
    </row>
    <row r="25" spans="1:35" s="264" customFormat="1">
      <c r="A25" s="30" t="s">
        <v>43</v>
      </c>
      <c r="B25" s="6" t="s">
        <v>44</v>
      </c>
      <c r="C25" s="18" t="s">
        <v>69</v>
      </c>
      <c r="D25" s="262" t="s">
        <v>49</v>
      </c>
      <c r="E25" s="262" t="s">
        <v>49</v>
      </c>
      <c r="F25" s="262" t="s">
        <v>49</v>
      </c>
      <c r="G25" s="262" t="s">
        <v>49</v>
      </c>
      <c r="H25" s="262" t="s">
        <v>49</v>
      </c>
      <c r="I25" s="262" t="s">
        <v>49</v>
      </c>
      <c r="J25" s="265">
        <f>J26+J27</f>
        <v>2.6</v>
      </c>
      <c r="K25" s="265">
        <f t="shared" ref="K25:Q25" si="0">K26+K27</f>
        <v>0</v>
      </c>
      <c r="L25" s="265">
        <f t="shared" si="0"/>
        <v>17</v>
      </c>
      <c r="M25" s="265">
        <f t="shared" si="0"/>
        <v>0</v>
      </c>
      <c r="N25" s="265">
        <f t="shared" si="0"/>
        <v>0</v>
      </c>
      <c r="O25" s="265">
        <f t="shared" si="0"/>
        <v>0</v>
      </c>
      <c r="P25" s="265">
        <f t="shared" si="0"/>
        <v>0</v>
      </c>
      <c r="Q25" s="265">
        <f t="shared" si="0"/>
        <v>0</v>
      </c>
      <c r="R25" s="265" t="str">
        <f t="shared" ref="R25:U25" si="1">R27</f>
        <v>нд</v>
      </c>
      <c r="S25" s="265" t="str">
        <f t="shared" si="1"/>
        <v>нд</v>
      </c>
      <c r="T25" s="265" t="str">
        <f t="shared" si="1"/>
        <v>нд</v>
      </c>
      <c r="U25" s="265" t="str">
        <f t="shared" si="1"/>
        <v>нд</v>
      </c>
      <c r="V25" s="262" t="s">
        <v>49</v>
      </c>
      <c r="W25" s="262" t="s">
        <v>49</v>
      </c>
      <c r="X25" s="262" t="s">
        <v>49</v>
      </c>
      <c r="Y25" s="262" t="s">
        <v>49</v>
      </c>
      <c r="Z25" s="262" t="s">
        <v>49</v>
      </c>
      <c r="AA25" s="262" t="s">
        <v>49</v>
      </c>
      <c r="AB25" s="262" t="s">
        <v>49</v>
      </c>
      <c r="AC25" s="263" t="s">
        <v>49</v>
      </c>
      <c r="AD25" s="263" t="s">
        <v>49</v>
      </c>
      <c r="AE25" s="263" t="s">
        <v>49</v>
      </c>
      <c r="AF25" s="263" t="s">
        <v>49</v>
      </c>
      <c r="AG25" s="263" t="s">
        <v>49</v>
      </c>
      <c r="AH25" s="263" t="s">
        <v>49</v>
      </c>
      <c r="AI25" s="263" t="s">
        <v>49</v>
      </c>
    </row>
    <row r="26" spans="1:35" s="264" customFormat="1" ht="16.5" customHeight="1">
      <c r="A26" s="1" t="s">
        <v>893</v>
      </c>
      <c r="B26" s="2" t="s">
        <v>894</v>
      </c>
      <c r="C26" s="17" t="s">
        <v>69</v>
      </c>
      <c r="D26" s="244" t="s">
        <v>49</v>
      </c>
      <c r="E26" s="244" t="s">
        <v>49</v>
      </c>
      <c r="F26" s="244" t="s">
        <v>49</v>
      </c>
      <c r="G26" s="244" t="s">
        <v>49</v>
      </c>
      <c r="H26" s="244" t="s">
        <v>49</v>
      </c>
      <c r="I26" s="244" t="s">
        <v>49</v>
      </c>
      <c r="J26" s="266">
        <f>J29</f>
        <v>0</v>
      </c>
      <c r="K26" s="266">
        <f t="shared" ref="K26:Q26" si="2">K29</f>
        <v>0</v>
      </c>
      <c r="L26" s="266">
        <f t="shared" si="2"/>
        <v>0</v>
      </c>
      <c r="M26" s="266">
        <f t="shared" si="2"/>
        <v>0</v>
      </c>
      <c r="N26" s="266">
        <f t="shared" si="2"/>
        <v>0</v>
      </c>
      <c r="O26" s="266">
        <f t="shared" si="2"/>
        <v>0</v>
      </c>
      <c r="P26" s="266">
        <f t="shared" si="2"/>
        <v>0</v>
      </c>
      <c r="Q26" s="266">
        <f t="shared" si="2"/>
        <v>0</v>
      </c>
      <c r="R26" s="265"/>
      <c r="S26" s="265"/>
      <c r="T26" s="265"/>
      <c r="U26" s="265"/>
      <c r="V26" s="244" t="s">
        <v>49</v>
      </c>
      <c r="W26" s="244" t="s">
        <v>49</v>
      </c>
      <c r="X26" s="244" t="s">
        <v>49</v>
      </c>
      <c r="Y26" s="244" t="s">
        <v>49</v>
      </c>
      <c r="Z26" s="244" t="s">
        <v>49</v>
      </c>
      <c r="AA26" s="244" t="s">
        <v>49</v>
      </c>
      <c r="AB26" s="244" t="s">
        <v>49</v>
      </c>
      <c r="AC26" s="244" t="s">
        <v>49</v>
      </c>
      <c r="AD26" s="244" t="s">
        <v>49</v>
      </c>
      <c r="AE26" s="244" t="s">
        <v>49</v>
      </c>
      <c r="AF26" s="244" t="s">
        <v>49</v>
      </c>
      <c r="AG26" s="244" t="s">
        <v>49</v>
      </c>
      <c r="AH26" s="245" t="s">
        <v>49</v>
      </c>
      <c r="AI26" s="245" t="s">
        <v>49</v>
      </c>
    </row>
    <row r="27" spans="1:35" ht="25.5">
      <c r="A27" s="1" t="s">
        <v>45</v>
      </c>
      <c r="B27" s="2" t="s">
        <v>46</v>
      </c>
      <c r="C27" s="17" t="s">
        <v>69</v>
      </c>
      <c r="D27" s="244" t="s">
        <v>49</v>
      </c>
      <c r="E27" s="244" t="s">
        <v>49</v>
      </c>
      <c r="F27" s="244" t="s">
        <v>49</v>
      </c>
      <c r="G27" s="244" t="s">
        <v>49</v>
      </c>
      <c r="H27" s="244" t="s">
        <v>49</v>
      </c>
      <c r="I27" s="244" t="s">
        <v>49</v>
      </c>
      <c r="J27" s="266">
        <f>J33</f>
        <v>2.6</v>
      </c>
      <c r="K27" s="266">
        <f t="shared" ref="K27:Q27" si="3">K33</f>
        <v>0</v>
      </c>
      <c r="L27" s="266">
        <f t="shared" si="3"/>
        <v>17</v>
      </c>
      <c r="M27" s="266">
        <f t="shared" si="3"/>
        <v>0</v>
      </c>
      <c r="N27" s="266">
        <f t="shared" si="3"/>
        <v>0</v>
      </c>
      <c r="O27" s="266">
        <f t="shared" si="3"/>
        <v>0</v>
      </c>
      <c r="P27" s="266">
        <f t="shared" si="3"/>
        <v>0</v>
      </c>
      <c r="Q27" s="266">
        <f t="shared" si="3"/>
        <v>0</v>
      </c>
      <c r="R27" s="244" t="s">
        <v>49</v>
      </c>
      <c r="S27" s="244" t="s">
        <v>49</v>
      </c>
      <c r="T27" s="244" t="s">
        <v>49</v>
      </c>
      <c r="U27" s="244" t="s">
        <v>49</v>
      </c>
      <c r="V27" s="244" t="s">
        <v>49</v>
      </c>
      <c r="W27" s="244" t="s">
        <v>49</v>
      </c>
      <c r="X27" s="244" t="s">
        <v>49</v>
      </c>
      <c r="Y27" s="244" t="s">
        <v>49</v>
      </c>
      <c r="Z27" s="244" t="s">
        <v>49</v>
      </c>
      <c r="AA27" s="244" t="s">
        <v>49</v>
      </c>
      <c r="AB27" s="244" t="s">
        <v>49</v>
      </c>
      <c r="AC27" s="245" t="s">
        <v>49</v>
      </c>
      <c r="AD27" s="245" t="s">
        <v>49</v>
      </c>
      <c r="AE27" s="245" t="s">
        <v>49</v>
      </c>
      <c r="AF27" s="245" t="s">
        <v>49</v>
      </c>
      <c r="AG27" s="245" t="s">
        <v>49</v>
      </c>
      <c r="AH27" s="245" t="s">
        <v>49</v>
      </c>
      <c r="AI27" s="245" t="s">
        <v>49</v>
      </c>
    </row>
    <row r="28" spans="1:35">
      <c r="A28" s="1" t="s">
        <v>47</v>
      </c>
      <c r="B28" s="3" t="s">
        <v>48</v>
      </c>
      <c r="C28" s="17" t="s">
        <v>69</v>
      </c>
      <c r="D28" s="244"/>
      <c r="E28" s="244"/>
      <c r="F28" s="244"/>
      <c r="G28" s="244"/>
      <c r="H28" s="244"/>
      <c r="I28" s="244"/>
      <c r="J28" s="266"/>
      <c r="K28" s="266"/>
      <c r="L28" s="266"/>
      <c r="M28" s="266"/>
      <c r="N28" s="266"/>
      <c r="O28" s="266"/>
      <c r="P28" s="266"/>
      <c r="Q28" s="266"/>
      <c r="R28" s="244"/>
      <c r="S28" s="244"/>
      <c r="T28" s="244"/>
      <c r="U28" s="244"/>
      <c r="V28" s="244"/>
      <c r="W28" s="244"/>
      <c r="X28" s="244"/>
      <c r="Y28" s="244"/>
      <c r="Z28" s="244"/>
      <c r="AA28" s="244"/>
      <c r="AB28" s="244"/>
      <c r="AC28" s="245"/>
      <c r="AD28" s="245"/>
      <c r="AE28" s="245"/>
      <c r="AF28" s="245"/>
      <c r="AG28" s="245"/>
      <c r="AH28" s="245"/>
      <c r="AI28" s="245"/>
    </row>
    <row r="29" spans="1:35" s="264" customFormat="1" ht="23.25" customHeight="1">
      <c r="A29" s="30" t="s">
        <v>184</v>
      </c>
      <c r="B29" s="31" t="s">
        <v>896</v>
      </c>
      <c r="C29" s="18" t="s">
        <v>69</v>
      </c>
      <c r="D29" s="262" t="s">
        <v>49</v>
      </c>
      <c r="E29" s="262" t="s">
        <v>49</v>
      </c>
      <c r="F29" s="262" t="s">
        <v>49</v>
      </c>
      <c r="G29" s="262" t="s">
        <v>49</v>
      </c>
      <c r="H29" s="262" t="s">
        <v>49</v>
      </c>
      <c r="I29" s="262" t="s">
        <v>49</v>
      </c>
      <c r="J29" s="265">
        <f>J30</f>
        <v>0</v>
      </c>
      <c r="K29" s="265">
        <f t="shared" ref="K29:Q31" si="4">K30</f>
        <v>0</v>
      </c>
      <c r="L29" s="265">
        <f t="shared" si="4"/>
        <v>0</v>
      </c>
      <c r="M29" s="265">
        <f t="shared" si="4"/>
        <v>0</v>
      </c>
      <c r="N29" s="265">
        <f t="shared" si="4"/>
        <v>0</v>
      </c>
      <c r="O29" s="265">
        <f t="shared" si="4"/>
        <v>0</v>
      </c>
      <c r="P29" s="265">
        <f t="shared" si="4"/>
        <v>0</v>
      </c>
      <c r="Q29" s="265">
        <f t="shared" si="4"/>
        <v>0</v>
      </c>
      <c r="R29" s="262"/>
      <c r="S29" s="262"/>
      <c r="T29" s="262"/>
      <c r="U29" s="262"/>
      <c r="V29" s="262" t="s">
        <v>49</v>
      </c>
      <c r="W29" s="262" t="s">
        <v>49</v>
      </c>
      <c r="X29" s="262" t="s">
        <v>49</v>
      </c>
      <c r="Y29" s="262" t="s">
        <v>49</v>
      </c>
      <c r="Z29" s="262" t="s">
        <v>49</v>
      </c>
      <c r="AA29" s="262" t="s">
        <v>49</v>
      </c>
      <c r="AB29" s="262" t="s">
        <v>49</v>
      </c>
      <c r="AC29" s="262" t="s">
        <v>49</v>
      </c>
      <c r="AD29" s="262" t="s">
        <v>49</v>
      </c>
      <c r="AE29" s="262" t="s">
        <v>49</v>
      </c>
      <c r="AF29" s="262" t="s">
        <v>49</v>
      </c>
      <c r="AG29" s="262" t="s">
        <v>49</v>
      </c>
      <c r="AH29" s="263" t="s">
        <v>49</v>
      </c>
      <c r="AI29" s="263" t="s">
        <v>49</v>
      </c>
    </row>
    <row r="30" spans="1:35" ht="51">
      <c r="A30" s="30" t="s">
        <v>186</v>
      </c>
      <c r="B30" s="31" t="s">
        <v>897</v>
      </c>
      <c r="C30" s="17" t="s">
        <v>69</v>
      </c>
      <c r="D30" s="244" t="s">
        <v>49</v>
      </c>
      <c r="E30" s="244" t="s">
        <v>49</v>
      </c>
      <c r="F30" s="244" t="s">
        <v>49</v>
      </c>
      <c r="G30" s="244" t="s">
        <v>49</v>
      </c>
      <c r="H30" s="244" t="s">
        <v>49</v>
      </c>
      <c r="I30" s="244" t="s">
        <v>49</v>
      </c>
      <c r="J30" s="266">
        <f>J31</f>
        <v>0</v>
      </c>
      <c r="K30" s="266">
        <f t="shared" si="4"/>
        <v>0</v>
      </c>
      <c r="L30" s="266">
        <f t="shared" si="4"/>
        <v>0</v>
      </c>
      <c r="M30" s="266">
        <f t="shared" si="4"/>
        <v>0</v>
      </c>
      <c r="N30" s="266">
        <f t="shared" si="4"/>
        <v>0</v>
      </c>
      <c r="O30" s="266">
        <f t="shared" si="4"/>
        <v>0</v>
      </c>
      <c r="P30" s="266">
        <f t="shared" si="4"/>
        <v>0</v>
      </c>
      <c r="Q30" s="266">
        <f t="shared" si="4"/>
        <v>0</v>
      </c>
      <c r="R30" s="244"/>
      <c r="S30" s="244"/>
      <c r="T30" s="244"/>
      <c r="U30" s="244"/>
      <c r="V30" s="244" t="s">
        <v>49</v>
      </c>
      <c r="W30" s="244" t="s">
        <v>49</v>
      </c>
      <c r="X30" s="244" t="s">
        <v>49</v>
      </c>
      <c r="Y30" s="244" t="s">
        <v>49</v>
      </c>
      <c r="Z30" s="244" t="s">
        <v>49</v>
      </c>
      <c r="AA30" s="244" t="s">
        <v>49</v>
      </c>
      <c r="AB30" s="244" t="s">
        <v>49</v>
      </c>
      <c r="AC30" s="244" t="s">
        <v>49</v>
      </c>
      <c r="AD30" s="244" t="s">
        <v>49</v>
      </c>
      <c r="AE30" s="244" t="s">
        <v>49</v>
      </c>
      <c r="AF30" s="244" t="s">
        <v>49</v>
      </c>
      <c r="AG30" s="244" t="s">
        <v>49</v>
      </c>
      <c r="AH30" s="245" t="s">
        <v>49</v>
      </c>
      <c r="AI30" s="245" t="s">
        <v>49</v>
      </c>
    </row>
    <row r="31" spans="1:35" ht="51">
      <c r="A31" s="1" t="s">
        <v>187</v>
      </c>
      <c r="B31" s="3" t="s">
        <v>898</v>
      </c>
      <c r="C31" s="17" t="s">
        <v>69</v>
      </c>
      <c r="D31" s="244" t="s">
        <v>49</v>
      </c>
      <c r="E31" s="244" t="s">
        <v>49</v>
      </c>
      <c r="F31" s="244" t="s">
        <v>49</v>
      </c>
      <c r="G31" s="244" t="s">
        <v>49</v>
      </c>
      <c r="H31" s="244" t="s">
        <v>49</v>
      </c>
      <c r="I31" s="244" t="s">
        <v>49</v>
      </c>
      <c r="J31" s="266">
        <f>J32</f>
        <v>0</v>
      </c>
      <c r="K31" s="266">
        <f t="shared" si="4"/>
        <v>0</v>
      </c>
      <c r="L31" s="266">
        <f t="shared" si="4"/>
        <v>0</v>
      </c>
      <c r="M31" s="266">
        <f t="shared" si="4"/>
        <v>0</v>
      </c>
      <c r="N31" s="266">
        <f t="shared" si="4"/>
        <v>0</v>
      </c>
      <c r="O31" s="266">
        <f t="shared" si="4"/>
        <v>0</v>
      </c>
      <c r="P31" s="266">
        <f t="shared" si="4"/>
        <v>0</v>
      </c>
      <c r="Q31" s="266">
        <f t="shared" si="4"/>
        <v>0</v>
      </c>
      <c r="R31" s="244"/>
      <c r="S31" s="244"/>
      <c r="T31" s="244"/>
      <c r="U31" s="244"/>
      <c r="V31" s="244" t="s">
        <v>49</v>
      </c>
      <c r="W31" s="244" t="s">
        <v>49</v>
      </c>
      <c r="X31" s="244" t="s">
        <v>49</v>
      </c>
      <c r="Y31" s="244" t="s">
        <v>49</v>
      </c>
      <c r="Z31" s="244" t="s">
        <v>49</v>
      </c>
      <c r="AA31" s="244" t="s">
        <v>49</v>
      </c>
      <c r="AB31" s="244" t="s">
        <v>49</v>
      </c>
      <c r="AC31" s="244" t="s">
        <v>49</v>
      </c>
      <c r="AD31" s="244" t="s">
        <v>49</v>
      </c>
      <c r="AE31" s="244" t="s">
        <v>49</v>
      </c>
      <c r="AF31" s="244" t="s">
        <v>49</v>
      </c>
      <c r="AG31" s="244" t="s">
        <v>49</v>
      </c>
      <c r="AH31" s="245" t="s">
        <v>49</v>
      </c>
      <c r="AI31" s="245" t="s">
        <v>49</v>
      </c>
    </row>
    <row r="32" spans="1:35" ht="51">
      <c r="A32" s="1" t="s">
        <v>187</v>
      </c>
      <c r="B32" s="3" t="s">
        <v>899</v>
      </c>
      <c r="C32" s="17" t="s">
        <v>900</v>
      </c>
      <c r="D32" s="244" t="s">
        <v>49</v>
      </c>
      <c r="E32" s="244" t="s">
        <v>49</v>
      </c>
      <c r="F32" s="244" t="s">
        <v>49</v>
      </c>
      <c r="G32" s="244" t="s">
        <v>49</v>
      </c>
      <c r="H32" s="244" t="s">
        <v>49</v>
      </c>
      <c r="I32" s="244" t="s">
        <v>49</v>
      </c>
      <c r="J32" s="266">
        <v>0</v>
      </c>
      <c r="K32" s="266">
        <v>0</v>
      </c>
      <c r="L32" s="266">
        <v>0</v>
      </c>
      <c r="M32" s="266">
        <v>0</v>
      </c>
      <c r="N32" s="266">
        <v>0</v>
      </c>
      <c r="O32" s="266">
        <v>0</v>
      </c>
      <c r="P32" s="266">
        <v>0</v>
      </c>
      <c r="Q32" s="266">
        <v>0</v>
      </c>
      <c r="R32" s="244"/>
      <c r="S32" s="244"/>
      <c r="T32" s="244"/>
      <c r="U32" s="244"/>
      <c r="V32" s="244" t="s">
        <v>49</v>
      </c>
      <c r="W32" s="244" t="s">
        <v>49</v>
      </c>
      <c r="X32" s="244" t="s">
        <v>49</v>
      </c>
      <c r="Y32" s="244" t="s">
        <v>49</v>
      </c>
      <c r="Z32" s="244" t="s">
        <v>49</v>
      </c>
      <c r="AA32" s="244" t="s">
        <v>49</v>
      </c>
      <c r="AB32" s="244" t="s">
        <v>49</v>
      </c>
      <c r="AC32" s="244" t="s">
        <v>49</v>
      </c>
      <c r="AD32" s="244" t="s">
        <v>49</v>
      </c>
      <c r="AE32" s="244" t="s">
        <v>49</v>
      </c>
      <c r="AF32" s="244" t="s">
        <v>49</v>
      </c>
      <c r="AG32" s="244" t="s">
        <v>49</v>
      </c>
      <c r="AH32" s="245" t="s">
        <v>49</v>
      </c>
      <c r="AI32" s="245" t="s">
        <v>49</v>
      </c>
    </row>
    <row r="33" spans="1:35" s="264" customFormat="1" ht="25.5">
      <c r="A33" s="5" t="s">
        <v>82</v>
      </c>
      <c r="B33" s="7" t="s">
        <v>50</v>
      </c>
      <c r="C33" s="18" t="s">
        <v>69</v>
      </c>
      <c r="D33" s="262" t="s">
        <v>49</v>
      </c>
      <c r="E33" s="262" t="s">
        <v>49</v>
      </c>
      <c r="F33" s="262" t="s">
        <v>49</v>
      </c>
      <c r="G33" s="262" t="s">
        <v>49</v>
      </c>
      <c r="H33" s="262" t="s">
        <v>49</v>
      </c>
      <c r="I33" s="262" t="s">
        <v>49</v>
      </c>
      <c r="J33" s="265">
        <f>J34+J39+J44</f>
        <v>2.6</v>
      </c>
      <c r="K33" s="265">
        <f t="shared" ref="K33:Q33" si="5">K34+K39+K44</f>
        <v>0</v>
      </c>
      <c r="L33" s="265">
        <f t="shared" si="5"/>
        <v>17</v>
      </c>
      <c r="M33" s="265">
        <f t="shared" si="5"/>
        <v>0</v>
      </c>
      <c r="N33" s="265">
        <f t="shared" si="5"/>
        <v>0</v>
      </c>
      <c r="O33" s="265">
        <f t="shared" si="5"/>
        <v>0</v>
      </c>
      <c r="P33" s="265">
        <f t="shared" si="5"/>
        <v>0</v>
      </c>
      <c r="Q33" s="265">
        <f t="shared" si="5"/>
        <v>0</v>
      </c>
      <c r="R33" s="265" t="e">
        <f>R34+R39+#REF!+R44</f>
        <v>#VALUE!</v>
      </c>
      <c r="S33" s="265" t="e">
        <f>S34+S39+#REF!+S44</f>
        <v>#VALUE!</v>
      </c>
      <c r="T33" s="265" t="e">
        <f>T34+T39+#REF!+T44</f>
        <v>#VALUE!</v>
      </c>
      <c r="U33" s="265" t="e">
        <f>U34+U39+#REF!+U44</f>
        <v>#VALUE!</v>
      </c>
      <c r="V33" s="262" t="s">
        <v>49</v>
      </c>
      <c r="W33" s="262" t="s">
        <v>49</v>
      </c>
      <c r="X33" s="262" t="s">
        <v>49</v>
      </c>
      <c r="Y33" s="262" t="s">
        <v>49</v>
      </c>
      <c r="Z33" s="262" t="s">
        <v>49</v>
      </c>
      <c r="AA33" s="262" t="s">
        <v>49</v>
      </c>
      <c r="AB33" s="262" t="s">
        <v>49</v>
      </c>
      <c r="AC33" s="263" t="s">
        <v>49</v>
      </c>
      <c r="AD33" s="263" t="s">
        <v>49</v>
      </c>
      <c r="AE33" s="263" t="s">
        <v>49</v>
      </c>
      <c r="AF33" s="263" t="s">
        <v>49</v>
      </c>
      <c r="AG33" s="263" t="s">
        <v>49</v>
      </c>
      <c r="AH33" s="263" t="s">
        <v>49</v>
      </c>
      <c r="AI33" s="263" t="s">
        <v>49</v>
      </c>
    </row>
    <row r="34" spans="1:35" ht="51">
      <c r="A34" s="5" t="s">
        <v>51</v>
      </c>
      <c r="B34" s="7" t="s">
        <v>52</v>
      </c>
      <c r="C34" s="18" t="s">
        <v>69</v>
      </c>
      <c r="D34" s="244" t="s">
        <v>49</v>
      </c>
      <c r="E34" s="244" t="s">
        <v>49</v>
      </c>
      <c r="F34" s="244" t="s">
        <v>49</v>
      </c>
      <c r="G34" s="244" t="s">
        <v>49</v>
      </c>
      <c r="H34" s="244" t="s">
        <v>49</v>
      </c>
      <c r="I34" s="244" t="s">
        <v>49</v>
      </c>
      <c r="J34" s="267">
        <f>J35</f>
        <v>0</v>
      </c>
      <c r="K34" s="267">
        <f t="shared" ref="K34:U34" si="6">K35</f>
        <v>0</v>
      </c>
      <c r="L34" s="267">
        <f t="shared" si="6"/>
        <v>17</v>
      </c>
      <c r="M34" s="267">
        <f t="shared" si="6"/>
        <v>0</v>
      </c>
      <c r="N34" s="267">
        <f t="shared" si="6"/>
        <v>0</v>
      </c>
      <c r="O34" s="267">
        <f t="shared" si="6"/>
        <v>0</v>
      </c>
      <c r="P34" s="267">
        <f t="shared" si="6"/>
        <v>0</v>
      </c>
      <c r="Q34" s="267">
        <f t="shared" si="6"/>
        <v>0</v>
      </c>
      <c r="R34" s="267" t="str">
        <f t="shared" si="6"/>
        <v>нд</v>
      </c>
      <c r="S34" s="267" t="str">
        <f t="shared" si="6"/>
        <v>нд</v>
      </c>
      <c r="T34" s="267" t="str">
        <f t="shared" si="6"/>
        <v>нд</v>
      </c>
      <c r="U34" s="267" t="str">
        <f t="shared" si="6"/>
        <v>нд</v>
      </c>
      <c r="V34" s="244" t="s">
        <v>49</v>
      </c>
      <c r="W34" s="244" t="s">
        <v>49</v>
      </c>
      <c r="X34" s="244" t="s">
        <v>49</v>
      </c>
      <c r="Y34" s="244" t="s">
        <v>49</v>
      </c>
      <c r="Z34" s="244" t="s">
        <v>49</v>
      </c>
      <c r="AA34" s="244" t="s">
        <v>49</v>
      </c>
      <c r="AB34" s="244" t="s">
        <v>49</v>
      </c>
      <c r="AC34" s="245" t="s">
        <v>49</v>
      </c>
      <c r="AD34" s="245" t="s">
        <v>49</v>
      </c>
      <c r="AE34" s="245" t="s">
        <v>49</v>
      </c>
      <c r="AF34" s="245" t="s">
        <v>49</v>
      </c>
      <c r="AG34" s="245" t="s">
        <v>49</v>
      </c>
      <c r="AH34" s="245" t="s">
        <v>49</v>
      </c>
      <c r="AI34" s="245" t="s">
        <v>49</v>
      </c>
    </row>
    <row r="35" spans="1:35" s="261" customFormat="1" ht="25.5">
      <c r="A35" s="4" t="s">
        <v>53</v>
      </c>
      <c r="B35" s="8" t="s">
        <v>54</v>
      </c>
      <c r="C35" s="17" t="s">
        <v>69</v>
      </c>
      <c r="D35" s="244" t="s">
        <v>49</v>
      </c>
      <c r="E35" s="244" t="s">
        <v>49</v>
      </c>
      <c r="F35" s="244" t="s">
        <v>49</v>
      </c>
      <c r="G35" s="244" t="s">
        <v>49</v>
      </c>
      <c r="H35" s="244" t="s">
        <v>49</v>
      </c>
      <c r="I35" s="244" t="s">
        <v>49</v>
      </c>
      <c r="J35" s="267">
        <f>SUM(J36:J38)</f>
        <v>0</v>
      </c>
      <c r="K35" s="267">
        <f t="shared" ref="K35:Q35" si="7">SUM(K36:K38)</f>
        <v>0</v>
      </c>
      <c r="L35" s="267">
        <f t="shared" si="7"/>
        <v>17</v>
      </c>
      <c r="M35" s="267">
        <f t="shared" si="7"/>
        <v>0</v>
      </c>
      <c r="N35" s="267">
        <f t="shared" si="7"/>
        <v>0</v>
      </c>
      <c r="O35" s="267">
        <f t="shared" si="7"/>
        <v>0</v>
      </c>
      <c r="P35" s="267">
        <f t="shared" si="7"/>
        <v>0</v>
      </c>
      <c r="Q35" s="267">
        <f t="shared" si="7"/>
        <v>0</v>
      </c>
      <c r="R35" s="244" t="s">
        <v>49</v>
      </c>
      <c r="S35" s="244" t="s">
        <v>49</v>
      </c>
      <c r="T35" s="244" t="s">
        <v>49</v>
      </c>
      <c r="U35" s="244" t="s">
        <v>49</v>
      </c>
      <c r="V35" s="244" t="s">
        <v>49</v>
      </c>
      <c r="W35" s="244" t="s">
        <v>49</v>
      </c>
      <c r="X35" s="244" t="s">
        <v>49</v>
      </c>
      <c r="Y35" s="244" t="s">
        <v>49</v>
      </c>
      <c r="Z35" s="244" t="s">
        <v>49</v>
      </c>
      <c r="AA35" s="244" t="s">
        <v>49</v>
      </c>
      <c r="AB35" s="244" t="s">
        <v>49</v>
      </c>
      <c r="AC35" s="245" t="s">
        <v>49</v>
      </c>
      <c r="AD35" s="245" t="s">
        <v>49</v>
      </c>
      <c r="AE35" s="245" t="s">
        <v>49</v>
      </c>
      <c r="AF35" s="245" t="s">
        <v>49</v>
      </c>
      <c r="AG35" s="245" t="s">
        <v>49</v>
      </c>
      <c r="AH35" s="245" t="s">
        <v>49</v>
      </c>
      <c r="AI35" s="245" t="s">
        <v>49</v>
      </c>
    </row>
    <row r="36" spans="1:35" s="261" customFormat="1" ht="38.25">
      <c r="A36" s="4" t="s">
        <v>53</v>
      </c>
      <c r="B36" s="20" t="s">
        <v>853</v>
      </c>
      <c r="C36" s="17" t="s">
        <v>888</v>
      </c>
      <c r="D36" s="244" t="s">
        <v>49</v>
      </c>
      <c r="E36" s="244" t="s">
        <v>49</v>
      </c>
      <c r="F36" s="244" t="s">
        <v>49</v>
      </c>
      <c r="G36" s="244" t="s">
        <v>49</v>
      </c>
      <c r="H36" s="244" t="s">
        <v>49</v>
      </c>
      <c r="I36" s="244" t="s">
        <v>49</v>
      </c>
      <c r="J36" s="267">
        <v>0</v>
      </c>
      <c r="K36" s="267">
        <v>0</v>
      </c>
      <c r="L36" s="267">
        <v>0</v>
      </c>
      <c r="M36" s="267">
        <v>0</v>
      </c>
      <c r="N36" s="267">
        <v>0</v>
      </c>
      <c r="O36" s="267">
        <v>0</v>
      </c>
      <c r="P36" s="267">
        <v>0</v>
      </c>
      <c r="Q36" s="267">
        <v>0</v>
      </c>
      <c r="R36" s="244" t="s">
        <v>49</v>
      </c>
      <c r="S36" s="244" t="s">
        <v>49</v>
      </c>
      <c r="T36" s="244" t="s">
        <v>49</v>
      </c>
      <c r="U36" s="244" t="s">
        <v>49</v>
      </c>
      <c r="V36" s="244" t="s">
        <v>49</v>
      </c>
      <c r="W36" s="244" t="s">
        <v>49</v>
      </c>
      <c r="X36" s="244" t="s">
        <v>49</v>
      </c>
      <c r="Y36" s="244" t="s">
        <v>49</v>
      </c>
      <c r="Z36" s="244" t="s">
        <v>49</v>
      </c>
      <c r="AA36" s="244" t="s">
        <v>49</v>
      </c>
      <c r="AB36" s="244" t="s">
        <v>49</v>
      </c>
      <c r="AC36" s="245" t="s">
        <v>49</v>
      </c>
      <c r="AD36" s="245" t="s">
        <v>49</v>
      </c>
      <c r="AE36" s="245" t="s">
        <v>49</v>
      </c>
      <c r="AF36" s="245" t="s">
        <v>49</v>
      </c>
      <c r="AG36" s="245" t="s">
        <v>49</v>
      </c>
      <c r="AH36" s="245" t="s">
        <v>49</v>
      </c>
      <c r="AI36" s="245" t="s">
        <v>49</v>
      </c>
    </row>
    <row r="37" spans="1:35" s="261" customFormat="1" ht="25.5">
      <c r="A37" s="4" t="s">
        <v>53</v>
      </c>
      <c r="B37" s="20" t="s">
        <v>79</v>
      </c>
      <c r="C37" s="17" t="s">
        <v>889</v>
      </c>
      <c r="D37" s="244" t="s">
        <v>49</v>
      </c>
      <c r="E37" s="244" t="s">
        <v>49</v>
      </c>
      <c r="F37" s="244" t="s">
        <v>49</v>
      </c>
      <c r="G37" s="244" t="s">
        <v>49</v>
      </c>
      <c r="H37" s="244" t="s">
        <v>49</v>
      </c>
      <c r="I37" s="244" t="s">
        <v>49</v>
      </c>
      <c r="J37" s="267">
        <v>0</v>
      </c>
      <c r="K37" s="267">
        <v>0</v>
      </c>
      <c r="L37" s="267">
        <v>17</v>
      </c>
      <c r="M37" s="267">
        <v>0</v>
      </c>
      <c r="N37" s="267">
        <v>0</v>
      </c>
      <c r="O37" s="267">
        <v>0</v>
      </c>
      <c r="P37" s="267">
        <v>0</v>
      </c>
      <c r="Q37" s="267">
        <v>0</v>
      </c>
      <c r="R37" s="244" t="s">
        <v>49</v>
      </c>
      <c r="S37" s="244" t="s">
        <v>49</v>
      </c>
      <c r="T37" s="244" t="s">
        <v>49</v>
      </c>
      <c r="U37" s="244" t="s">
        <v>49</v>
      </c>
      <c r="V37" s="244" t="s">
        <v>49</v>
      </c>
      <c r="W37" s="244" t="s">
        <v>49</v>
      </c>
      <c r="X37" s="244" t="s">
        <v>49</v>
      </c>
      <c r="Y37" s="244" t="s">
        <v>49</v>
      </c>
      <c r="Z37" s="244" t="s">
        <v>49</v>
      </c>
      <c r="AA37" s="244" t="s">
        <v>49</v>
      </c>
      <c r="AB37" s="244" t="s">
        <v>49</v>
      </c>
      <c r="AC37" s="245" t="s">
        <v>49</v>
      </c>
      <c r="AD37" s="245" t="s">
        <v>49</v>
      </c>
      <c r="AE37" s="245" t="s">
        <v>49</v>
      </c>
      <c r="AF37" s="245" t="s">
        <v>49</v>
      </c>
      <c r="AG37" s="245" t="s">
        <v>49</v>
      </c>
      <c r="AH37" s="245" t="s">
        <v>49</v>
      </c>
      <c r="AI37" s="245" t="s">
        <v>49</v>
      </c>
    </row>
    <row r="38" spans="1:35" s="261" customFormat="1" ht="25.5">
      <c r="A38" s="4" t="s">
        <v>53</v>
      </c>
      <c r="B38" s="20" t="s">
        <v>852</v>
      </c>
      <c r="C38" s="17" t="s">
        <v>890</v>
      </c>
      <c r="D38" s="244" t="s">
        <v>49</v>
      </c>
      <c r="E38" s="244" t="s">
        <v>49</v>
      </c>
      <c r="F38" s="244" t="s">
        <v>49</v>
      </c>
      <c r="G38" s="244" t="s">
        <v>49</v>
      </c>
      <c r="H38" s="244" t="s">
        <v>49</v>
      </c>
      <c r="I38" s="244" t="s">
        <v>49</v>
      </c>
      <c r="J38" s="267">
        <v>0</v>
      </c>
      <c r="K38" s="267">
        <v>0</v>
      </c>
      <c r="L38" s="267">
        <v>0</v>
      </c>
      <c r="M38" s="267">
        <v>0</v>
      </c>
      <c r="N38" s="267">
        <v>0</v>
      </c>
      <c r="O38" s="267">
        <v>0</v>
      </c>
      <c r="P38" s="267">
        <v>0</v>
      </c>
      <c r="Q38" s="267">
        <v>0</v>
      </c>
      <c r="R38" s="244" t="s">
        <v>49</v>
      </c>
      <c r="S38" s="244" t="s">
        <v>49</v>
      </c>
      <c r="T38" s="244" t="s">
        <v>49</v>
      </c>
      <c r="U38" s="244" t="s">
        <v>49</v>
      </c>
      <c r="V38" s="244" t="s">
        <v>49</v>
      </c>
      <c r="W38" s="244" t="s">
        <v>49</v>
      </c>
      <c r="X38" s="244" t="s">
        <v>49</v>
      </c>
      <c r="Y38" s="244" t="s">
        <v>49</v>
      </c>
      <c r="Z38" s="244" t="s">
        <v>49</v>
      </c>
      <c r="AA38" s="244" t="s">
        <v>49</v>
      </c>
      <c r="AB38" s="244" t="s">
        <v>49</v>
      </c>
      <c r="AC38" s="245" t="s">
        <v>49</v>
      </c>
      <c r="AD38" s="245" t="s">
        <v>49</v>
      </c>
      <c r="AE38" s="245" t="s">
        <v>49</v>
      </c>
      <c r="AF38" s="245" t="s">
        <v>49</v>
      </c>
      <c r="AG38" s="245" t="s">
        <v>49</v>
      </c>
      <c r="AH38" s="245" t="s">
        <v>49</v>
      </c>
      <c r="AI38" s="245" t="s">
        <v>49</v>
      </c>
    </row>
    <row r="39" spans="1:35" ht="38.25">
      <c r="A39" s="5" t="s">
        <v>83</v>
      </c>
      <c r="B39" s="7" t="s">
        <v>55</v>
      </c>
      <c r="C39" s="18" t="s">
        <v>69</v>
      </c>
      <c r="D39" s="244" t="s">
        <v>49</v>
      </c>
      <c r="E39" s="244" t="s">
        <v>49</v>
      </c>
      <c r="F39" s="244" t="s">
        <v>49</v>
      </c>
      <c r="G39" s="244" t="s">
        <v>49</v>
      </c>
      <c r="H39" s="244" t="s">
        <v>49</v>
      </c>
      <c r="I39" s="244" t="s">
        <v>49</v>
      </c>
      <c r="J39" s="268">
        <f>J40</f>
        <v>2.6</v>
      </c>
      <c r="K39" s="268">
        <f t="shared" ref="K39:Q39" si="8">K40</f>
        <v>0</v>
      </c>
      <c r="L39" s="268">
        <f t="shared" si="8"/>
        <v>0</v>
      </c>
      <c r="M39" s="268">
        <f t="shared" si="8"/>
        <v>0</v>
      </c>
      <c r="N39" s="268">
        <f t="shared" si="8"/>
        <v>0</v>
      </c>
      <c r="O39" s="268">
        <f t="shared" si="8"/>
        <v>0</v>
      </c>
      <c r="P39" s="268">
        <f t="shared" si="8"/>
        <v>0</v>
      </c>
      <c r="Q39" s="268">
        <f t="shared" si="8"/>
        <v>0</v>
      </c>
      <c r="R39" s="244" t="s">
        <v>49</v>
      </c>
      <c r="S39" s="244" t="s">
        <v>49</v>
      </c>
      <c r="T39" s="244" t="s">
        <v>49</v>
      </c>
      <c r="U39" s="244" t="s">
        <v>49</v>
      </c>
      <c r="V39" s="244" t="s">
        <v>49</v>
      </c>
      <c r="W39" s="244" t="s">
        <v>49</v>
      </c>
      <c r="X39" s="244" t="s">
        <v>49</v>
      </c>
      <c r="Y39" s="244" t="s">
        <v>49</v>
      </c>
      <c r="Z39" s="244" t="s">
        <v>49</v>
      </c>
      <c r="AA39" s="244" t="s">
        <v>49</v>
      </c>
      <c r="AB39" s="244" t="s">
        <v>49</v>
      </c>
      <c r="AC39" s="245" t="s">
        <v>49</v>
      </c>
      <c r="AD39" s="245" t="s">
        <v>49</v>
      </c>
      <c r="AE39" s="245" t="s">
        <v>49</v>
      </c>
      <c r="AF39" s="245" t="s">
        <v>49</v>
      </c>
      <c r="AG39" s="245" t="s">
        <v>49</v>
      </c>
      <c r="AH39" s="245" t="s">
        <v>49</v>
      </c>
      <c r="AI39" s="245" t="s">
        <v>49</v>
      </c>
    </row>
    <row r="40" spans="1:35" s="261" customFormat="1" ht="25.5">
      <c r="A40" s="4" t="s">
        <v>56</v>
      </c>
      <c r="B40" s="8" t="s">
        <v>57</v>
      </c>
      <c r="C40" s="17" t="s">
        <v>69</v>
      </c>
      <c r="D40" s="244" t="s">
        <v>49</v>
      </c>
      <c r="E40" s="244" t="s">
        <v>49</v>
      </c>
      <c r="F40" s="244" t="s">
        <v>49</v>
      </c>
      <c r="G40" s="244" t="s">
        <v>49</v>
      </c>
      <c r="H40" s="244" t="s">
        <v>49</v>
      </c>
      <c r="I40" s="244" t="s">
        <v>49</v>
      </c>
      <c r="J40" s="267">
        <f>SUM(J41:J43)</f>
        <v>2.6</v>
      </c>
      <c r="K40" s="267">
        <f t="shared" ref="K40:Q40" si="9">SUM(K41:K43)</f>
        <v>0</v>
      </c>
      <c r="L40" s="267">
        <f t="shared" si="9"/>
        <v>0</v>
      </c>
      <c r="M40" s="267">
        <f t="shared" si="9"/>
        <v>0</v>
      </c>
      <c r="N40" s="267">
        <f t="shared" si="9"/>
        <v>0</v>
      </c>
      <c r="O40" s="267">
        <f t="shared" si="9"/>
        <v>0</v>
      </c>
      <c r="P40" s="267">
        <f t="shared" si="9"/>
        <v>0</v>
      </c>
      <c r="Q40" s="267">
        <f t="shared" si="9"/>
        <v>0</v>
      </c>
      <c r="R40" s="244" t="s">
        <v>49</v>
      </c>
      <c r="S40" s="244" t="s">
        <v>49</v>
      </c>
      <c r="T40" s="244" t="s">
        <v>49</v>
      </c>
      <c r="U40" s="244" t="s">
        <v>49</v>
      </c>
      <c r="V40" s="244" t="s">
        <v>49</v>
      </c>
      <c r="W40" s="244" t="s">
        <v>49</v>
      </c>
      <c r="X40" s="244" t="s">
        <v>49</v>
      </c>
      <c r="Y40" s="244" t="s">
        <v>49</v>
      </c>
      <c r="Z40" s="244" t="s">
        <v>49</v>
      </c>
      <c r="AA40" s="244" t="s">
        <v>49</v>
      </c>
      <c r="AB40" s="244" t="s">
        <v>49</v>
      </c>
      <c r="AC40" s="245" t="s">
        <v>49</v>
      </c>
      <c r="AD40" s="245" t="s">
        <v>49</v>
      </c>
      <c r="AE40" s="245" t="s">
        <v>49</v>
      </c>
      <c r="AF40" s="245" t="s">
        <v>49</v>
      </c>
      <c r="AG40" s="245" t="s">
        <v>49</v>
      </c>
      <c r="AH40" s="245" t="s">
        <v>49</v>
      </c>
      <c r="AI40" s="245" t="s">
        <v>49</v>
      </c>
    </row>
    <row r="41" spans="1:35" s="261" customFormat="1" ht="25.5">
      <c r="A41" s="4" t="s">
        <v>56</v>
      </c>
      <c r="B41" s="251" t="s">
        <v>850</v>
      </c>
      <c r="C41" s="17" t="s">
        <v>854</v>
      </c>
      <c r="D41" s="244" t="s">
        <v>49</v>
      </c>
      <c r="E41" s="244" t="s">
        <v>49</v>
      </c>
      <c r="F41" s="244" t="s">
        <v>49</v>
      </c>
      <c r="G41" s="244" t="s">
        <v>49</v>
      </c>
      <c r="H41" s="244" t="s">
        <v>49</v>
      </c>
      <c r="I41" s="244" t="s">
        <v>49</v>
      </c>
      <c r="J41" s="267">
        <v>0</v>
      </c>
      <c r="K41" s="267">
        <v>0</v>
      </c>
      <c r="L41" s="267">
        <v>0</v>
      </c>
      <c r="M41" s="267">
        <v>0</v>
      </c>
      <c r="N41" s="267">
        <v>0</v>
      </c>
      <c r="O41" s="267">
        <v>0</v>
      </c>
      <c r="P41" s="267">
        <v>0</v>
      </c>
      <c r="Q41" s="267">
        <v>0</v>
      </c>
      <c r="R41" s="244" t="s">
        <v>49</v>
      </c>
      <c r="S41" s="244" t="s">
        <v>49</v>
      </c>
      <c r="T41" s="244" t="s">
        <v>49</v>
      </c>
      <c r="U41" s="244" t="s">
        <v>49</v>
      </c>
      <c r="V41" s="244" t="s">
        <v>49</v>
      </c>
      <c r="W41" s="244" t="s">
        <v>49</v>
      </c>
      <c r="X41" s="244" t="s">
        <v>49</v>
      </c>
      <c r="Y41" s="244" t="s">
        <v>49</v>
      </c>
      <c r="Z41" s="244" t="s">
        <v>49</v>
      </c>
      <c r="AA41" s="244" t="s">
        <v>49</v>
      </c>
      <c r="AB41" s="244" t="s">
        <v>49</v>
      </c>
      <c r="AC41" s="245" t="s">
        <v>49</v>
      </c>
      <c r="AD41" s="245" t="s">
        <v>49</v>
      </c>
      <c r="AE41" s="245" t="s">
        <v>49</v>
      </c>
      <c r="AF41" s="245" t="s">
        <v>49</v>
      </c>
      <c r="AG41" s="245" t="s">
        <v>49</v>
      </c>
      <c r="AH41" s="245" t="s">
        <v>49</v>
      </c>
      <c r="AI41" s="245" t="s">
        <v>49</v>
      </c>
    </row>
    <row r="42" spans="1:35" s="261" customFormat="1" ht="25.5">
      <c r="A42" s="4" t="s">
        <v>56</v>
      </c>
      <c r="B42" s="251" t="s">
        <v>851</v>
      </c>
      <c r="C42" s="17" t="s">
        <v>891</v>
      </c>
      <c r="D42" s="244" t="s">
        <v>49</v>
      </c>
      <c r="E42" s="244" t="s">
        <v>49</v>
      </c>
      <c r="F42" s="244" t="s">
        <v>49</v>
      </c>
      <c r="G42" s="244" t="s">
        <v>49</v>
      </c>
      <c r="H42" s="244" t="s">
        <v>49</v>
      </c>
      <c r="I42" s="244" t="s">
        <v>49</v>
      </c>
      <c r="J42" s="267">
        <v>0</v>
      </c>
      <c r="K42" s="267">
        <v>0</v>
      </c>
      <c r="L42" s="267">
        <v>0</v>
      </c>
      <c r="M42" s="267">
        <v>0</v>
      </c>
      <c r="N42" s="267">
        <v>0</v>
      </c>
      <c r="O42" s="267">
        <v>0</v>
      </c>
      <c r="P42" s="267">
        <v>0</v>
      </c>
      <c r="Q42" s="267">
        <v>0</v>
      </c>
      <c r="R42" s="244" t="s">
        <v>49</v>
      </c>
      <c r="S42" s="244" t="s">
        <v>49</v>
      </c>
      <c r="T42" s="244" t="s">
        <v>49</v>
      </c>
      <c r="U42" s="244" t="s">
        <v>49</v>
      </c>
      <c r="V42" s="244" t="s">
        <v>49</v>
      </c>
      <c r="W42" s="244" t="s">
        <v>49</v>
      </c>
      <c r="X42" s="244" t="s">
        <v>49</v>
      </c>
      <c r="Y42" s="244" t="s">
        <v>49</v>
      </c>
      <c r="Z42" s="244" t="s">
        <v>49</v>
      </c>
      <c r="AA42" s="244" t="s">
        <v>49</v>
      </c>
      <c r="AB42" s="244" t="s">
        <v>49</v>
      </c>
      <c r="AC42" s="245" t="s">
        <v>49</v>
      </c>
      <c r="AD42" s="245" t="s">
        <v>49</v>
      </c>
      <c r="AE42" s="245" t="s">
        <v>49</v>
      </c>
      <c r="AF42" s="245" t="s">
        <v>49</v>
      </c>
      <c r="AG42" s="245" t="s">
        <v>49</v>
      </c>
      <c r="AH42" s="245" t="s">
        <v>49</v>
      </c>
      <c r="AI42" s="245" t="s">
        <v>49</v>
      </c>
    </row>
    <row r="43" spans="1:35" s="261" customFormat="1" ht="25.5">
      <c r="A43" s="4" t="s">
        <v>56</v>
      </c>
      <c r="B43" s="20" t="s">
        <v>856</v>
      </c>
      <c r="C43" s="17" t="s">
        <v>892</v>
      </c>
      <c r="D43" s="244" t="s">
        <v>49</v>
      </c>
      <c r="E43" s="244" t="s">
        <v>49</v>
      </c>
      <c r="F43" s="244" t="s">
        <v>49</v>
      </c>
      <c r="G43" s="244" t="s">
        <v>49</v>
      </c>
      <c r="H43" s="244" t="s">
        <v>49</v>
      </c>
      <c r="I43" s="244" t="s">
        <v>49</v>
      </c>
      <c r="J43" s="267">
        <v>2.6</v>
      </c>
      <c r="K43" s="267">
        <v>0</v>
      </c>
      <c r="L43" s="267">
        <v>0</v>
      </c>
      <c r="M43" s="267">
        <v>0</v>
      </c>
      <c r="N43" s="267">
        <v>0</v>
      </c>
      <c r="O43" s="267">
        <v>0</v>
      </c>
      <c r="P43" s="267">
        <v>0</v>
      </c>
      <c r="Q43" s="267">
        <v>0</v>
      </c>
      <c r="R43" s="244" t="s">
        <v>49</v>
      </c>
      <c r="S43" s="244" t="s">
        <v>49</v>
      </c>
      <c r="T43" s="244" t="s">
        <v>49</v>
      </c>
      <c r="U43" s="244" t="s">
        <v>49</v>
      </c>
      <c r="V43" s="244" t="s">
        <v>49</v>
      </c>
      <c r="W43" s="244" t="s">
        <v>49</v>
      </c>
      <c r="X43" s="244" t="s">
        <v>49</v>
      </c>
      <c r="Y43" s="244" t="s">
        <v>49</v>
      </c>
      <c r="Z43" s="244" t="s">
        <v>49</v>
      </c>
      <c r="AA43" s="244" t="s">
        <v>49</v>
      </c>
      <c r="AB43" s="244" t="s">
        <v>49</v>
      </c>
      <c r="AC43" s="245" t="s">
        <v>49</v>
      </c>
      <c r="AD43" s="245" t="s">
        <v>49</v>
      </c>
      <c r="AE43" s="245" t="s">
        <v>49</v>
      </c>
      <c r="AF43" s="245" t="s">
        <v>49</v>
      </c>
      <c r="AG43" s="245" t="s">
        <v>49</v>
      </c>
      <c r="AH43" s="245" t="s">
        <v>49</v>
      </c>
      <c r="AI43" s="245" t="s">
        <v>49</v>
      </c>
    </row>
    <row r="44" spans="1:35" s="264" customFormat="1" ht="38.25">
      <c r="A44" s="5" t="s">
        <v>87</v>
      </c>
      <c r="B44" s="7" t="s">
        <v>58</v>
      </c>
      <c r="C44" s="18" t="s">
        <v>69</v>
      </c>
      <c r="D44" s="262" t="s">
        <v>49</v>
      </c>
      <c r="E44" s="262" t="s">
        <v>49</v>
      </c>
      <c r="F44" s="262" t="s">
        <v>49</v>
      </c>
      <c r="G44" s="262" t="s">
        <v>49</v>
      </c>
      <c r="H44" s="262" t="s">
        <v>49</v>
      </c>
      <c r="I44" s="262" t="s">
        <v>49</v>
      </c>
      <c r="J44" s="271">
        <f>J45</f>
        <v>0</v>
      </c>
      <c r="K44" s="271">
        <f t="shared" ref="K44:Q45" si="10">K45</f>
        <v>0</v>
      </c>
      <c r="L44" s="271">
        <f t="shared" si="10"/>
        <v>0</v>
      </c>
      <c r="M44" s="271">
        <f t="shared" si="10"/>
        <v>0</v>
      </c>
      <c r="N44" s="271">
        <f t="shared" si="10"/>
        <v>0</v>
      </c>
      <c r="O44" s="271">
        <f t="shared" si="10"/>
        <v>0</v>
      </c>
      <c r="P44" s="271">
        <f t="shared" si="10"/>
        <v>0</v>
      </c>
      <c r="Q44" s="271">
        <f t="shared" si="10"/>
        <v>0</v>
      </c>
      <c r="R44" s="262" t="s">
        <v>49</v>
      </c>
      <c r="S44" s="262" t="s">
        <v>49</v>
      </c>
      <c r="T44" s="262" t="s">
        <v>49</v>
      </c>
      <c r="U44" s="262" t="s">
        <v>49</v>
      </c>
      <c r="V44" s="262" t="s">
        <v>49</v>
      </c>
      <c r="W44" s="262" t="s">
        <v>49</v>
      </c>
      <c r="X44" s="262" t="s">
        <v>49</v>
      </c>
      <c r="Y44" s="262" t="s">
        <v>49</v>
      </c>
      <c r="Z44" s="262" t="s">
        <v>49</v>
      </c>
      <c r="AA44" s="262" t="s">
        <v>49</v>
      </c>
      <c r="AB44" s="262" t="s">
        <v>49</v>
      </c>
      <c r="AC44" s="263" t="s">
        <v>49</v>
      </c>
      <c r="AD44" s="263" t="s">
        <v>49</v>
      </c>
      <c r="AE44" s="263" t="s">
        <v>49</v>
      </c>
      <c r="AF44" s="263" t="s">
        <v>49</v>
      </c>
      <c r="AG44" s="263" t="s">
        <v>49</v>
      </c>
      <c r="AH44" s="263" t="s">
        <v>49</v>
      </c>
      <c r="AI44" s="263" t="s">
        <v>49</v>
      </c>
    </row>
    <row r="45" spans="1:35" s="261" customFormat="1" ht="25.5">
      <c r="A45" s="4" t="s">
        <v>59</v>
      </c>
      <c r="B45" s="8" t="s">
        <v>60</v>
      </c>
      <c r="C45" s="17" t="s">
        <v>69</v>
      </c>
      <c r="D45" s="244" t="s">
        <v>49</v>
      </c>
      <c r="E45" s="244" t="s">
        <v>49</v>
      </c>
      <c r="F45" s="244" t="s">
        <v>49</v>
      </c>
      <c r="G45" s="244" t="s">
        <v>49</v>
      </c>
      <c r="H45" s="244" t="s">
        <v>49</v>
      </c>
      <c r="I45" s="244" t="s">
        <v>49</v>
      </c>
      <c r="J45" s="270">
        <f>J46</f>
        <v>0</v>
      </c>
      <c r="K45" s="270">
        <f t="shared" si="10"/>
        <v>0</v>
      </c>
      <c r="L45" s="270">
        <f t="shared" si="10"/>
        <v>0</v>
      </c>
      <c r="M45" s="270">
        <f t="shared" si="10"/>
        <v>0</v>
      </c>
      <c r="N45" s="270">
        <f t="shared" si="10"/>
        <v>0</v>
      </c>
      <c r="O45" s="270">
        <f t="shared" si="10"/>
        <v>0</v>
      </c>
      <c r="P45" s="270">
        <f t="shared" si="10"/>
        <v>0</v>
      </c>
      <c r="Q45" s="270">
        <f t="shared" si="10"/>
        <v>0</v>
      </c>
      <c r="R45" s="244" t="s">
        <v>49</v>
      </c>
      <c r="S45" s="244" t="s">
        <v>49</v>
      </c>
      <c r="T45" s="244" t="s">
        <v>49</v>
      </c>
      <c r="U45" s="244" t="s">
        <v>49</v>
      </c>
      <c r="V45" s="244" t="s">
        <v>49</v>
      </c>
      <c r="W45" s="244" t="s">
        <v>49</v>
      </c>
      <c r="X45" s="244" t="s">
        <v>49</v>
      </c>
      <c r="Y45" s="244" t="s">
        <v>49</v>
      </c>
      <c r="Z45" s="244" t="s">
        <v>49</v>
      </c>
      <c r="AA45" s="244" t="s">
        <v>49</v>
      </c>
      <c r="AB45" s="244" t="s">
        <v>49</v>
      </c>
      <c r="AC45" s="245" t="s">
        <v>49</v>
      </c>
      <c r="AD45" s="245" t="s">
        <v>49</v>
      </c>
      <c r="AE45" s="245" t="s">
        <v>49</v>
      </c>
      <c r="AF45" s="245" t="s">
        <v>49</v>
      </c>
      <c r="AG45" s="245" t="s">
        <v>49</v>
      </c>
      <c r="AH45" s="245" t="s">
        <v>49</v>
      </c>
      <c r="AI45" s="245" t="s">
        <v>49</v>
      </c>
    </row>
    <row r="46" spans="1:35" s="261" customFormat="1" ht="25.5">
      <c r="A46" s="4" t="s">
        <v>59</v>
      </c>
      <c r="B46" s="20" t="s">
        <v>80</v>
      </c>
      <c r="C46" s="17" t="s">
        <v>855</v>
      </c>
      <c r="D46" s="244" t="s">
        <v>49</v>
      </c>
      <c r="E46" s="244" t="s">
        <v>49</v>
      </c>
      <c r="F46" s="244" t="s">
        <v>49</v>
      </c>
      <c r="G46" s="244" t="s">
        <v>49</v>
      </c>
      <c r="H46" s="244" t="s">
        <v>49</v>
      </c>
      <c r="I46" s="244" t="s">
        <v>49</v>
      </c>
      <c r="J46" s="269">
        <v>0</v>
      </c>
      <c r="K46" s="269">
        <v>0</v>
      </c>
      <c r="L46" s="269">
        <v>0</v>
      </c>
      <c r="M46" s="269">
        <v>0</v>
      </c>
      <c r="N46" s="269">
        <v>0</v>
      </c>
      <c r="O46" s="269">
        <v>0</v>
      </c>
      <c r="P46" s="269">
        <v>0</v>
      </c>
      <c r="Q46" s="269">
        <v>0</v>
      </c>
      <c r="R46" s="244" t="s">
        <v>49</v>
      </c>
      <c r="S46" s="244" t="s">
        <v>49</v>
      </c>
      <c r="T46" s="244" t="s">
        <v>49</v>
      </c>
      <c r="U46" s="244" t="s">
        <v>49</v>
      </c>
      <c r="V46" s="244" t="s">
        <v>49</v>
      </c>
      <c r="W46" s="244" t="s">
        <v>49</v>
      </c>
      <c r="X46" s="244" t="s">
        <v>49</v>
      </c>
      <c r="Y46" s="244" t="s">
        <v>49</v>
      </c>
      <c r="Z46" s="244" t="s">
        <v>49</v>
      </c>
      <c r="AA46" s="244" t="s">
        <v>49</v>
      </c>
      <c r="AB46" s="244" t="s">
        <v>49</v>
      </c>
      <c r="AC46" s="245" t="s">
        <v>49</v>
      </c>
      <c r="AD46" s="245" t="s">
        <v>49</v>
      </c>
      <c r="AE46" s="245" t="s">
        <v>49</v>
      </c>
      <c r="AF46" s="245" t="s">
        <v>49</v>
      </c>
      <c r="AG46" s="245" t="s">
        <v>49</v>
      </c>
      <c r="AH46" s="245" t="s">
        <v>49</v>
      </c>
      <c r="AI46" s="245" t="s">
        <v>49</v>
      </c>
    </row>
    <row r="47" spans="1:35">
      <c r="J47" s="257"/>
    </row>
    <row r="48" spans="1:35">
      <c r="J48" s="257"/>
    </row>
    <row r="49" spans="10:13">
      <c r="J49" s="257"/>
    </row>
    <row r="50" spans="10:13">
      <c r="J50" s="257"/>
    </row>
    <row r="51" spans="10:13">
      <c r="J51" s="258"/>
    </row>
    <row r="52" spans="10:13">
      <c r="J52" s="259"/>
    </row>
    <row r="53" spans="10:13">
      <c r="J53" s="260"/>
    </row>
    <row r="54" spans="10:13">
      <c r="J54" s="259"/>
      <c r="K54" s="246"/>
      <c r="L54" s="246"/>
      <c r="M54" s="246"/>
    </row>
  </sheetData>
  <mergeCells count="38">
    <mergeCell ref="K10:AC10"/>
    <mergeCell ref="K11:AC11"/>
    <mergeCell ref="M15:AC15"/>
    <mergeCell ref="M16:AC16"/>
    <mergeCell ref="N22:O22"/>
    <mergeCell ref="N21:Q21"/>
    <mergeCell ref="R21:U21"/>
    <mergeCell ref="V21:Y21"/>
    <mergeCell ref="Z21:AA21"/>
    <mergeCell ref="J22:K22"/>
    <mergeCell ref="L22:M22"/>
    <mergeCell ref="AB22:AC22"/>
    <mergeCell ref="P22:Q22"/>
    <mergeCell ref="R22:S22"/>
    <mergeCell ref="T22:U22"/>
    <mergeCell ref="V22:W22"/>
    <mergeCell ref="A20:A23"/>
    <mergeCell ref="B20:B23"/>
    <mergeCell ref="C20:C23"/>
    <mergeCell ref="D20:AI20"/>
    <mergeCell ref="D21:I21"/>
    <mergeCell ref="J21:M21"/>
    <mergeCell ref="AB21:AE21"/>
    <mergeCell ref="AF21:AI21"/>
    <mergeCell ref="D22:E22"/>
    <mergeCell ref="F22:G22"/>
    <mergeCell ref="H22:I22"/>
    <mergeCell ref="AD22:AE22"/>
    <mergeCell ref="AF22:AG22"/>
    <mergeCell ref="AH22:AI22"/>
    <mergeCell ref="X22:Y22"/>
    <mergeCell ref="Z22:AA22"/>
    <mergeCell ref="M8:N8"/>
    <mergeCell ref="AE1:AI1"/>
    <mergeCell ref="AE2:AI2"/>
    <mergeCell ref="AE3:AI3"/>
    <mergeCell ref="AE4:AI4"/>
    <mergeCell ref="D7:Z7"/>
  </mergeCells>
  <pageMargins left="0.17" right="0.22" top="0.23" bottom="0.26" header="0.17" footer="0.3"/>
  <pageSetup paperSize="8" scale="65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>
  <dimension ref="A1:AN54"/>
  <sheetViews>
    <sheetView topLeftCell="A31" zoomScale="85" zoomScaleNormal="85" workbookViewId="0">
      <selection activeCell="B33" sqref="B33"/>
    </sheetView>
  </sheetViews>
  <sheetFormatPr defaultRowHeight="12.75"/>
  <cols>
    <col min="1" max="1" width="9.33203125" style="347"/>
    <col min="2" max="2" width="55" style="347" customWidth="1"/>
    <col min="3" max="3" width="21.33203125" style="347" customWidth="1"/>
    <col min="4" max="4" width="10.33203125" style="347" customWidth="1"/>
    <col min="5" max="5" width="9.5" style="347" customWidth="1"/>
    <col min="6" max="7" width="10.33203125" style="347" customWidth="1"/>
    <col min="8" max="8" width="8.6640625" style="347" customWidth="1"/>
    <col min="9" max="11" width="10.33203125" style="347" customWidth="1"/>
    <col min="12" max="12" width="9.33203125" style="347"/>
    <col min="13" max="13" width="9.6640625" style="347" bestFit="1" customWidth="1"/>
    <col min="14" max="16" width="9.33203125" style="347"/>
    <col min="17" max="17" width="9.1640625" style="347" customWidth="1"/>
    <col min="18" max="21" width="7.83203125" style="347" hidden="1" customWidth="1"/>
    <col min="22" max="25" width="7.83203125" style="347" customWidth="1"/>
    <col min="26" max="26" width="9.33203125" style="347"/>
    <col min="27" max="27" width="12.5" style="347" customWidth="1"/>
    <col min="28" max="16384" width="9.33203125" style="347"/>
  </cols>
  <sheetData>
    <row r="1" spans="1:40">
      <c r="AE1" s="366" t="s">
        <v>78</v>
      </c>
      <c r="AF1" s="366"/>
      <c r="AG1" s="366"/>
      <c r="AH1" s="366"/>
      <c r="AI1" s="366"/>
    </row>
    <row r="2" spans="1:40">
      <c r="AE2" s="366" t="s">
        <v>858</v>
      </c>
      <c r="AF2" s="366"/>
      <c r="AG2" s="366"/>
      <c r="AH2" s="366"/>
      <c r="AI2" s="366"/>
    </row>
    <row r="3" spans="1:40">
      <c r="AE3" s="366" t="s">
        <v>847</v>
      </c>
      <c r="AF3" s="366"/>
      <c r="AG3" s="366"/>
      <c r="AH3" s="366"/>
      <c r="AI3" s="366"/>
    </row>
    <row r="4" spans="1:40">
      <c r="AE4" s="366" t="s">
        <v>859</v>
      </c>
      <c r="AF4" s="366"/>
      <c r="AG4" s="366"/>
      <c r="AH4" s="366"/>
      <c r="AI4" s="366"/>
    </row>
    <row r="5" spans="1:40" ht="12.75" customHeight="1">
      <c r="A5" s="228"/>
      <c r="B5" s="229"/>
      <c r="C5" s="229"/>
      <c r="D5" s="229"/>
      <c r="E5" s="229"/>
      <c r="F5" s="229"/>
      <c r="G5" s="229"/>
      <c r="H5" s="229"/>
      <c r="I5" s="229"/>
      <c r="J5" s="229"/>
      <c r="K5" s="229"/>
      <c r="L5" s="229"/>
      <c r="M5" s="229"/>
      <c r="N5" s="229"/>
      <c r="O5" s="229"/>
      <c r="P5" s="228"/>
      <c r="Q5" s="229"/>
      <c r="R5" s="229"/>
      <c r="S5" s="229"/>
      <c r="T5" s="229"/>
      <c r="U5" s="229"/>
      <c r="V5" s="229"/>
      <c r="W5" s="229"/>
      <c r="X5" s="229"/>
      <c r="Y5" s="229"/>
      <c r="Z5" s="229"/>
      <c r="AA5" s="229"/>
      <c r="AB5" s="229"/>
      <c r="AC5" s="229"/>
      <c r="AD5" s="229"/>
      <c r="AE5" s="229"/>
      <c r="AF5" s="229"/>
      <c r="AG5" s="229"/>
      <c r="AH5" s="229"/>
      <c r="AI5" s="229"/>
      <c r="AJ5" s="229"/>
      <c r="AK5" s="229"/>
      <c r="AL5" s="229"/>
      <c r="AM5" s="229"/>
      <c r="AN5" s="229"/>
    </row>
    <row r="6" spans="1:40">
      <c r="A6" s="10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  <c r="O6" s="10"/>
      <c r="P6" s="10"/>
      <c r="Q6" s="10"/>
      <c r="R6" s="10"/>
      <c r="S6" s="10"/>
      <c r="T6" s="10"/>
      <c r="U6" s="10"/>
      <c r="V6" s="10"/>
      <c r="W6" s="10"/>
      <c r="X6" s="10"/>
      <c r="Y6" s="10"/>
      <c r="Z6" s="10"/>
      <c r="AA6" s="10"/>
      <c r="AB6" s="10"/>
      <c r="AC6" s="10"/>
      <c r="AD6" s="10"/>
      <c r="AE6" s="10"/>
      <c r="AF6" s="10"/>
      <c r="AG6" s="10"/>
      <c r="AH6" s="10"/>
      <c r="AI6" s="10"/>
    </row>
    <row r="7" spans="1:40">
      <c r="A7" s="348"/>
      <c r="B7" s="348"/>
      <c r="C7" s="348"/>
      <c r="D7" s="367" t="s">
        <v>23</v>
      </c>
      <c r="E7" s="367"/>
      <c r="F7" s="367"/>
      <c r="G7" s="367"/>
      <c r="H7" s="367"/>
      <c r="I7" s="367"/>
      <c r="J7" s="367"/>
      <c r="K7" s="367"/>
      <c r="L7" s="367"/>
      <c r="M7" s="367"/>
      <c r="N7" s="367"/>
      <c r="O7" s="367"/>
      <c r="P7" s="367"/>
      <c r="Q7" s="367"/>
      <c r="R7" s="367"/>
      <c r="S7" s="367"/>
      <c r="T7" s="367"/>
      <c r="U7" s="367"/>
      <c r="V7" s="367"/>
      <c r="W7" s="367"/>
      <c r="X7" s="367"/>
      <c r="Y7" s="367"/>
      <c r="Z7" s="367"/>
      <c r="AA7" s="348"/>
      <c r="AB7" s="10"/>
      <c r="AC7" s="10"/>
      <c r="AD7" s="10"/>
      <c r="AE7" s="10"/>
      <c r="AF7" s="10"/>
      <c r="AG7" s="10"/>
      <c r="AH7" s="10"/>
      <c r="AI7" s="10"/>
    </row>
    <row r="8" spans="1:40">
      <c r="A8" s="231"/>
      <c r="B8" s="231"/>
      <c r="C8" s="231"/>
      <c r="D8" s="231"/>
      <c r="E8" s="231"/>
      <c r="F8" s="231"/>
      <c r="G8" s="231"/>
      <c r="H8" s="231"/>
      <c r="I8" s="231"/>
      <c r="J8" s="231"/>
      <c r="K8" s="231"/>
      <c r="L8" s="231" t="s">
        <v>24</v>
      </c>
      <c r="M8" s="368" t="s">
        <v>860</v>
      </c>
      <c r="N8" s="368"/>
      <c r="O8" s="231"/>
      <c r="P8" s="231"/>
      <c r="Q8" s="231"/>
      <c r="R8" s="231"/>
      <c r="S8" s="231"/>
      <c r="T8" s="231"/>
      <c r="U8" s="231"/>
      <c r="V8" s="231"/>
      <c r="W8" s="231"/>
      <c r="X8" s="231"/>
      <c r="Y8" s="231"/>
      <c r="Z8" s="231"/>
      <c r="AA8" s="231"/>
      <c r="AD8" s="232"/>
      <c r="AE8" s="232"/>
      <c r="AF8" s="232"/>
      <c r="AG8" s="232"/>
      <c r="AH8" s="232"/>
      <c r="AI8" s="232"/>
    </row>
    <row r="9" spans="1:40">
      <c r="A9" s="10"/>
      <c r="B9" s="10"/>
      <c r="C9" s="10"/>
      <c r="D9" s="10"/>
      <c r="E9" s="10"/>
      <c r="F9" s="10"/>
      <c r="G9" s="10"/>
      <c r="H9" s="10"/>
      <c r="I9" s="10"/>
      <c r="J9" s="10"/>
      <c r="K9" s="10"/>
      <c r="L9" s="10"/>
      <c r="M9" s="10"/>
      <c r="N9" s="10"/>
      <c r="O9" s="10"/>
      <c r="P9" s="10"/>
      <c r="Q9" s="10"/>
      <c r="R9" s="10"/>
      <c r="S9" s="10"/>
      <c r="T9" s="10"/>
      <c r="U9" s="10"/>
      <c r="V9" s="10"/>
      <c r="W9" s="10"/>
      <c r="X9" s="10"/>
      <c r="Y9" s="10"/>
      <c r="Z9" s="10"/>
      <c r="AA9" s="10"/>
      <c r="AB9" s="10"/>
      <c r="AC9" s="10"/>
      <c r="AD9" s="10"/>
      <c r="AE9" s="10"/>
      <c r="AF9" s="10"/>
      <c r="AG9" s="10"/>
      <c r="AH9" s="10"/>
      <c r="AI9" s="10"/>
    </row>
    <row r="10" spans="1:40">
      <c r="A10" s="233"/>
      <c r="B10" s="233"/>
      <c r="C10" s="233"/>
      <c r="D10" s="233"/>
      <c r="E10" s="233"/>
      <c r="F10" s="233"/>
      <c r="G10" s="249"/>
      <c r="H10" s="250"/>
      <c r="I10" s="250"/>
      <c r="J10" s="250" t="s">
        <v>25</v>
      </c>
      <c r="K10" s="365" t="s">
        <v>70</v>
      </c>
      <c r="L10" s="365"/>
      <c r="M10" s="365"/>
      <c r="N10" s="365"/>
      <c r="O10" s="365"/>
      <c r="P10" s="365"/>
      <c r="Q10" s="365"/>
      <c r="R10" s="365"/>
      <c r="S10" s="365"/>
      <c r="T10" s="365"/>
      <c r="U10" s="365"/>
      <c r="V10" s="365"/>
      <c r="W10" s="365"/>
      <c r="X10" s="365"/>
      <c r="Y10" s="365"/>
      <c r="Z10" s="365"/>
      <c r="AA10" s="365"/>
      <c r="AB10" s="365"/>
      <c r="AC10" s="365"/>
      <c r="AD10" s="234"/>
      <c r="AE10" s="234"/>
      <c r="AF10" s="10"/>
      <c r="AG10" s="10"/>
      <c r="AH10" s="10"/>
      <c r="AI10" s="10"/>
    </row>
    <row r="11" spans="1:40">
      <c r="A11" s="10"/>
      <c r="B11" s="10"/>
      <c r="C11" s="10"/>
      <c r="D11" s="10"/>
      <c r="E11" s="10"/>
      <c r="F11" s="10"/>
      <c r="G11" s="255"/>
      <c r="H11" s="255"/>
      <c r="I11" s="255"/>
      <c r="J11" s="255"/>
      <c r="K11" s="369" t="s">
        <v>26</v>
      </c>
      <c r="L11" s="369"/>
      <c r="M11" s="369"/>
      <c r="N11" s="369"/>
      <c r="O11" s="369"/>
      <c r="P11" s="369"/>
      <c r="Q11" s="369"/>
      <c r="R11" s="369"/>
      <c r="S11" s="369"/>
      <c r="T11" s="369"/>
      <c r="U11" s="369"/>
      <c r="V11" s="369"/>
      <c r="W11" s="369"/>
      <c r="X11" s="369"/>
      <c r="Y11" s="369"/>
      <c r="Z11" s="369"/>
      <c r="AA11" s="369"/>
      <c r="AB11" s="369"/>
      <c r="AC11" s="369"/>
      <c r="AD11" s="10"/>
      <c r="AE11" s="10"/>
      <c r="AF11" s="10"/>
      <c r="AG11" s="10"/>
      <c r="AH11" s="10"/>
      <c r="AI11" s="10"/>
    </row>
    <row r="12" spans="1:40">
      <c r="A12" s="10"/>
      <c r="M12" s="10"/>
      <c r="N12" s="10"/>
      <c r="O12" s="10"/>
      <c r="P12" s="10"/>
      <c r="Q12" s="10"/>
      <c r="R12" s="10"/>
      <c r="S12" s="10"/>
      <c r="T12" s="10"/>
      <c r="U12" s="10"/>
      <c r="V12" s="10"/>
      <c r="W12" s="10"/>
      <c r="X12" s="10"/>
      <c r="Y12" s="10"/>
      <c r="Z12" s="10"/>
      <c r="AA12" s="10"/>
      <c r="AB12" s="10"/>
      <c r="AC12" s="10"/>
      <c r="AD12" s="10"/>
      <c r="AE12" s="10"/>
      <c r="AF12" s="10"/>
      <c r="AG12" s="10"/>
      <c r="AH12" s="10"/>
      <c r="AI12" s="10"/>
    </row>
    <row r="13" spans="1:40">
      <c r="A13" s="235"/>
      <c r="B13" s="235"/>
      <c r="C13" s="235"/>
      <c r="D13" s="235"/>
      <c r="E13" s="235"/>
      <c r="F13" s="235"/>
      <c r="G13" s="235"/>
      <c r="H13" s="235"/>
      <c r="I13" s="235"/>
      <c r="J13" s="235"/>
      <c r="K13" s="235"/>
      <c r="L13" s="235"/>
      <c r="M13" s="247"/>
      <c r="N13" s="247"/>
      <c r="O13" s="247" t="s">
        <v>27</v>
      </c>
      <c r="P13" s="248" t="s">
        <v>90</v>
      </c>
      <c r="Q13" s="247"/>
      <c r="R13" s="247"/>
      <c r="S13" s="247"/>
      <c r="T13" s="247"/>
      <c r="U13" s="247"/>
      <c r="V13" s="247"/>
      <c r="W13" s="247"/>
      <c r="X13" s="247"/>
      <c r="Y13" s="247"/>
      <c r="Z13" s="247"/>
      <c r="AA13" s="247"/>
      <c r="AB13" s="247"/>
      <c r="AC13" s="247"/>
      <c r="AD13" s="247"/>
      <c r="AE13" s="247"/>
      <c r="AF13" s="247"/>
      <c r="AH13" s="236"/>
      <c r="AI13" s="236"/>
      <c r="AJ13" s="236"/>
      <c r="AK13" s="236"/>
      <c r="AL13" s="236"/>
      <c r="AM13" s="236"/>
    </row>
    <row r="14" spans="1:40">
      <c r="A14" s="10"/>
      <c r="B14" s="10"/>
      <c r="C14" s="10"/>
      <c r="D14" s="10"/>
      <c r="E14" s="10"/>
      <c r="F14" s="10"/>
      <c r="G14" s="10"/>
      <c r="H14" s="10"/>
      <c r="I14" s="10"/>
      <c r="J14" s="10"/>
      <c r="K14" s="10"/>
      <c r="L14" s="10"/>
      <c r="M14" s="10"/>
      <c r="N14" s="10"/>
      <c r="O14" s="10"/>
      <c r="P14" s="10"/>
      <c r="Q14" s="10"/>
      <c r="R14" s="10"/>
      <c r="S14" s="10"/>
      <c r="T14" s="10"/>
      <c r="U14" s="10"/>
      <c r="V14" s="10"/>
      <c r="W14" s="10"/>
      <c r="X14" s="10"/>
      <c r="Y14" s="10"/>
      <c r="Z14" s="10"/>
      <c r="AA14" s="10"/>
      <c r="AB14" s="10"/>
      <c r="AC14" s="10"/>
      <c r="AD14" s="10"/>
      <c r="AE14" s="10"/>
      <c r="AF14" s="10"/>
      <c r="AG14" s="10"/>
      <c r="AH14" s="10"/>
      <c r="AI14" s="10"/>
    </row>
    <row r="15" spans="1:40" ht="12.75" customHeight="1">
      <c r="A15" s="233"/>
      <c r="B15" s="233"/>
      <c r="C15" s="233"/>
      <c r="D15" s="233"/>
      <c r="E15" s="253" t="s">
        <v>28</v>
      </c>
      <c r="F15" s="253"/>
      <c r="G15" s="253"/>
      <c r="H15" s="253"/>
      <c r="I15" s="253"/>
      <c r="J15" s="253"/>
      <c r="K15" s="253"/>
      <c r="L15" s="253"/>
      <c r="M15" s="362" t="s">
        <v>81</v>
      </c>
      <c r="N15" s="362"/>
      <c r="O15" s="362"/>
      <c r="P15" s="362"/>
      <c r="Q15" s="362"/>
      <c r="R15" s="362"/>
      <c r="S15" s="362"/>
      <c r="T15" s="362"/>
      <c r="U15" s="362"/>
      <c r="V15" s="362"/>
      <c r="W15" s="362"/>
      <c r="X15" s="362"/>
      <c r="Y15" s="362"/>
      <c r="Z15" s="362"/>
      <c r="AA15" s="362"/>
      <c r="AB15" s="362"/>
      <c r="AC15" s="362"/>
      <c r="AD15" s="256"/>
      <c r="AE15" s="256"/>
      <c r="AF15" s="256"/>
      <c r="AG15" s="256"/>
      <c r="AH15" s="237"/>
      <c r="AI15" s="237"/>
    </row>
    <row r="16" spans="1:40" ht="13.5" customHeight="1">
      <c r="A16" s="233"/>
      <c r="B16" s="233"/>
      <c r="C16" s="233"/>
      <c r="D16" s="233"/>
      <c r="E16" s="233"/>
      <c r="F16" s="233"/>
      <c r="G16" s="233"/>
      <c r="H16" s="233"/>
      <c r="I16" s="233"/>
      <c r="J16" s="253"/>
      <c r="K16" s="253"/>
      <c r="L16" s="253"/>
      <c r="M16" s="370" t="s">
        <v>29</v>
      </c>
      <c r="N16" s="370"/>
      <c r="O16" s="370"/>
      <c r="P16" s="370"/>
      <c r="Q16" s="370"/>
      <c r="R16" s="370"/>
      <c r="S16" s="370"/>
      <c r="T16" s="370"/>
      <c r="U16" s="370"/>
      <c r="V16" s="370"/>
      <c r="W16" s="370"/>
      <c r="X16" s="370"/>
      <c r="Y16" s="370"/>
      <c r="Z16" s="370"/>
      <c r="AA16" s="370"/>
      <c r="AB16" s="370"/>
      <c r="AC16" s="370"/>
      <c r="AD16" s="254"/>
      <c r="AE16" s="254"/>
      <c r="AF16" s="254"/>
      <c r="AG16" s="254"/>
      <c r="AH16" s="237"/>
      <c r="AI16" s="237"/>
    </row>
    <row r="17" spans="1:35" ht="15" customHeight="1">
      <c r="A17" s="233"/>
      <c r="B17" s="233"/>
      <c r="C17" s="233"/>
      <c r="D17" s="233"/>
      <c r="E17" s="233"/>
      <c r="F17" s="233"/>
      <c r="G17" s="233"/>
      <c r="H17" s="233"/>
      <c r="I17" s="233"/>
      <c r="J17" s="233"/>
      <c r="K17" s="233"/>
      <c r="L17" s="233"/>
      <c r="M17" s="238"/>
      <c r="N17" s="238"/>
      <c r="O17" s="238"/>
      <c r="P17" s="238"/>
      <c r="Q17" s="238"/>
      <c r="R17" s="238"/>
      <c r="S17" s="238"/>
      <c r="T17" s="238"/>
      <c r="U17" s="238"/>
      <c r="V17" s="238"/>
      <c r="W17" s="238"/>
      <c r="X17" s="238"/>
      <c r="Y17" s="238"/>
      <c r="Z17" s="238"/>
      <c r="AA17" s="238"/>
      <c r="AB17" s="238"/>
      <c r="AC17" s="238"/>
      <c r="AD17" s="238"/>
      <c r="AE17" s="238"/>
      <c r="AF17" s="237"/>
      <c r="AG17" s="237"/>
      <c r="AH17" s="237"/>
      <c r="AI17" s="237"/>
    </row>
    <row r="18" spans="1:35">
      <c r="A18" s="253"/>
      <c r="B18" s="253"/>
      <c r="C18" s="253"/>
      <c r="D18" s="253"/>
      <c r="E18" s="253"/>
      <c r="F18" s="253"/>
      <c r="G18" s="253"/>
      <c r="H18" s="253"/>
      <c r="I18" s="253"/>
      <c r="J18" s="253"/>
      <c r="K18" s="253"/>
      <c r="L18" s="253"/>
      <c r="M18" s="254"/>
      <c r="N18" s="254"/>
      <c r="O18" s="254"/>
      <c r="P18" s="254"/>
      <c r="Q18" s="254"/>
      <c r="R18" s="254"/>
      <c r="S18" s="254"/>
      <c r="T18" s="254"/>
      <c r="U18" s="254"/>
      <c r="V18" s="254"/>
      <c r="W18" s="254"/>
      <c r="X18" s="254"/>
      <c r="Y18" s="254"/>
      <c r="Z18" s="254"/>
      <c r="AA18" s="254"/>
      <c r="AB18" s="254"/>
      <c r="AC18" s="254"/>
      <c r="AD18" s="254"/>
      <c r="AE18" s="254"/>
      <c r="AF18" s="239"/>
      <c r="AG18" s="239"/>
      <c r="AH18" s="239"/>
      <c r="AI18" s="239"/>
    </row>
    <row r="19" spans="1:35">
      <c r="A19" s="255"/>
      <c r="B19" s="255"/>
      <c r="C19" s="255"/>
      <c r="D19" s="255"/>
      <c r="E19" s="255"/>
      <c r="F19" s="255"/>
      <c r="G19" s="255"/>
      <c r="H19" s="255"/>
      <c r="I19" s="255"/>
      <c r="J19" s="255"/>
      <c r="K19" s="255"/>
      <c r="L19" s="255"/>
      <c r="M19" s="255"/>
      <c r="N19" s="255"/>
      <c r="O19" s="255"/>
      <c r="P19" s="255"/>
      <c r="Q19" s="255"/>
      <c r="R19" s="255"/>
      <c r="S19" s="255"/>
      <c r="T19" s="255"/>
      <c r="U19" s="255"/>
      <c r="V19" s="255"/>
      <c r="W19" s="255"/>
      <c r="X19" s="255"/>
      <c r="Y19" s="255"/>
      <c r="Z19" s="255"/>
      <c r="AA19" s="255"/>
      <c r="AB19" s="252"/>
      <c r="AC19" s="252"/>
      <c r="AD19" s="252"/>
      <c r="AE19" s="252"/>
      <c r="AF19" s="10"/>
      <c r="AG19" s="10"/>
      <c r="AH19" s="10"/>
      <c r="AI19" s="10"/>
    </row>
    <row r="20" spans="1:35">
      <c r="A20" s="364" t="s">
        <v>30</v>
      </c>
      <c r="B20" s="364" t="s">
        <v>201</v>
      </c>
      <c r="C20" s="364" t="s">
        <v>202</v>
      </c>
      <c r="D20" s="364" t="s">
        <v>0</v>
      </c>
      <c r="E20" s="364"/>
      <c r="F20" s="364"/>
      <c r="G20" s="364"/>
      <c r="H20" s="364"/>
      <c r="I20" s="364"/>
      <c r="J20" s="364"/>
      <c r="K20" s="364"/>
      <c r="L20" s="364"/>
      <c r="M20" s="364"/>
      <c r="N20" s="364"/>
      <c r="O20" s="364"/>
      <c r="P20" s="364"/>
      <c r="Q20" s="364"/>
      <c r="R20" s="364"/>
      <c r="S20" s="364"/>
      <c r="T20" s="364"/>
      <c r="U20" s="364"/>
      <c r="V20" s="364"/>
      <c r="W20" s="364"/>
      <c r="X20" s="364"/>
      <c r="Y20" s="364"/>
      <c r="Z20" s="364"/>
      <c r="AA20" s="364"/>
      <c r="AB20" s="364"/>
      <c r="AC20" s="364"/>
      <c r="AD20" s="364"/>
      <c r="AE20" s="364"/>
      <c r="AF20" s="364"/>
      <c r="AG20" s="364"/>
      <c r="AH20" s="364"/>
      <c r="AI20" s="364"/>
    </row>
    <row r="21" spans="1:35" ht="157.5" customHeight="1">
      <c r="A21" s="364"/>
      <c r="B21" s="364"/>
      <c r="C21" s="364"/>
      <c r="D21" s="364" t="s">
        <v>1</v>
      </c>
      <c r="E21" s="364"/>
      <c r="F21" s="364"/>
      <c r="G21" s="364"/>
      <c r="H21" s="364"/>
      <c r="I21" s="364"/>
      <c r="J21" s="363" t="s">
        <v>2</v>
      </c>
      <c r="K21" s="363"/>
      <c r="L21" s="363"/>
      <c r="M21" s="363"/>
      <c r="N21" s="364" t="s">
        <v>31</v>
      </c>
      <c r="O21" s="364"/>
      <c r="P21" s="364"/>
      <c r="Q21" s="364"/>
      <c r="R21" s="364" t="s">
        <v>32</v>
      </c>
      <c r="S21" s="364"/>
      <c r="T21" s="364"/>
      <c r="U21" s="364"/>
      <c r="V21" s="364" t="s">
        <v>32</v>
      </c>
      <c r="W21" s="364"/>
      <c r="X21" s="364"/>
      <c r="Y21" s="364"/>
      <c r="Z21" s="364" t="s">
        <v>3</v>
      </c>
      <c r="AA21" s="364"/>
      <c r="AB21" s="364" t="s">
        <v>33</v>
      </c>
      <c r="AC21" s="364"/>
      <c r="AD21" s="364"/>
      <c r="AE21" s="364"/>
      <c r="AF21" s="364" t="s">
        <v>34</v>
      </c>
      <c r="AG21" s="364"/>
      <c r="AH21" s="364"/>
      <c r="AI21" s="364"/>
    </row>
    <row r="22" spans="1:35" ht="161.25" customHeight="1">
      <c r="A22" s="364"/>
      <c r="B22" s="364"/>
      <c r="C22" s="364"/>
      <c r="D22" s="371" t="s">
        <v>61</v>
      </c>
      <c r="E22" s="371"/>
      <c r="F22" s="371" t="s">
        <v>62</v>
      </c>
      <c r="G22" s="371"/>
      <c r="H22" s="371" t="s">
        <v>63</v>
      </c>
      <c r="I22" s="371"/>
      <c r="J22" s="372" t="s">
        <v>72</v>
      </c>
      <c r="K22" s="372"/>
      <c r="L22" s="372" t="s">
        <v>73</v>
      </c>
      <c r="M22" s="372"/>
      <c r="N22" s="371" t="s">
        <v>67</v>
      </c>
      <c r="O22" s="371"/>
      <c r="P22" s="371" t="s">
        <v>857</v>
      </c>
      <c r="Q22" s="371"/>
      <c r="R22" s="371" t="s">
        <v>4</v>
      </c>
      <c r="S22" s="371"/>
      <c r="T22" s="371" t="s">
        <v>4</v>
      </c>
      <c r="U22" s="371"/>
      <c r="V22" s="371" t="s">
        <v>4</v>
      </c>
      <c r="W22" s="371"/>
      <c r="X22" s="371" t="s">
        <v>4</v>
      </c>
      <c r="Y22" s="371"/>
      <c r="Z22" s="371" t="s">
        <v>66</v>
      </c>
      <c r="AA22" s="371"/>
      <c r="AB22" s="371" t="s">
        <v>4</v>
      </c>
      <c r="AC22" s="371"/>
      <c r="AD22" s="371" t="s">
        <v>4</v>
      </c>
      <c r="AE22" s="371"/>
      <c r="AF22" s="371" t="s">
        <v>4</v>
      </c>
      <c r="AG22" s="371"/>
      <c r="AH22" s="371" t="s">
        <v>4</v>
      </c>
      <c r="AI22" s="371"/>
    </row>
    <row r="23" spans="1:35" ht="67.5" customHeight="1">
      <c r="A23" s="364"/>
      <c r="B23" s="364"/>
      <c r="C23" s="364"/>
      <c r="D23" s="346" t="s">
        <v>74</v>
      </c>
      <c r="E23" s="346" t="s">
        <v>75</v>
      </c>
      <c r="F23" s="346" t="s">
        <v>74</v>
      </c>
      <c r="G23" s="346" t="s">
        <v>75</v>
      </c>
      <c r="H23" s="346" t="s">
        <v>74</v>
      </c>
      <c r="I23" s="346" t="s">
        <v>75</v>
      </c>
      <c r="J23" s="346" t="s">
        <v>839</v>
      </c>
      <c r="K23" s="346" t="s">
        <v>75</v>
      </c>
      <c r="L23" s="346" t="s">
        <v>74</v>
      </c>
      <c r="M23" s="346" t="s">
        <v>75</v>
      </c>
      <c r="N23" s="346" t="s">
        <v>839</v>
      </c>
      <c r="O23" s="346" t="s">
        <v>75</v>
      </c>
      <c r="P23" s="346" t="s">
        <v>839</v>
      </c>
      <c r="Q23" s="346" t="s">
        <v>75</v>
      </c>
      <c r="R23" s="346" t="s">
        <v>840</v>
      </c>
      <c r="S23" s="346" t="s">
        <v>841</v>
      </c>
      <c r="T23" s="346" t="s">
        <v>840</v>
      </c>
      <c r="U23" s="346" t="s">
        <v>841</v>
      </c>
      <c r="V23" s="346" t="s">
        <v>76</v>
      </c>
      <c r="W23" s="346" t="s">
        <v>75</v>
      </c>
      <c r="X23" s="346" t="s">
        <v>76</v>
      </c>
      <c r="Y23" s="346" t="s">
        <v>75</v>
      </c>
      <c r="Z23" s="346" t="s">
        <v>839</v>
      </c>
      <c r="AA23" s="346" t="s">
        <v>75</v>
      </c>
      <c r="AB23" s="346" t="s">
        <v>839</v>
      </c>
      <c r="AC23" s="346" t="s">
        <v>75</v>
      </c>
      <c r="AD23" s="346" t="s">
        <v>839</v>
      </c>
      <c r="AE23" s="346" t="s">
        <v>75</v>
      </c>
      <c r="AF23" s="346" t="s">
        <v>839</v>
      </c>
      <c r="AG23" s="346" t="s">
        <v>75</v>
      </c>
      <c r="AH23" s="346" t="s">
        <v>839</v>
      </c>
      <c r="AI23" s="346" t="s">
        <v>75</v>
      </c>
    </row>
    <row r="24" spans="1:35">
      <c r="A24" s="241">
        <v>1</v>
      </c>
      <c r="B24" s="242">
        <v>2</v>
      </c>
      <c r="C24" s="241">
        <v>3</v>
      </c>
      <c r="D24" s="243" t="s">
        <v>19</v>
      </c>
      <c r="E24" s="243" t="s">
        <v>20</v>
      </c>
      <c r="F24" s="243" t="s">
        <v>21</v>
      </c>
      <c r="G24" s="243" t="s">
        <v>22</v>
      </c>
      <c r="H24" s="243" t="s">
        <v>64</v>
      </c>
      <c r="I24" s="243" t="s">
        <v>65</v>
      </c>
      <c r="J24" s="243" t="s">
        <v>15</v>
      </c>
      <c r="K24" s="243" t="s">
        <v>16</v>
      </c>
      <c r="L24" s="243" t="s">
        <v>17</v>
      </c>
      <c r="M24" s="243" t="s">
        <v>18</v>
      </c>
      <c r="N24" s="243" t="s">
        <v>11</v>
      </c>
      <c r="O24" s="243" t="s">
        <v>12</v>
      </c>
      <c r="P24" s="243" t="s">
        <v>13</v>
      </c>
      <c r="Q24" s="243" t="s">
        <v>14</v>
      </c>
      <c r="R24" s="243" t="s">
        <v>7</v>
      </c>
      <c r="S24" s="243" t="s">
        <v>8</v>
      </c>
      <c r="T24" s="243" t="s">
        <v>9</v>
      </c>
      <c r="U24" s="243" t="s">
        <v>10</v>
      </c>
      <c r="V24" s="243" t="s">
        <v>7</v>
      </c>
      <c r="W24" s="243" t="s">
        <v>8</v>
      </c>
      <c r="X24" s="243" t="s">
        <v>9</v>
      </c>
      <c r="Y24" s="243" t="s">
        <v>10</v>
      </c>
      <c r="Z24" s="243" t="s">
        <v>5</v>
      </c>
      <c r="AA24" s="243" t="s">
        <v>6</v>
      </c>
      <c r="AB24" s="243" t="s">
        <v>35</v>
      </c>
      <c r="AC24" s="243" t="s">
        <v>36</v>
      </c>
      <c r="AD24" s="243" t="s">
        <v>37</v>
      </c>
      <c r="AE24" s="243" t="s">
        <v>38</v>
      </c>
      <c r="AF24" s="243" t="s">
        <v>39</v>
      </c>
      <c r="AG24" s="243" t="s">
        <v>40</v>
      </c>
      <c r="AH24" s="243" t="s">
        <v>41</v>
      </c>
      <c r="AI24" s="243" t="s">
        <v>42</v>
      </c>
    </row>
    <row r="25" spans="1:35" s="264" customFormat="1">
      <c r="A25" s="30" t="s">
        <v>43</v>
      </c>
      <c r="B25" s="6" t="s">
        <v>44</v>
      </c>
      <c r="C25" s="18" t="s">
        <v>69</v>
      </c>
      <c r="D25" s="262" t="s">
        <v>49</v>
      </c>
      <c r="E25" s="262" t="s">
        <v>49</v>
      </c>
      <c r="F25" s="262" t="s">
        <v>49</v>
      </c>
      <c r="G25" s="262" t="s">
        <v>49</v>
      </c>
      <c r="H25" s="262" t="s">
        <v>49</v>
      </c>
      <c r="I25" s="262" t="s">
        <v>49</v>
      </c>
      <c r="J25" s="265">
        <f>J26+J27</f>
        <v>4</v>
      </c>
      <c r="K25" s="265">
        <f t="shared" ref="K25:Q25" si="0">K26+K27</f>
        <v>0</v>
      </c>
      <c r="L25" s="265">
        <f t="shared" si="0"/>
        <v>11</v>
      </c>
      <c r="M25" s="265">
        <f t="shared" si="0"/>
        <v>0</v>
      </c>
      <c r="N25" s="265">
        <f t="shared" si="0"/>
        <v>0</v>
      </c>
      <c r="O25" s="265">
        <f t="shared" si="0"/>
        <v>0</v>
      </c>
      <c r="P25" s="265">
        <f t="shared" si="0"/>
        <v>0</v>
      </c>
      <c r="Q25" s="265">
        <f t="shared" si="0"/>
        <v>0</v>
      </c>
      <c r="R25" s="265" t="str">
        <f t="shared" ref="R25:U25" si="1">R27</f>
        <v>нд</v>
      </c>
      <c r="S25" s="265" t="str">
        <f t="shared" si="1"/>
        <v>нд</v>
      </c>
      <c r="T25" s="265" t="str">
        <f t="shared" si="1"/>
        <v>нд</v>
      </c>
      <c r="U25" s="265" t="str">
        <f t="shared" si="1"/>
        <v>нд</v>
      </c>
      <c r="V25" s="262" t="s">
        <v>49</v>
      </c>
      <c r="W25" s="262" t="s">
        <v>49</v>
      </c>
      <c r="X25" s="262" t="s">
        <v>49</v>
      </c>
      <c r="Y25" s="262" t="s">
        <v>49</v>
      </c>
      <c r="Z25" s="262" t="s">
        <v>49</v>
      </c>
      <c r="AA25" s="262" t="s">
        <v>49</v>
      </c>
      <c r="AB25" s="262" t="s">
        <v>49</v>
      </c>
      <c r="AC25" s="263" t="s">
        <v>49</v>
      </c>
      <c r="AD25" s="263" t="s">
        <v>49</v>
      </c>
      <c r="AE25" s="263" t="s">
        <v>49</v>
      </c>
      <c r="AF25" s="263" t="s">
        <v>49</v>
      </c>
      <c r="AG25" s="263" t="s">
        <v>49</v>
      </c>
      <c r="AH25" s="263" t="s">
        <v>49</v>
      </c>
      <c r="AI25" s="263" t="s">
        <v>49</v>
      </c>
    </row>
    <row r="26" spans="1:35" s="264" customFormat="1" ht="16.5" customHeight="1">
      <c r="A26" s="1" t="s">
        <v>893</v>
      </c>
      <c r="B26" s="2" t="s">
        <v>894</v>
      </c>
      <c r="C26" s="17" t="s">
        <v>69</v>
      </c>
      <c r="D26" s="244" t="s">
        <v>49</v>
      </c>
      <c r="E26" s="244" t="s">
        <v>49</v>
      </c>
      <c r="F26" s="244" t="s">
        <v>49</v>
      </c>
      <c r="G26" s="244" t="s">
        <v>49</v>
      </c>
      <c r="H26" s="244" t="s">
        <v>49</v>
      </c>
      <c r="I26" s="244" t="s">
        <v>49</v>
      </c>
      <c r="J26" s="266">
        <f>J29</f>
        <v>0</v>
      </c>
      <c r="K26" s="266">
        <f t="shared" ref="K26:Q26" si="2">K29</f>
        <v>0</v>
      </c>
      <c r="L26" s="266">
        <f t="shared" si="2"/>
        <v>0</v>
      </c>
      <c r="M26" s="266">
        <f t="shared" si="2"/>
        <v>0</v>
      </c>
      <c r="N26" s="266">
        <f t="shared" si="2"/>
        <v>0</v>
      </c>
      <c r="O26" s="266">
        <f t="shared" si="2"/>
        <v>0</v>
      </c>
      <c r="P26" s="266">
        <f t="shared" si="2"/>
        <v>0</v>
      </c>
      <c r="Q26" s="266">
        <f t="shared" si="2"/>
        <v>0</v>
      </c>
      <c r="R26" s="265"/>
      <c r="S26" s="265"/>
      <c r="T26" s="265"/>
      <c r="U26" s="265"/>
      <c r="V26" s="244" t="s">
        <v>49</v>
      </c>
      <c r="W26" s="244" t="s">
        <v>49</v>
      </c>
      <c r="X26" s="244" t="s">
        <v>49</v>
      </c>
      <c r="Y26" s="244" t="s">
        <v>49</v>
      </c>
      <c r="Z26" s="244" t="s">
        <v>49</v>
      </c>
      <c r="AA26" s="244" t="s">
        <v>49</v>
      </c>
      <c r="AB26" s="244" t="s">
        <v>49</v>
      </c>
      <c r="AC26" s="244" t="s">
        <v>49</v>
      </c>
      <c r="AD26" s="244" t="s">
        <v>49</v>
      </c>
      <c r="AE26" s="244" t="s">
        <v>49</v>
      </c>
      <c r="AF26" s="244" t="s">
        <v>49</v>
      </c>
      <c r="AG26" s="244" t="s">
        <v>49</v>
      </c>
      <c r="AH26" s="245" t="s">
        <v>49</v>
      </c>
      <c r="AI26" s="245" t="s">
        <v>49</v>
      </c>
    </row>
    <row r="27" spans="1:35" ht="25.5">
      <c r="A27" s="1" t="s">
        <v>45</v>
      </c>
      <c r="B27" s="2" t="s">
        <v>46</v>
      </c>
      <c r="C27" s="17" t="s">
        <v>69</v>
      </c>
      <c r="D27" s="244" t="s">
        <v>49</v>
      </c>
      <c r="E27" s="244" t="s">
        <v>49</v>
      </c>
      <c r="F27" s="244" t="s">
        <v>49</v>
      </c>
      <c r="G27" s="244" t="s">
        <v>49</v>
      </c>
      <c r="H27" s="244" t="s">
        <v>49</v>
      </c>
      <c r="I27" s="244" t="s">
        <v>49</v>
      </c>
      <c r="J27" s="266">
        <f>J33</f>
        <v>4</v>
      </c>
      <c r="K27" s="266">
        <f t="shared" ref="K27:Q27" si="3">K33</f>
        <v>0</v>
      </c>
      <c r="L27" s="266">
        <f t="shared" si="3"/>
        <v>11</v>
      </c>
      <c r="M27" s="266">
        <f t="shared" si="3"/>
        <v>0</v>
      </c>
      <c r="N27" s="266">
        <f t="shared" si="3"/>
        <v>0</v>
      </c>
      <c r="O27" s="266">
        <f t="shared" si="3"/>
        <v>0</v>
      </c>
      <c r="P27" s="266">
        <f t="shared" si="3"/>
        <v>0</v>
      </c>
      <c r="Q27" s="266">
        <f t="shared" si="3"/>
        <v>0</v>
      </c>
      <c r="R27" s="244" t="s">
        <v>49</v>
      </c>
      <c r="S27" s="244" t="s">
        <v>49</v>
      </c>
      <c r="T27" s="244" t="s">
        <v>49</v>
      </c>
      <c r="U27" s="244" t="s">
        <v>49</v>
      </c>
      <c r="V27" s="244" t="s">
        <v>49</v>
      </c>
      <c r="W27" s="244" t="s">
        <v>49</v>
      </c>
      <c r="X27" s="244" t="s">
        <v>49</v>
      </c>
      <c r="Y27" s="244" t="s">
        <v>49</v>
      </c>
      <c r="Z27" s="244" t="s">
        <v>49</v>
      </c>
      <c r="AA27" s="244" t="s">
        <v>49</v>
      </c>
      <c r="AB27" s="244" t="s">
        <v>49</v>
      </c>
      <c r="AC27" s="245" t="s">
        <v>49</v>
      </c>
      <c r="AD27" s="245" t="s">
        <v>49</v>
      </c>
      <c r="AE27" s="245" t="s">
        <v>49</v>
      </c>
      <c r="AF27" s="245" t="s">
        <v>49</v>
      </c>
      <c r="AG27" s="245" t="s">
        <v>49</v>
      </c>
      <c r="AH27" s="245" t="s">
        <v>49</v>
      </c>
      <c r="AI27" s="245" t="s">
        <v>49</v>
      </c>
    </row>
    <row r="28" spans="1:35">
      <c r="A28" s="1" t="s">
        <v>47</v>
      </c>
      <c r="B28" s="3" t="s">
        <v>48</v>
      </c>
      <c r="C28" s="17" t="s">
        <v>69</v>
      </c>
      <c r="D28" s="244"/>
      <c r="E28" s="244"/>
      <c r="F28" s="244"/>
      <c r="G28" s="244"/>
      <c r="H28" s="244"/>
      <c r="I28" s="244"/>
      <c r="J28" s="266"/>
      <c r="K28" s="266"/>
      <c r="L28" s="266"/>
      <c r="M28" s="266"/>
      <c r="N28" s="266"/>
      <c r="O28" s="266"/>
      <c r="P28" s="266"/>
      <c r="Q28" s="266"/>
      <c r="R28" s="244"/>
      <c r="S28" s="244"/>
      <c r="T28" s="244"/>
      <c r="U28" s="244"/>
      <c r="V28" s="244"/>
      <c r="W28" s="244"/>
      <c r="X28" s="244"/>
      <c r="Y28" s="244"/>
      <c r="Z28" s="244"/>
      <c r="AA28" s="244"/>
      <c r="AB28" s="244"/>
      <c r="AC28" s="245"/>
      <c r="AD28" s="245"/>
      <c r="AE28" s="245"/>
      <c r="AF28" s="245"/>
      <c r="AG28" s="245"/>
      <c r="AH28" s="245"/>
      <c r="AI28" s="245"/>
    </row>
    <row r="29" spans="1:35" s="264" customFormat="1" ht="23.25" customHeight="1">
      <c r="A29" s="30" t="s">
        <v>184</v>
      </c>
      <c r="B29" s="31" t="s">
        <v>896</v>
      </c>
      <c r="C29" s="18" t="s">
        <v>69</v>
      </c>
      <c r="D29" s="262" t="s">
        <v>49</v>
      </c>
      <c r="E29" s="262" t="s">
        <v>49</v>
      </c>
      <c r="F29" s="262" t="s">
        <v>49</v>
      </c>
      <c r="G29" s="262" t="s">
        <v>49</v>
      </c>
      <c r="H29" s="262" t="s">
        <v>49</v>
      </c>
      <c r="I29" s="262" t="s">
        <v>49</v>
      </c>
      <c r="J29" s="265">
        <f>J30</f>
        <v>0</v>
      </c>
      <c r="K29" s="265">
        <f t="shared" ref="K29:Q31" si="4">K30</f>
        <v>0</v>
      </c>
      <c r="L29" s="265">
        <f t="shared" si="4"/>
        <v>0</v>
      </c>
      <c r="M29" s="265">
        <f t="shared" si="4"/>
        <v>0</v>
      </c>
      <c r="N29" s="265">
        <f t="shared" si="4"/>
        <v>0</v>
      </c>
      <c r="O29" s="265">
        <f t="shared" si="4"/>
        <v>0</v>
      </c>
      <c r="P29" s="265">
        <f t="shared" si="4"/>
        <v>0</v>
      </c>
      <c r="Q29" s="265">
        <f t="shared" si="4"/>
        <v>0</v>
      </c>
      <c r="R29" s="262"/>
      <c r="S29" s="262"/>
      <c r="T29" s="262"/>
      <c r="U29" s="262"/>
      <c r="V29" s="262" t="s">
        <v>49</v>
      </c>
      <c r="W29" s="262" t="s">
        <v>49</v>
      </c>
      <c r="X29" s="262" t="s">
        <v>49</v>
      </c>
      <c r="Y29" s="262" t="s">
        <v>49</v>
      </c>
      <c r="Z29" s="262" t="s">
        <v>49</v>
      </c>
      <c r="AA29" s="262" t="s">
        <v>49</v>
      </c>
      <c r="AB29" s="262" t="s">
        <v>49</v>
      </c>
      <c r="AC29" s="262" t="s">
        <v>49</v>
      </c>
      <c r="AD29" s="262" t="s">
        <v>49</v>
      </c>
      <c r="AE29" s="262" t="s">
        <v>49</v>
      </c>
      <c r="AF29" s="262" t="s">
        <v>49</v>
      </c>
      <c r="AG29" s="262" t="s">
        <v>49</v>
      </c>
      <c r="AH29" s="263" t="s">
        <v>49</v>
      </c>
      <c r="AI29" s="263" t="s">
        <v>49</v>
      </c>
    </row>
    <row r="30" spans="1:35" ht="51">
      <c r="A30" s="30" t="s">
        <v>186</v>
      </c>
      <c r="B30" s="31" t="s">
        <v>897</v>
      </c>
      <c r="C30" s="17" t="s">
        <v>69</v>
      </c>
      <c r="D30" s="244" t="s">
        <v>49</v>
      </c>
      <c r="E30" s="244" t="s">
        <v>49</v>
      </c>
      <c r="F30" s="244" t="s">
        <v>49</v>
      </c>
      <c r="G30" s="244" t="s">
        <v>49</v>
      </c>
      <c r="H30" s="244" t="s">
        <v>49</v>
      </c>
      <c r="I30" s="244" t="s">
        <v>49</v>
      </c>
      <c r="J30" s="266">
        <f>J31</f>
        <v>0</v>
      </c>
      <c r="K30" s="266">
        <f t="shared" si="4"/>
        <v>0</v>
      </c>
      <c r="L30" s="266">
        <f t="shared" si="4"/>
        <v>0</v>
      </c>
      <c r="M30" s="266">
        <f t="shared" si="4"/>
        <v>0</v>
      </c>
      <c r="N30" s="266">
        <f t="shared" si="4"/>
        <v>0</v>
      </c>
      <c r="O30" s="266">
        <f t="shared" si="4"/>
        <v>0</v>
      </c>
      <c r="P30" s="266">
        <f t="shared" si="4"/>
        <v>0</v>
      </c>
      <c r="Q30" s="266">
        <f t="shared" si="4"/>
        <v>0</v>
      </c>
      <c r="R30" s="244"/>
      <c r="S30" s="244"/>
      <c r="T30" s="244"/>
      <c r="U30" s="244"/>
      <c r="V30" s="244" t="s">
        <v>49</v>
      </c>
      <c r="W30" s="244" t="s">
        <v>49</v>
      </c>
      <c r="X30" s="244" t="s">
        <v>49</v>
      </c>
      <c r="Y30" s="244" t="s">
        <v>49</v>
      </c>
      <c r="Z30" s="244" t="s">
        <v>49</v>
      </c>
      <c r="AA30" s="244" t="s">
        <v>49</v>
      </c>
      <c r="AB30" s="244" t="s">
        <v>49</v>
      </c>
      <c r="AC30" s="244" t="s">
        <v>49</v>
      </c>
      <c r="AD30" s="244" t="s">
        <v>49</v>
      </c>
      <c r="AE30" s="244" t="s">
        <v>49</v>
      </c>
      <c r="AF30" s="244" t="s">
        <v>49</v>
      </c>
      <c r="AG30" s="244" t="s">
        <v>49</v>
      </c>
      <c r="AH30" s="245" t="s">
        <v>49</v>
      </c>
      <c r="AI30" s="245" t="s">
        <v>49</v>
      </c>
    </row>
    <row r="31" spans="1:35" ht="51">
      <c r="A31" s="1" t="s">
        <v>187</v>
      </c>
      <c r="B31" s="3" t="s">
        <v>898</v>
      </c>
      <c r="C31" s="17" t="s">
        <v>69</v>
      </c>
      <c r="D31" s="244" t="s">
        <v>49</v>
      </c>
      <c r="E31" s="244" t="s">
        <v>49</v>
      </c>
      <c r="F31" s="244" t="s">
        <v>49</v>
      </c>
      <c r="G31" s="244" t="s">
        <v>49</v>
      </c>
      <c r="H31" s="244" t="s">
        <v>49</v>
      </c>
      <c r="I31" s="244" t="s">
        <v>49</v>
      </c>
      <c r="J31" s="266">
        <f>J32</f>
        <v>0</v>
      </c>
      <c r="K31" s="266">
        <f t="shared" si="4"/>
        <v>0</v>
      </c>
      <c r="L31" s="266">
        <f t="shared" si="4"/>
        <v>0</v>
      </c>
      <c r="M31" s="266">
        <f t="shared" si="4"/>
        <v>0</v>
      </c>
      <c r="N31" s="266">
        <f t="shared" si="4"/>
        <v>0</v>
      </c>
      <c r="O31" s="266">
        <f t="shared" si="4"/>
        <v>0</v>
      </c>
      <c r="P31" s="266">
        <f t="shared" si="4"/>
        <v>0</v>
      </c>
      <c r="Q31" s="266">
        <f t="shared" si="4"/>
        <v>0</v>
      </c>
      <c r="R31" s="244"/>
      <c r="S31" s="244"/>
      <c r="T31" s="244"/>
      <c r="U31" s="244"/>
      <c r="V31" s="244" t="s">
        <v>49</v>
      </c>
      <c r="W31" s="244" t="s">
        <v>49</v>
      </c>
      <c r="X31" s="244" t="s">
        <v>49</v>
      </c>
      <c r="Y31" s="244" t="s">
        <v>49</v>
      </c>
      <c r="Z31" s="244" t="s">
        <v>49</v>
      </c>
      <c r="AA31" s="244" t="s">
        <v>49</v>
      </c>
      <c r="AB31" s="244" t="s">
        <v>49</v>
      </c>
      <c r="AC31" s="244" t="s">
        <v>49</v>
      </c>
      <c r="AD31" s="244" t="s">
        <v>49</v>
      </c>
      <c r="AE31" s="244" t="s">
        <v>49</v>
      </c>
      <c r="AF31" s="244" t="s">
        <v>49</v>
      </c>
      <c r="AG31" s="244" t="s">
        <v>49</v>
      </c>
      <c r="AH31" s="245" t="s">
        <v>49</v>
      </c>
      <c r="AI31" s="245" t="s">
        <v>49</v>
      </c>
    </row>
    <row r="32" spans="1:35" ht="51">
      <c r="A32" s="1" t="s">
        <v>187</v>
      </c>
      <c r="B32" s="3" t="s">
        <v>899</v>
      </c>
      <c r="C32" s="17" t="s">
        <v>900</v>
      </c>
      <c r="D32" s="244" t="s">
        <v>49</v>
      </c>
      <c r="E32" s="244" t="s">
        <v>49</v>
      </c>
      <c r="F32" s="244" t="s">
        <v>49</v>
      </c>
      <c r="G32" s="244" t="s">
        <v>49</v>
      </c>
      <c r="H32" s="244" t="s">
        <v>49</v>
      </c>
      <c r="I32" s="244" t="s">
        <v>49</v>
      </c>
      <c r="J32" s="266">
        <v>0</v>
      </c>
      <c r="K32" s="266">
        <v>0</v>
      </c>
      <c r="L32" s="266">
        <v>0</v>
      </c>
      <c r="M32" s="266">
        <v>0</v>
      </c>
      <c r="N32" s="266">
        <v>0</v>
      </c>
      <c r="O32" s="266">
        <v>0</v>
      </c>
      <c r="P32" s="266">
        <v>0</v>
      </c>
      <c r="Q32" s="266">
        <v>0</v>
      </c>
      <c r="R32" s="244"/>
      <c r="S32" s="244"/>
      <c r="T32" s="244"/>
      <c r="U32" s="244"/>
      <c r="V32" s="244" t="s">
        <v>49</v>
      </c>
      <c r="W32" s="244" t="s">
        <v>49</v>
      </c>
      <c r="X32" s="244" t="s">
        <v>49</v>
      </c>
      <c r="Y32" s="244" t="s">
        <v>49</v>
      </c>
      <c r="Z32" s="244" t="s">
        <v>49</v>
      </c>
      <c r="AA32" s="244" t="s">
        <v>49</v>
      </c>
      <c r="AB32" s="244" t="s">
        <v>49</v>
      </c>
      <c r="AC32" s="244" t="s">
        <v>49</v>
      </c>
      <c r="AD32" s="244" t="s">
        <v>49</v>
      </c>
      <c r="AE32" s="244" t="s">
        <v>49</v>
      </c>
      <c r="AF32" s="244" t="s">
        <v>49</v>
      </c>
      <c r="AG32" s="244" t="s">
        <v>49</v>
      </c>
      <c r="AH32" s="245" t="s">
        <v>49</v>
      </c>
      <c r="AI32" s="245" t="s">
        <v>49</v>
      </c>
    </row>
    <row r="33" spans="1:35" s="264" customFormat="1" ht="25.5">
      <c r="A33" s="5" t="s">
        <v>82</v>
      </c>
      <c r="B33" s="7" t="s">
        <v>50</v>
      </c>
      <c r="C33" s="18" t="s">
        <v>69</v>
      </c>
      <c r="D33" s="262" t="s">
        <v>49</v>
      </c>
      <c r="E33" s="262" t="s">
        <v>49</v>
      </c>
      <c r="F33" s="262" t="s">
        <v>49</v>
      </c>
      <c r="G33" s="262" t="s">
        <v>49</v>
      </c>
      <c r="H33" s="262" t="s">
        <v>49</v>
      </c>
      <c r="I33" s="262" t="s">
        <v>49</v>
      </c>
      <c r="J33" s="265">
        <f>J34+J39+J44</f>
        <v>4</v>
      </c>
      <c r="K33" s="265">
        <f t="shared" ref="K33:Q33" si="5">K34+K39+K44</f>
        <v>0</v>
      </c>
      <c r="L33" s="265">
        <f t="shared" si="5"/>
        <v>11</v>
      </c>
      <c r="M33" s="265">
        <f t="shared" si="5"/>
        <v>0</v>
      </c>
      <c r="N33" s="265">
        <f t="shared" si="5"/>
        <v>0</v>
      </c>
      <c r="O33" s="265">
        <f t="shared" si="5"/>
        <v>0</v>
      </c>
      <c r="P33" s="265">
        <f t="shared" si="5"/>
        <v>0</v>
      </c>
      <c r="Q33" s="265">
        <f t="shared" si="5"/>
        <v>0</v>
      </c>
      <c r="R33" s="265" t="e">
        <f>R34+R39+#REF!+R44</f>
        <v>#VALUE!</v>
      </c>
      <c r="S33" s="265" t="e">
        <f>S34+S39+#REF!+S44</f>
        <v>#VALUE!</v>
      </c>
      <c r="T33" s="265" t="e">
        <f>T34+T39+#REF!+T44</f>
        <v>#VALUE!</v>
      </c>
      <c r="U33" s="265" t="e">
        <f>U34+U39+#REF!+U44</f>
        <v>#VALUE!</v>
      </c>
      <c r="V33" s="262" t="s">
        <v>49</v>
      </c>
      <c r="W33" s="262" t="s">
        <v>49</v>
      </c>
      <c r="X33" s="262" t="s">
        <v>49</v>
      </c>
      <c r="Y33" s="262" t="s">
        <v>49</v>
      </c>
      <c r="Z33" s="262" t="s">
        <v>49</v>
      </c>
      <c r="AA33" s="262" t="s">
        <v>49</v>
      </c>
      <c r="AB33" s="262" t="s">
        <v>49</v>
      </c>
      <c r="AC33" s="263" t="s">
        <v>49</v>
      </c>
      <c r="AD33" s="263" t="s">
        <v>49</v>
      </c>
      <c r="AE33" s="263" t="s">
        <v>49</v>
      </c>
      <c r="AF33" s="263" t="s">
        <v>49</v>
      </c>
      <c r="AG33" s="263" t="s">
        <v>49</v>
      </c>
      <c r="AH33" s="263" t="s">
        <v>49</v>
      </c>
      <c r="AI33" s="263" t="s">
        <v>49</v>
      </c>
    </row>
    <row r="34" spans="1:35" ht="51">
      <c r="A34" s="5" t="s">
        <v>51</v>
      </c>
      <c r="B34" s="7" t="s">
        <v>52</v>
      </c>
      <c r="C34" s="18" t="s">
        <v>69</v>
      </c>
      <c r="D34" s="244" t="s">
        <v>49</v>
      </c>
      <c r="E34" s="244" t="s">
        <v>49</v>
      </c>
      <c r="F34" s="244" t="s">
        <v>49</v>
      </c>
      <c r="G34" s="244" t="s">
        <v>49</v>
      </c>
      <c r="H34" s="244" t="s">
        <v>49</v>
      </c>
      <c r="I34" s="244" t="s">
        <v>49</v>
      </c>
      <c r="J34" s="267">
        <f>J35</f>
        <v>0</v>
      </c>
      <c r="K34" s="267">
        <f t="shared" ref="K34:U34" si="6">K35</f>
        <v>0</v>
      </c>
      <c r="L34" s="267">
        <f t="shared" si="6"/>
        <v>11</v>
      </c>
      <c r="M34" s="267">
        <f t="shared" si="6"/>
        <v>0</v>
      </c>
      <c r="N34" s="267">
        <f t="shared" si="6"/>
        <v>0</v>
      </c>
      <c r="O34" s="267">
        <f t="shared" si="6"/>
        <v>0</v>
      </c>
      <c r="P34" s="267">
        <f t="shared" si="6"/>
        <v>0</v>
      </c>
      <c r="Q34" s="267">
        <f t="shared" si="6"/>
        <v>0</v>
      </c>
      <c r="R34" s="267" t="str">
        <f t="shared" si="6"/>
        <v>нд</v>
      </c>
      <c r="S34" s="267" t="str">
        <f t="shared" si="6"/>
        <v>нд</v>
      </c>
      <c r="T34" s="267" t="str">
        <f t="shared" si="6"/>
        <v>нд</v>
      </c>
      <c r="U34" s="267" t="str">
        <f t="shared" si="6"/>
        <v>нд</v>
      </c>
      <c r="V34" s="244" t="s">
        <v>49</v>
      </c>
      <c r="W34" s="244" t="s">
        <v>49</v>
      </c>
      <c r="X34" s="244" t="s">
        <v>49</v>
      </c>
      <c r="Y34" s="244" t="s">
        <v>49</v>
      </c>
      <c r="Z34" s="244" t="s">
        <v>49</v>
      </c>
      <c r="AA34" s="244" t="s">
        <v>49</v>
      </c>
      <c r="AB34" s="244" t="s">
        <v>49</v>
      </c>
      <c r="AC34" s="245" t="s">
        <v>49</v>
      </c>
      <c r="AD34" s="245" t="s">
        <v>49</v>
      </c>
      <c r="AE34" s="245" t="s">
        <v>49</v>
      </c>
      <c r="AF34" s="245" t="s">
        <v>49</v>
      </c>
      <c r="AG34" s="245" t="s">
        <v>49</v>
      </c>
      <c r="AH34" s="245" t="s">
        <v>49</v>
      </c>
      <c r="AI34" s="245" t="s">
        <v>49</v>
      </c>
    </row>
    <row r="35" spans="1:35" s="261" customFormat="1" ht="25.5">
      <c r="A35" s="4" t="s">
        <v>53</v>
      </c>
      <c r="B35" s="8" t="s">
        <v>54</v>
      </c>
      <c r="C35" s="17" t="s">
        <v>69</v>
      </c>
      <c r="D35" s="244" t="s">
        <v>49</v>
      </c>
      <c r="E35" s="244" t="s">
        <v>49</v>
      </c>
      <c r="F35" s="244" t="s">
        <v>49</v>
      </c>
      <c r="G35" s="244" t="s">
        <v>49</v>
      </c>
      <c r="H35" s="244" t="s">
        <v>49</v>
      </c>
      <c r="I35" s="244" t="s">
        <v>49</v>
      </c>
      <c r="J35" s="267">
        <f>SUM(J36:J38)</f>
        <v>0</v>
      </c>
      <c r="K35" s="267">
        <f t="shared" ref="K35:Q35" si="7">SUM(K36:K38)</f>
        <v>0</v>
      </c>
      <c r="L35" s="267">
        <f t="shared" si="7"/>
        <v>11</v>
      </c>
      <c r="M35" s="267">
        <f t="shared" si="7"/>
        <v>0</v>
      </c>
      <c r="N35" s="267">
        <f t="shared" si="7"/>
        <v>0</v>
      </c>
      <c r="O35" s="267">
        <f t="shared" si="7"/>
        <v>0</v>
      </c>
      <c r="P35" s="267">
        <f t="shared" si="7"/>
        <v>0</v>
      </c>
      <c r="Q35" s="267">
        <f t="shared" si="7"/>
        <v>0</v>
      </c>
      <c r="R35" s="244" t="s">
        <v>49</v>
      </c>
      <c r="S35" s="244" t="s">
        <v>49</v>
      </c>
      <c r="T35" s="244" t="s">
        <v>49</v>
      </c>
      <c r="U35" s="244" t="s">
        <v>49</v>
      </c>
      <c r="V35" s="244" t="s">
        <v>49</v>
      </c>
      <c r="W35" s="244" t="s">
        <v>49</v>
      </c>
      <c r="X35" s="244" t="s">
        <v>49</v>
      </c>
      <c r="Y35" s="244" t="s">
        <v>49</v>
      </c>
      <c r="Z35" s="244" t="s">
        <v>49</v>
      </c>
      <c r="AA35" s="244" t="s">
        <v>49</v>
      </c>
      <c r="AB35" s="244" t="s">
        <v>49</v>
      </c>
      <c r="AC35" s="245" t="s">
        <v>49</v>
      </c>
      <c r="AD35" s="245" t="s">
        <v>49</v>
      </c>
      <c r="AE35" s="245" t="s">
        <v>49</v>
      </c>
      <c r="AF35" s="245" t="s">
        <v>49</v>
      </c>
      <c r="AG35" s="245" t="s">
        <v>49</v>
      </c>
      <c r="AH35" s="245" t="s">
        <v>49</v>
      </c>
      <c r="AI35" s="245" t="s">
        <v>49</v>
      </c>
    </row>
    <row r="36" spans="1:35" s="261" customFormat="1" ht="38.25">
      <c r="A36" s="4" t="s">
        <v>53</v>
      </c>
      <c r="B36" s="20" t="s">
        <v>853</v>
      </c>
      <c r="C36" s="17" t="s">
        <v>888</v>
      </c>
      <c r="D36" s="244" t="s">
        <v>49</v>
      </c>
      <c r="E36" s="244" t="s">
        <v>49</v>
      </c>
      <c r="F36" s="244" t="s">
        <v>49</v>
      </c>
      <c r="G36" s="244" t="s">
        <v>49</v>
      </c>
      <c r="H36" s="244" t="s">
        <v>49</v>
      </c>
      <c r="I36" s="244" t="s">
        <v>49</v>
      </c>
      <c r="J36" s="267">
        <v>0</v>
      </c>
      <c r="K36" s="267">
        <v>0</v>
      </c>
      <c r="L36" s="267">
        <v>0</v>
      </c>
      <c r="M36" s="267">
        <v>0</v>
      </c>
      <c r="N36" s="267">
        <v>0</v>
      </c>
      <c r="O36" s="267">
        <v>0</v>
      </c>
      <c r="P36" s="267">
        <v>0</v>
      </c>
      <c r="Q36" s="267">
        <v>0</v>
      </c>
      <c r="R36" s="244" t="s">
        <v>49</v>
      </c>
      <c r="S36" s="244" t="s">
        <v>49</v>
      </c>
      <c r="T36" s="244" t="s">
        <v>49</v>
      </c>
      <c r="U36" s="244" t="s">
        <v>49</v>
      </c>
      <c r="V36" s="244" t="s">
        <v>49</v>
      </c>
      <c r="W36" s="244" t="s">
        <v>49</v>
      </c>
      <c r="X36" s="244" t="s">
        <v>49</v>
      </c>
      <c r="Y36" s="244" t="s">
        <v>49</v>
      </c>
      <c r="Z36" s="244" t="s">
        <v>49</v>
      </c>
      <c r="AA36" s="244" t="s">
        <v>49</v>
      </c>
      <c r="AB36" s="244" t="s">
        <v>49</v>
      </c>
      <c r="AC36" s="245" t="s">
        <v>49</v>
      </c>
      <c r="AD36" s="245" t="s">
        <v>49</v>
      </c>
      <c r="AE36" s="245" t="s">
        <v>49</v>
      </c>
      <c r="AF36" s="245" t="s">
        <v>49</v>
      </c>
      <c r="AG36" s="245" t="s">
        <v>49</v>
      </c>
      <c r="AH36" s="245" t="s">
        <v>49</v>
      </c>
      <c r="AI36" s="245" t="s">
        <v>49</v>
      </c>
    </row>
    <row r="37" spans="1:35" s="261" customFormat="1" ht="25.5">
      <c r="A37" s="4" t="s">
        <v>53</v>
      </c>
      <c r="B37" s="20" t="s">
        <v>79</v>
      </c>
      <c r="C37" s="17" t="s">
        <v>889</v>
      </c>
      <c r="D37" s="244" t="s">
        <v>49</v>
      </c>
      <c r="E37" s="244" t="s">
        <v>49</v>
      </c>
      <c r="F37" s="244" t="s">
        <v>49</v>
      </c>
      <c r="G37" s="244" t="s">
        <v>49</v>
      </c>
      <c r="H37" s="244" t="s">
        <v>49</v>
      </c>
      <c r="I37" s="244" t="s">
        <v>49</v>
      </c>
      <c r="J37" s="267">
        <v>0</v>
      </c>
      <c r="K37" s="267">
        <v>0</v>
      </c>
      <c r="L37" s="267">
        <v>11</v>
      </c>
      <c r="M37" s="267">
        <v>0</v>
      </c>
      <c r="N37" s="267">
        <v>0</v>
      </c>
      <c r="O37" s="267">
        <v>0</v>
      </c>
      <c r="P37" s="267">
        <v>0</v>
      </c>
      <c r="Q37" s="267">
        <v>0</v>
      </c>
      <c r="R37" s="244" t="s">
        <v>49</v>
      </c>
      <c r="S37" s="244" t="s">
        <v>49</v>
      </c>
      <c r="T37" s="244" t="s">
        <v>49</v>
      </c>
      <c r="U37" s="244" t="s">
        <v>49</v>
      </c>
      <c r="V37" s="244" t="s">
        <v>49</v>
      </c>
      <c r="W37" s="244" t="s">
        <v>49</v>
      </c>
      <c r="X37" s="244" t="s">
        <v>49</v>
      </c>
      <c r="Y37" s="244" t="s">
        <v>49</v>
      </c>
      <c r="Z37" s="244" t="s">
        <v>49</v>
      </c>
      <c r="AA37" s="244" t="s">
        <v>49</v>
      </c>
      <c r="AB37" s="244" t="s">
        <v>49</v>
      </c>
      <c r="AC37" s="245" t="s">
        <v>49</v>
      </c>
      <c r="AD37" s="245" t="s">
        <v>49</v>
      </c>
      <c r="AE37" s="245" t="s">
        <v>49</v>
      </c>
      <c r="AF37" s="245" t="s">
        <v>49</v>
      </c>
      <c r="AG37" s="245" t="s">
        <v>49</v>
      </c>
      <c r="AH37" s="245" t="s">
        <v>49</v>
      </c>
      <c r="AI37" s="245" t="s">
        <v>49</v>
      </c>
    </row>
    <row r="38" spans="1:35" s="261" customFormat="1" ht="25.5">
      <c r="A38" s="4" t="s">
        <v>53</v>
      </c>
      <c r="B38" s="20" t="s">
        <v>852</v>
      </c>
      <c r="C38" s="17" t="s">
        <v>890</v>
      </c>
      <c r="D38" s="244" t="s">
        <v>49</v>
      </c>
      <c r="E38" s="244" t="s">
        <v>49</v>
      </c>
      <c r="F38" s="244" t="s">
        <v>49</v>
      </c>
      <c r="G38" s="244" t="s">
        <v>49</v>
      </c>
      <c r="H38" s="244" t="s">
        <v>49</v>
      </c>
      <c r="I38" s="244" t="s">
        <v>49</v>
      </c>
      <c r="J38" s="267">
        <v>0</v>
      </c>
      <c r="K38" s="267">
        <v>0</v>
      </c>
      <c r="L38" s="267">
        <v>0</v>
      </c>
      <c r="M38" s="267">
        <v>0</v>
      </c>
      <c r="N38" s="267">
        <v>0</v>
      </c>
      <c r="O38" s="267">
        <v>0</v>
      </c>
      <c r="P38" s="267">
        <v>0</v>
      </c>
      <c r="Q38" s="267">
        <v>0</v>
      </c>
      <c r="R38" s="244" t="s">
        <v>49</v>
      </c>
      <c r="S38" s="244" t="s">
        <v>49</v>
      </c>
      <c r="T38" s="244" t="s">
        <v>49</v>
      </c>
      <c r="U38" s="244" t="s">
        <v>49</v>
      </c>
      <c r="V38" s="244" t="s">
        <v>49</v>
      </c>
      <c r="W38" s="244" t="s">
        <v>49</v>
      </c>
      <c r="X38" s="244" t="s">
        <v>49</v>
      </c>
      <c r="Y38" s="244" t="s">
        <v>49</v>
      </c>
      <c r="Z38" s="244" t="s">
        <v>49</v>
      </c>
      <c r="AA38" s="244" t="s">
        <v>49</v>
      </c>
      <c r="AB38" s="244" t="s">
        <v>49</v>
      </c>
      <c r="AC38" s="245" t="s">
        <v>49</v>
      </c>
      <c r="AD38" s="245" t="s">
        <v>49</v>
      </c>
      <c r="AE38" s="245" t="s">
        <v>49</v>
      </c>
      <c r="AF38" s="245" t="s">
        <v>49</v>
      </c>
      <c r="AG38" s="245" t="s">
        <v>49</v>
      </c>
      <c r="AH38" s="245" t="s">
        <v>49</v>
      </c>
      <c r="AI38" s="245" t="s">
        <v>49</v>
      </c>
    </row>
    <row r="39" spans="1:35" ht="38.25">
      <c r="A39" s="5" t="s">
        <v>83</v>
      </c>
      <c r="B39" s="7" t="s">
        <v>55</v>
      </c>
      <c r="C39" s="18" t="s">
        <v>69</v>
      </c>
      <c r="D39" s="244" t="s">
        <v>49</v>
      </c>
      <c r="E39" s="244" t="s">
        <v>49</v>
      </c>
      <c r="F39" s="244" t="s">
        <v>49</v>
      </c>
      <c r="G39" s="244" t="s">
        <v>49</v>
      </c>
      <c r="H39" s="244" t="s">
        <v>49</v>
      </c>
      <c r="I39" s="244" t="s">
        <v>49</v>
      </c>
      <c r="J39" s="268">
        <f>J40</f>
        <v>4</v>
      </c>
      <c r="K39" s="268">
        <f t="shared" ref="K39:Q39" si="8">K40</f>
        <v>0</v>
      </c>
      <c r="L39" s="268">
        <f t="shared" si="8"/>
        <v>0</v>
      </c>
      <c r="M39" s="268">
        <f t="shared" si="8"/>
        <v>0</v>
      </c>
      <c r="N39" s="268">
        <f t="shared" si="8"/>
        <v>0</v>
      </c>
      <c r="O39" s="268">
        <f t="shared" si="8"/>
        <v>0</v>
      </c>
      <c r="P39" s="268">
        <f t="shared" si="8"/>
        <v>0</v>
      </c>
      <c r="Q39" s="268">
        <f t="shared" si="8"/>
        <v>0</v>
      </c>
      <c r="R39" s="244" t="s">
        <v>49</v>
      </c>
      <c r="S39" s="244" t="s">
        <v>49</v>
      </c>
      <c r="T39" s="244" t="s">
        <v>49</v>
      </c>
      <c r="U39" s="244" t="s">
        <v>49</v>
      </c>
      <c r="V39" s="244" t="s">
        <v>49</v>
      </c>
      <c r="W39" s="244" t="s">
        <v>49</v>
      </c>
      <c r="X39" s="244" t="s">
        <v>49</v>
      </c>
      <c r="Y39" s="244" t="s">
        <v>49</v>
      </c>
      <c r="Z39" s="244" t="s">
        <v>49</v>
      </c>
      <c r="AA39" s="244" t="s">
        <v>49</v>
      </c>
      <c r="AB39" s="244" t="s">
        <v>49</v>
      </c>
      <c r="AC39" s="245" t="s">
        <v>49</v>
      </c>
      <c r="AD39" s="245" t="s">
        <v>49</v>
      </c>
      <c r="AE39" s="245" t="s">
        <v>49</v>
      </c>
      <c r="AF39" s="245" t="s">
        <v>49</v>
      </c>
      <c r="AG39" s="245" t="s">
        <v>49</v>
      </c>
      <c r="AH39" s="245" t="s">
        <v>49</v>
      </c>
      <c r="AI39" s="245" t="s">
        <v>49</v>
      </c>
    </row>
    <row r="40" spans="1:35" s="261" customFormat="1" ht="25.5">
      <c r="A40" s="4" t="s">
        <v>56</v>
      </c>
      <c r="B40" s="8" t="s">
        <v>57</v>
      </c>
      <c r="C40" s="17" t="s">
        <v>69</v>
      </c>
      <c r="D40" s="244" t="s">
        <v>49</v>
      </c>
      <c r="E40" s="244" t="s">
        <v>49</v>
      </c>
      <c r="F40" s="244" t="s">
        <v>49</v>
      </c>
      <c r="G40" s="244" t="s">
        <v>49</v>
      </c>
      <c r="H40" s="244" t="s">
        <v>49</v>
      </c>
      <c r="I40" s="244" t="s">
        <v>49</v>
      </c>
      <c r="J40" s="267">
        <f>SUM(J41:J43)</f>
        <v>4</v>
      </c>
      <c r="K40" s="267">
        <f t="shared" ref="K40:Q40" si="9">SUM(K41:K43)</f>
        <v>0</v>
      </c>
      <c r="L40" s="267">
        <f t="shared" si="9"/>
        <v>0</v>
      </c>
      <c r="M40" s="267">
        <f t="shared" si="9"/>
        <v>0</v>
      </c>
      <c r="N40" s="267">
        <f t="shared" si="9"/>
        <v>0</v>
      </c>
      <c r="O40" s="267">
        <f t="shared" si="9"/>
        <v>0</v>
      </c>
      <c r="P40" s="267">
        <f t="shared" si="9"/>
        <v>0</v>
      </c>
      <c r="Q40" s="267">
        <f t="shared" si="9"/>
        <v>0</v>
      </c>
      <c r="R40" s="244" t="s">
        <v>49</v>
      </c>
      <c r="S40" s="244" t="s">
        <v>49</v>
      </c>
      <c r="T40" s="244" t="s">
        <v>49</v>
      </c>
      <c r="U40" s="244" t="s">
        <v>49</v>
      </c>
      <c r="V40" s="244" t="s">
        <v>49</v>
      </c>
      <c r="W40" s="244" t="s">
        <v>49</v>
      </c>
      <c r="X40" s="244" t="s">
        <v>49</v>
      </c>
      <c r="Y40" s="244" t="s">
        <v>49</v>
      </c>
      <c r="Z40" s="244" t="s">
        <v>49</v>
      </c>
      <c r="AA40" s="244" t="s">
        <v>49</v>
      </c>
      <c r="AB40" s="244" t="s">
        <v>49</v>
      </c>
      <c r="AC40" s="245" t="s">
        <v>49</v>
      </c>
      <c r="AD40" s="245" t="s">
        <v>49</v>
      </c>
      <c r="AE40" s="245" t="s">
        <v>49</v>
      </c>
      <c r="AF40" s="245" t="s">
        <v>49</v>
      </c>
      <c r="AG40" s="245" t="s">
        <v>49</v>
      </c>
      <c r="AH40" s="245" t="s">
        <v>49</v>
      </c>
      <c r="AI40" s="245" t="s">
        <v>49</v>
      </c>
    </row>
    <row r="41" spans="1:35" s="261" customFormat="1" ht="25.5">
      <c r="A41" s="4" t="s">
        <v>56</v>
      </c>
      <c r="B41" s="251" t="s">
        <v>850</v>
      </c>
      <c r="C41" s="17" t="s">
        <v>854</v>
      </c>
      <c r="D41" s="244" t="s">
        <v>49</v>
      </c>
      <c r="E41" s="244" t="s">
        <v>49</v>
      </c>
      <c r="F41" s="244" t="s">
        <v>49</v>
      </c>
      <c r="G41" s="244" t="s">
        <v>49</v>
      </c>
      <c r="H41" s="244" t="s">
        <v>49</v>
      </c>
      <c r="I41" s="244" t="s">
        <v>49</v>
      </c>
      <c r="J41" s="267">
        <v>0</v>
      </c>
      <c r="K41" s="267">
        <v>0</v>
      </c>
      <c r="L41" s="267">
        <v>0</v>
      </c>
      <c r="M41" s="267">
        <v>0</v>
      </c>
      <c r="N41" s="267">
        <v>0</v>
      </c>
      <c r="O41" s="267">
        <v>0</v>
      </c>
      <c r="P41" s="267">
        <v>0</v>
      </c>
      <c r="Q41" s="267">
        <v>0</v>
      </c>
      <c r="R41" s="244" t="s">
        <v>49</v>
      </c>
      <c r="S41" s="244" t="s">
        <v>49</v>
      </c>
      <c r="T41" s="244" t="s">
        <v>49</v>
      </c>
      <c r="U41" s="244" t="s">
        <v>49</v>
      </c>
      <c r="V41" s="244" t="s">
        <v>49</v>
      </c>
      <c r="W41" s="244" t="s">
        <v>49</v>
      </c>
      <c r="X41" s="244" t="s">
        <v>49</v>
      </c>
      <c r="Y41" s="244" t="s">
        <v>49</v>
      </c>
      <c r="Z41" s="244" t="s">
        <v>49</v>
      </c>
      <c r="AA41" s="244" t="s">
        <v>49</v>
      </c>
      <c r="AB41" s="244" t="s">
        <v>49</v>
      </c>
      <c r="AC41" s="245" t="s">
        <v>49</v>
      </c>
      <c r="AD41" s="245" t="s">
        <v>49</v>
      </c>
      <c r="AE41" s="245" t="s">
        <v>49</v>
      </c>
      <c r="AF41" s="245" t="s">
        <v>49</v>
      </c>
      <c r="AG41" s="245" t="s">
        <v>49</v>
      </c>
      <c r="AH41" s="245" t="s">
        <v>49</v>
      </c>
      <c r="AI41" s="245" t="s">
        <v>49</v>
      </c>
    </row>
    <row r="42" spans="1:35" s="261" customFormat="1" ht="25.5">
      <c r="A42" s="4" t="s">
        <v>56</v>
      </c>
      <c r="B42" s="251" t="s">
        <v>851</v>
      </c>
      <c r="C42" s="17" t="s">
        <v>891</v>
      </c>
      <c r="D42" s="244" t="s">
        <v>49</v>
      </c>
      <c r="E42" s="244" t="s">
        <v>49</v>
      </c>
      <c r="F42" s="244" t="s">
        <v>49</v>
      </c>
      <c r="G42" s="244" t="s">
        <v>49</v>
      </c>
      <c r="H42" s="244" t="s">
        <v>49</v>
      </c>
      <c r="I42" s="244" t="s">
        <v>49</v>
      </c>
      <c r="J42" s="267">
        <v>0</v>
      </c>
      <c r="K42" s="267">
        <v>0</v>
      </c>
      <c r="L42" s="267">
        <v>0</v>
      </c>
      <c r="M42" s="267">
        <v>0</v>
      </c>
      <c r="N42" s="267">
        <v>0</v>
      </c>
      <c r="O42" s="267">
        <v>0</v>
      </c>
      <c r="P42" s="267">
        <v>0</v>
      </c>
      <c r="Q42" s="267">
        <v>0</v>
      </c>
      <c r="R42" s="244" t="s">
        <v>49</v>
      </c>
      <c r="S42" s="244" t="s">
        <v>49</v>
      </c>
      <c r="T42" s="244" t="s">
        <v>49</v>
      </c>
      <c r="U42" s="244" t="s">
        <v>49</v>
      </c>
      <c r="V42" s="244" t="s">
        <v>49</v>
      </c>
      <c r="W42" s="244" t="s">
        <v>49</v>
      </c>
      <c r="X42" s="244" t="s">
        <v>49</v>
      </c>
      <c r="Y42" s="244" t="s">
        <v>49</v>
      </c>
      <c r="Z42" s="244" t="s">
        <v>49</v>
      </c>
      <c r="AA42" s="244" t="s">
        <v>49</v>
      </c>
      <c r="AB42" s="244" t="s">
        <v>49</v>
      </c>
      <c r="AC42" s="245" t="s">
        <v>49</v>
      </c>
      <c r="AD42" s="245" t="s">
        <v>49</v>
      </c>
      <c r="AE42" s="245" t="s">
        <v>49</v>
      </c>
      <c r="AF42" s="245" t="s">
        <v>49</v>
      </c>
      <c r="AG42" s="245" t="s">
        <v>49</v>
      </c>
      <c r="AH42" s="245" t="s">
        <v>49</v>
      </c>
      <c r="AI42" s="245" t="s">
        <v>49</v>
      </c>
    </row>
    <row r="43" spans="1:35" s="261" customFormat="1" ht="25.5">
      <c r="A43" s="4" t="s">
        <v>56</v>
      </c>
      <c r="B43" s="20" t="s">
        <v>856</v>
      </c>
      <c r="C43" s="17" t="s">
        <v>892</v>
      </c>
      <c r="D43" s="244" t="s">
        <v>49</v>
      </c>
      <c r="E43" s="244" t="s">
        <v>49</v>
      </c>
      <c r="F43" s="244" t="s">
        <v>49</v>
      </c>
      <c r="G43" s="244" t="s">
        <v>49</v>
      </c>
      <c r="H43" s="244" t="s">
        <v>49</v>
      </c>
      <c r="I43" s="244" t="s">
        <v>49</v>
      </c>
      <c r="J43" s="267">
        <v>4</v>
      </c>
      <c r="K43" s="267">
        <v>0</v>
      </c>
      <c r="L43" s="267">
        <v>0</v>
      </c>
      <c r="M43" s="267">
        <v>0</v>
      </c>
      <c r="N43" s="267">
        <v>0</v>
      </c>
      <c r="O43" s="267">
        <v>0</v>
      </c>
      <c r="P43" s="267">
        <v>0</v>
      </c>
      <c r="Q43" s="267">
        <v>0</v>
      </c>
      <c r="R43" s="244" t="s">
        <v>49</v>
      </c>
      <c r="S43" s="244" t="s">
        <v>49</v>
      </c>
      <c r="T43" s="244" t="s">
        <v>49</v>
      </c>
      <c r="U43" s="244" t="s">
        <v>49</v>
      </c>
      <c r="V43" s="244" t="s">
        <v>49</v>
      </c>
      <c r="W43" s="244" t="s">
        <v>49</v>
      </c>
      <c r="X43" s="244" t="s">
        <v>49</v>
      </c>
      <c r="Y43" s="244" t="s">
        <v>49</v>
      </c>
      <c r="Z43" s="244" t="s">
        <v>49</v>
      </c>
      <c r="AA43" s="244" t="s">
        <v>49</v>
      </c>
      <c r="AB43" s="244" t="s">
        <v>49</v>
      </c>
      <c r="AC43" s="245" t="s">
        <v>49</v>
      </c>
      <c r="AD43" s="245" t="s">
        <v>49</v>
      </c>
      <c r="AE43" s="245" t="s">
        <v>49</v>
      </c>
      <c r="AF43" s="245" t="s">
        <v>49</v>
      </c>
      <c r="AG43" s="245" t="s">
        <v>49</v>
      </c>
      <c r="AH43" s="245" t="s">
        <v>49</v>
      </c>
      <c r="AI43" s="245" t="s">
        <v>49</v>
      </c>
    </row>
    <row r="44" spans="1:35" s="264" customFormat="1" ht="38.25">
      <c r="A44" s="5" t="s">
        <v>87</v>
      </c>
      <c r="B44" s="7" t="s">
        <v>58</v>
      </c>
      <c r="C44" s="18" t="s">
        <v>69</v>
      </c>
      <c r="D44" s="262" t="s">
        <v>49</v>
      </c>
      <c r="E44" s="262" t="s">
        <v>49</v>
      </c>
      <c r="F44" s="262" t="s">
        <v>49</v>
      </c>
      <c r="G44" s="262" t="s">
        <v>49</v>
      </c>
      <c r="H44" s="262" t="s">
        <v>49</v>
      </c>
      <c r="I44" s="262" t="s">
        <v>49</v>
      </c>
      <c r="J44" s="271">
        <f>J45</f>
        <v>0</v>
      </c>
      <c r="K44" s="271">
        <f t="shared" ref="K44:Q45" si="10">K45</f>
        <v>0</v>
      </c>
      <c r="L44" s="271">
        <f t="shared" si="10"/>
        <v>0</v>
      </c>
      <c r="M44" s="271">
        <f t="shared" si="10"/>
        <v>0</v>
      </c>
      <c r="N44" s="271">
        <f t="shared" si="10"/>
        <v>0</v>
      </c>
      <c r="O44" s="271">
        <f t="shared" si="10"/>
        <v>0</v>
      </c>
      <c r="P44" s="271">
        <f t="shared" si="10"/>
        <v>0</v>
      </c>
      <c r="Q44" s="271">
        <f t="shared" si="10"/>
        <v>0</v>
      </c>
      <c r="R44" s="262" t="s">
        <v>49</v>
      </c>
      <c r="S44" s="262" t="s">
        <v>49</v>
      </c>
      <c r="T44" s="262" t="s">
        <v>49</v>
      </c>
      <c r="U44" s="262" t="s">
        <v>49</v>
      </c>
      <c r="V44" s="262" t="s">
        <v>49</v>
      </c>
      <c r="W44" s="262" t="s">
        <v>49</v>
      </c>
      <c r="X44" s="262" t="s">
        <v>49</v>
      </c>
      <c r="Y44" s="262" t="s">
        <v>49</v>
      </c>
      <c r="Z44" s="262" t="s">
        <v>49</v>
      </c>
      <c r="AA44" s="262" t="s">
        <v>49</v>
      </c>
      <c r="AB44" s="262" t="s">
        <v>49</v>
      </c>
      <c r="AC44" s="263" t="s">
        <v>49</v>
      </c>
      <c r="AD44" s="263" t="s">
        <v>49</v>
      </c>
      <c r="AE44" s="263" t="s">
        <v>49</v>
      </c>
      <c r="AF44" s="263" t="s">
        <v>49</v>
      </c>
      <c r="AG44" s="263" t="s">
        <v>49</v>
      </c>
      <c r="AH44" s="263" t="s">
        <v>49</v>
      </c>
      <c r="AI44" s="263" t="s">
        <v>49</v>
      </c>
    </row>
    <row r="45" spans="1:35" s="261" customFormat="1" ht="25.5">
      <c r="A45" s="4" t="s">
        <v>59</v>
      </c>
      <c r="B45" s="8" t="s">
        <v>60</v>
      </c>
      <c r="C45" s="17" t="s">
        <v>69</v>
      </c>
      <c r="D45" s="244" t="s">
        <v>49</v>
      </c>
      <c r="E45" s="244" t="s">
        <v>49</v>
      </c>
      <c r="F45" s="244" t="s">
        <v>49</v>
      </c>
      <c r="G45" s="244" t="s">
        <v>49</v>
      </c>
      <c r="H45" s="244" t="s">
        <v>49</v>
      </c>
      <c r="I45" s="244" t="s">
        <v>49</v>
      </c>
      <c r="J45" s="270">
        <f>J46</f>
        <v>0</v>
      </c>
      <c r="K45" s="270">
        <f t="shared" si="10"/>
        <v>0</v>
      </c>
      <c r="L45" s="270">
        <f t="shared" si="10"/>
        <v>0</v>
      </c>
      <c r="M45" s="270">
        <f t="shared" si="10"/>
        <v>0</v>
      </c>
      <c r="N45" s="270">
        <f t="shared" si="10"/>
        <v>0</v>
      </c>
      <c r="O45" s="270">
        <f t="shared" si="10"/>
        <v>0</v>
      </c>
      <c r="P45" s="270">
        <f t="shared" si="10"/>
        <v>0</v>
      </c>
      <c r="Q45" s="270">
        <f t="shared" si="10"/>
        <v>0</v>
      </c>
      <c r="R45" s="244" t="s">
        <v>49</v>
      </c>
      <c r="S45" s="244" t="s">
        <v>49</v>
      </c>
      <c r="T45" s="244" t="s">
        <v>49</v>
      </c>
      <c r="U45" s="244" t="s">
        <v>49</v>
      </c>
      <c r="V45" s="244" t="s">
        <v>49</v>
      </c>
      <c r="W45" s="244" t="s">
        <v>49</v>
      </c>
      <c r="X45" s="244" t="s">
        <v>49</v>
      </c>
      <c r="Y45" s="244" t="s">
        <v>49</v>
      </c>
      <c r="Z45" s="244" t="s">
        <v>49</v>
      </c>
      <c r="AA45" s="244" t="s">
        <v>49</v>
      </c>
      <c r="AB45" s="244" t="s">
        <v>49</v>
      </c>
      <c r="AC45" s="245" t="s">
        <v>49</v>
      </c>
      <c r="AD45" s="245" t="s">
        <v>49</v>
      </c>
      <c r="AE45" s="245" t="s">
        <v>49</v>
      </c>
      <c r="AF45" s="245" t="s">
        <v>49</v>
      </c>
      <c r="AG45" s="245" t="s">
        <v>49</v>
      </c>
      <c r="AH45" s="245" t="s">
        <v>49</v>
      </c>
      <c r="AI45" s="245" t="s">
        <v>49</v>
      </c>
    </row>
    <row r="46" spans="1:35" s="261" customFormat="1" ht="25.5">
      <c r="A46" s="4" t="s">
        <v>59</v>
      </c>
      <c r="B46" s="20" t="s">
        <v>80</v>
      </c>
      <c r="C46" s="17" t="s">
        <v>855</v>
      </c>
      <c r="D46" s="244" t="s">
        <v>49</v>
      </c>
      <c r="E46" s="244" t="s">
        <v>49</v>
      </c>
      <c r="F46" s="244" t="s">
        <v>49</v>
      </c>
      <c r="G46" s="244" t="s">
        <v>49</v>
      </c>
      <c r="H46" s="244" t="s">
        <v>49</v>
      </c>
      <c r="I46" s="244" t="s">
        <v>49</v>
      </c>
      <c r="J46" s="269">
        <v>0</v>
      </c>
      <c r="K46" s="269">
        <v>0</v>
      </c>
      <c r="L46" s="269">
        <v>0</v>
      </c>
      <c r="M46" s="269">
        <v>0</v>
      </c>
      <c r="N46" s="269">
        <v>0</v>
      </c>
      <c r="O46" s="269">
        <v>0</v>
      </c>
      <c r="P46" s="269">
        <v>0</v>
      </c>
      <c r="Q46" s="269">
        <v>0</v>
      </c>
      <c r="R46" s="244" t="s">
        <v>49</v>
      </c>
      <c r="S46" s="244" t="s">
        <v>49</v>
      </c>
      <c r="T46" s="244" t="s">
        <v>49</v>
      </c>
      <c r="U46" s="244" t="s">
        <v>49</v>
      </c>
      <c r="V46" s="244" t="s">
        <v>49</v>
      </c>
      <c r="W46" s="244" t="s">
        <v>49</v>
      </c>
      <c r="X46" s="244" t="s">
        <v>49</v>
      </c>
      <c r="Y46" s="244" t="s">
        <v>49</v>
      </c>
      <c r="Z46" s="244" t="s">
        <v>49</v>
      </c>
      <c r="AA46" s="244" t="s">
        <v>49</v>
      </c>
      <c r="AB46" s="244" t="s">
        <v>49</v>
      </c>
      <c r="AC46" s="245" t="s">
        <v>49</v>
      </c>
      <c r="AD46" s="245" t="s">
        <v>49</v>
      </c>
      <c r="AE46" s="245" t="s">
        <v>49</v>
      </c>
      <c r="AF46" s="245" t="s">
        <v>49</v>
      </c>
      <c r="AG46" s="245" t="s">
        <v>49</v>
      </c>
      <c r="AH46" s="245" t="s">
        <v>49</v>
      </c>
      <c r="AI46" s="245" t="s">
        <v>49</v>
      </c>
    </row>
    <row r="47" spans="1:35">
      <c r="J47" s="257"/>
    </row>
    <row r="48" spans="1:35">
      <c r="J48" s="257"/>
    </row>
    <row r="49" spans="10:13">
      <c r="J49" s="257"/>
    </row>
    <row r="50" spans="10:13">
      <c r="J50" s="257"/>
    </row>
    <row r="51" spans="10:13">
      <c r="J51" s="258"/>
    </row>
    <row r="52" spans="10:13">
      <c r="J52" s="259"/>
    </row>
    <row r="53" spans="10:13">
      <c r="J53" s="260"/>
    </row>
    <row r="54" spans="10:13">
      <c r="J54" s="259"/>
      <c r="K54" s="246"/>
      <c r="L54" s="246"/>
      <c r="M54" s="246"/>
    </row>
  </sheetData>
  <mergeCells count="38">
    <mergeCell ref="K10:AC10"/>
    <mergeCell ref="K11:AC11"/>
    <mergeCell ref="M15:AC15"/>
    <mergeCell ref="M16:AC16"/>
    <mergeCell ref="N22:O22"/>
    <mergeCell ref="N21:Q21"/>
    <mergeCell ref="R21:U21"/>
    <mergeCell ref="V21:Y21"/>
    <mergeCell ref="Z21:AA21"/>
    <mergeCell ref="J22:K22"/>
    <mergeCell ref="L22:M22"/>
    <mergeCell ref="AB22:AC22"/>
    <mergeCell ref="P22:Q22"/>
    <mergeCell ref="R22:S22"/>
    <mergeCell ref="T22:U22"/>
    <mergeCell ref="V22:W22"/>
    <mergeCell ref="A20:A23"/>
    <mergeCell ref="B20:B23"/>
    <mergeCell ref="C20:C23"/>
    <mergeCell ref="D20:AI20"/>
    <mergeCell ref="D21:I21"/>
    <mergeCell ref="J21:M21"/>
    <mergeCell ref="AB21:AE21"/>
    <mergeCell ref="AF21:AI21"/>
    <mergeCell ref="D22:E22"/>
    <mergeCell ref="F22:G22"/>
    <mergeCell ref="H22:I22"/>
    <mergeCell ref="AD22:AE22"/>
    <mergeCell ref="AF22:AG22"/>
    <mergeCell ref="AH22:AI22"/>
    <mergeCell ref="X22:Y22"/>
    <mergeCell ref="Z22:AA22"/>
    <mergeCell ref="M8:N8"/>
    <mergeCell ref="AE1:AI1"/>
    <mergeCell ref="AE2:AI2"/>
    <mergeCell ref="AE3:AI3"/>
    <mergeCell ref="AE4:AI4"/>
    <mergeCell ref="D7:Z7"/>
  </mergeCells>
  <pageMargins left="0.17" right="0.22" top="0.23" bottom="0.26" header="0.17" footer="0.3"/>
  <pageSetup paperSize="8" scale="65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>
  <dimension ref="A1:CR210"/>
  <sheetViews>
    <sheetView showGridLines="0" tabSelected="1" zoomScale="70" zoomScaleNormal="70" workbookViewId="0">
      <selection activeCell="CX52" sqref="CX52"/>
    </sheetView>
  </sheetViews>
  <sheetFormatPr defaultColWidth="8.83203125" defaultRowHeight="12.75"/>
  <cols>
    <col min="1" max="1" width="8.83203125" style="9" customWidth="1"/>
    <col min="2" max="2" width="56.1640625" style="9" customWidth="1"/>
    <col min="3" max="3" width="21.6640625" style="9" customWidth="1"/>
    <col min="4" max="14" width="8.83203125" style="9" customWidth="1"/>
    <col min="15" max="15" width="10.33203125" style="9" customWidth="1"/>
    <col min="16" max="84" width="8.83203125" style="9" customWidth="1"/>
    <col min="85" max="85" width="11.5" style="9" customWidth="1"/>
    <col min="86" max="94" width="8.83203125" style="9" customWidth="1"/>
    <col min="95" max="95" width="21.1640625" style="9" customWidth="1"/>
    <col min="96" max="96" width="8.83203125" style="9"/>
    <col min="97" max="16384" width="8.83203125" style="10"/>
  </cols>
  <sheetData>
    <row r="1" spans="1:95" s="23" customFormat="1">
      <c r="CO1" s="406" t="s">
        <v>91</v>
      </c>
      <c r="CP1" s="406"/>
      <c r="CQ1" s="406"/>
    </row>
    <row r="2" spans="1:95" s="23" customFormat="1">
      <c r="CO2" s="406" t="s">
        <v>858</v>
      </c>
      <c r="CP2" s="406"/>
      <c r="CQ2" s="406"/>
    </row>
    <row r="3" spans="1:95" s="23" customFormat="1">
      <c r="CO3" s="406" t="s">
        <v>93</v>
      </c>
      <c r="CP3" s="406"/>
      <c r="CQ3" s="406"/>
    </row>
    <row r="4" spans="1:95" s="23" customFormat="1">
      <c r="CO4" s="406" t="s">
        <v>863</v>
      </c>
      <c r="CP4" s="406"/>
      <c r="CQ4" s="406"/>
    </row>
    <row r="5" spans="1:95" s="273" customFormat="1" ht="19.5" customHeight="1">
      <c r="A5" s="405"/>
      <c r="B5" s="405"/>
      <c r="C5" s="405"/>
      <c r="D5" s="405"/>
      <c r="E5" s="405"/>
      <c r="F5" s="405"/>
      <c r="G5" s="405"/>
      <c r="H5" s="405"/>
      <c r="I5" s="405"/>
      <c r="J5" s="405"/>
      <c r="K5" s="405"/>
      <c r="L5" s="405"/>
      <c r="M5" s="405"/>
      <c r="N5" s="405"/>
      <c r="O5" s="405"/>
      <c r="P5" s="405"/>
      <c r="Q5" s="405"/>
      <c r="R5" s="405"/>
      <c r="S5" s="405"/>
      <c r="T5" s="405"/>
      <c r="U5" s="405"/>
      <c r="V5" s="405"/>
      <c r="W5" s="405"/>
      <c r="X5" s="405"/>
      <c r="Y5" s="405"/>
      <c r="Z5" s="405"/>
      <c r="AA5" s="405"/>
      <c r="AB5" s="405"/>
      <c r="AC5" s="405"/>
      <c r="AD5" s="405"/>
      <c r="AE5" s="405"/>
      <c r="AF5" s="405"/>
      <c r="AG5" s="405"/>
      <c r="AH5" s="405"/>
      <c r="AI5" s="272"/>
      <c r="AJ5" s="272"/>
      <c r="AK5" s="272"/>
      <c r="AL5" s="272"/>
      <c r="AM5" s="272"/>
      <c r="AN5" s="272"/>
      <c r="AO5" s="272"/>
      <c r="AP5" s="272"/>
      <c r="AQ5" s="272"/>
      <c r="AR5" s="272"/>
      <c r="AS5" s="272"/>
      <c r="AT5" s="272"/>
      <c r="AU5" s="272"/>
      <c r="AV5" s="272"/>
      <c r="AW5" s="272"/>
      <c r="AX5" s="272"/>
      <c r="AY5" s="272"/>
      <c r="AZ5" s="272"/>
      <c r="BA5" s="272"/>
      <c r="BB5" s="272"/>
      <c r="BC5" s="405"/>
      <c r="BD5" s="405"/>
      <c r="BE5" s="405"/>
      <c r="BF5" s="405"/>
      <c r="BG5" s="405"/>
      <c r="BH5" s="405"/>
      <c r="BI5" s="405"/>
      <c r="BJ5" s="405"/>
      <c r="BK5" s="405"/>
      <c r="BL5" s="405"/>
      <c r="BM5" s="405"/>
      <c r="BN5" s="405"/>
      <c r="BO5" s="405"/>
      <c r="BP5" s="405"/>
      <c r="BQ5" s="405"/>
      <c r="BR5" s="405"/>
      <c r="BS5" s="405"/>
      <c r="BT5" s="405"/>
      <c r="BU5" s="405"/>
      <c r="BV5" s="405"/>
      <c r="BW5" s="405"/>
      <c r="BX5" s="405"/>
      <c r="BY5" s="405"/>
      <c r="BZ5" s="405"/>
      <c r="CA5" s="405"/>
      <c r="CB5" s="405"/>
      <c r="CC5" s="405"/>
      <c r="CD5" s="405"/>
      <c r="CE5" s="405"/>
      <c r="CF5" s="405"/>
      <c r="CG5" s="405"/>
      <c r="CH5" s="405"/>
      <c r="CI5" s="405"/>
      <c r="CJ5" s="405"/>
      <c r="CK5" s="405"/>
      <c r="CL5" s="405"/>
      <c r="CM5" s="405"/>
      <c r="CN5" s="405"/>
      <c r="CO5" s="405"/>
      <c r="CP5" s="405"/>
      <c r="CQ5" s="405"/>
    </row>
    <row r="6" spans="1:95" s="273" customFormat="1" ht="20.25" customHeight="1">
      <c r="A6" s="404"/>
      <c r="B6" s="404"/>
      <c r="C6" s="404"/>
      <c r="D6" s="404"/>
      <c r="E6" s="404"/>
      <c r="F6" s="404"/>
      <c r="G6" s="404"/>
      <c r="H6" s="404"/>
      <c r="I6" s="404"/>
      <c r="J6" s="404"/>
      <c r="K6" s="404"/>
      <c r="L6" s="404"/>
      <c r="M6" s="404"/>
      <c r="N6" s="404"/>
      <c r="O6" s="404"/>
      <c r="P6" s="404"/>
      <c r="Q6" s="404"/>
      <c r="R6" s="404"/>
      <c r="S6" s="404"/>
      <c r="T6" s="404"/>
      <c r="U6" s="404"/>
      <c r="V6" s="404"/>
      <c r="W6" s="404"/>
      <c r="X6" s="404"/>
      <c r="Y6" s="404"/>
      <c r="Z6" s="404"/>
      <c r="AA6" s="404"/>
      <c r="AB6" s="404"/>
      <c r="AC6" s="404"/>
      <c r="AD6" s="404"/>
      <c r="AE6" s="404"/>
      <c r="AF6" s="404"/>
      <c r="AG6" s="404"/>
      <c r="AH6" s="404"/>
      <c r="AI6" s="274"/>
      <c r="AJ6" s="274"/>
      <c r="AK6" s="274"/>
      <c r="AL6" s="274"/>
      <c r="AM6" s="274"/>
      <c r="AN6" s="274"/>
      <c r="AO6" s="274"/>
      <c r="AP6" s="274"/>
      <c r="AQ6" s="274"/>
      <c r="AR6" s="274"/>
      <c r="AS6" s="274"/>
      <c r="AT6" s="274"/>
      <c r="AU6" s="274"/>
      <c r="AV6" s="274"/>
      <c r="AW6" s="274"/>
      <c r="AX6" s="274"/>
      <c r="AY6" s="274"/>
      <c r="AZ6" s="274"/>
      <c r="BA6" s="274"/>
      <c r="BB6" s="274"/>
      <c r="BC6" s="405"/>
      <c r="BD6" s="405"/>
      <c r="BE6" s="405"/>
      <c r="BF6" s="405"/>
      <c r="BG6" s="405"/>
      <c r="BH6" s="405"/>
      <c r="BI6" s="405"/>
      <c r="BJ6" s="405"/>
      <c r="BK6" s="405"/>
      <c r="BL6" s="405"/>
      <c r="BM6" s="405"/>
      <c r="BN6" s="405"/>
      <c r="BO6" s="405"/>
      <c r="BP6" s="405"/>
      <c r="BQ6" s="405"/>
      <c r="BR6" s="405"/>
      <c r="BS6" s="405"/>
      <c r="BT6" s="405"/>
      <c r="BU6" s="405"/>
      <c r="BV6" s="405"/>
      <c r="BW6" s="405"/>
      <c r="BX6" s="405"/>
      <c r="BY6" s="405"/>
      <c r="BZ6" s="405"/>
      <c r="CA6" s="405"/>
      <c r="CB6" s="405"/>
      <c r="CC6" s="405"/>
      <c r="CD6" s="405"/>
      <c r="CE6" s="405"/>
      <c r="CF6" s="405"/>
      <c r="CG6" s="405"/>
      <c r="CH6" s="405"/>
      <c r="CI6" s="405"/>
      <c r="CJ6" s="405"/>
      <c r="CK6" s="405"/>
      <c r="CL6" s="405"/>
      <c r="CM6" s="405"/>
      <c r="CN6" s="405"/>
      <c r="CO6" s="405"/>
      <c r="CP6" s="405"/>
      <c r="CQ6" s="405"/>
    </row>
    <row r="7" spans="1:95" s="23" customFormat="1">
      <c r="A7" s="406"/>
      <c r="B7" s="406"/>
      <c r="C7" s="406"/>
      <c r="D7" s="406"/>
      <c r="E7" s="406"/>
      <c r="F7" s="406"/>
      <c r="G7" s="406"/>
      <c r="H7" s="406"/>
      <c r="I7" s="406"/>
      <c r="J7" s="406"/>
      <c r="K7" s="406"/>
      <c r="L7" s="406"/>
      <c r="M7" s="406"/>
      <c r="N7" s="406"/>
      <c r="O7" s="406"/>
      <c r="P7" s="406"/>
      <c r="Q7" s="406"/>
      <c r="R7" s="406"/>
      <c r="S7" s="406"/>
      <c r="T7" s="406"/>
      <c r="U7" s="406"/>
      <c r="V7" s="406"/>
      <c r="W7" s="406"/>
      <c r="X7" s="406"/>
      <c r="Y7" s="406"/>
      <c r="Z7" s="406"/>
      <c r="AA7" s="406"/>
      <c r="AB7" s="406"/>
      <c r="AC7" s="406"/>
      <c r="AD7" s="406"/>
      <c r="AE7" s="406"/>
      <c r="AF7" s="406"/>
      <c r="AG7" s="406"/>
      <c r="AH7" s="406"/>
      <c r="BC7" s="406"/>
      <c r="BD7" s="406"/>
      <c r="BE7" s="406"/>
      <c r="BF7" s="406"/>
      <c r="BG7" s="406"/>
      <c r="BH7" s="406"/>
      <c r="BI7" s="406"/>
      <c r="BJ7" s="406"/>
      <c r="BK7" s="406"/>
      <c r="BL7" s="406"/>
      <c r="BM7" s="406"/>
      <c r="BN7" s="406"/>
      <c r="BO7" s="406"/>
      <c r="BP7" s="406"/>
      <c r="BQ7" s="406"/>
      <c r="BR7" s="406"/>
      <c r="BS7" s="406"/>
      <c r="BT7" s="406"/>
      <c r="BU7" s="406"/>
      <c r="BV7" s="406"/>
      <c r="BW7" s="406"/>
      <c r="BX7" s="406"/>
      <c r="BY7" s="406"/>
      <c r="BZ7" s="406"/>
      <c r="CA7" s="406"/>
      <c r="CB7" s="406"/>
      <c r="CC7" s="406"/>
      <c r="CD7" s="406"/>
      <c r="CE7" s="406"/>
      <c r="CF7" s="406"/>
      <c r="CG7" s="406"/>
      <c r="CH7" s="406"/>
      <c r="CI7" s="406"/>
      <c r="CJ7" s="406"/>
      <c r="CK7" s="406"/>
      <c r="CL7" s="406"/>
      <c r="CM7" s="406"/>
      <c r="CN7" s="406"/>
      <c r="CO7" s="406"/>
      <c r="CP7" s="406"/>
      <c r="CQ7" s="406"/>
    </row>
    <row r="8" spans="1:95" s="23" customFormat="1">
      <c r="A8" s="407" t="s">
        <v>94</v>
      </c>
      <c r="B8" s="407"/>
      <c r="C8" s="407"/>
      <c r="D8" s="407"/>
      <c r="E8" s="407"/>
      <c r="F8" s="407"/>
      <c r="G8" s="407"/>
      <c r="H8" s="407"/>
      <c r="I8" s="407"/>
      <c r="J8" s="407"/>
      <c r="K8" s="407"/>
      <c r="L8" s="407"/>
      <c r="M8" s="407"/>
      <c r="N8" s="407"/>
      <c r="O8" s="407"/>
      <c r="P8" s="407"/>
      <c r="Q8" s="407"/>
      <c r="R8" s="407"/>
      <c r="S8" s="407"/>
      <c r="T8" s="407"/>
      <c r="U8" s="407"/>
      <c r="V8" s="407"/>
      <c r="W8" s="407"/>
      <c r="X8" s="407"/>
      <c r="Y8" s="407"/>
      <c r="Z8" s="407"/>
      <c r="AA8" s="407"/>
      <c r="AB8" s="407"/>
      <c r="AC8" s="407"/>
      <c r="AD8" s="407"/>
      <c r="AE8" s="407"/>
      <c r="AF8" s="407"/>
      <c r="AG8" s="407"/>
      <c r="AH8" s="407"/>
      <c r="AI8" s="275"/>
      <c r="AJ8" s="275"/>
      <c r="AK8" s="275"/>
      <c r="AL8" s="275"/>
      <c r="AM8" s="275"/>
      <c r="AN8" s="275"/>
      <c r="AO8" s="275"/>
      <c r="AP8" s="275"/>
      <c r="AQ8" s="275"/>
      <c r="AR8" s="275"/>
      <c r="AS8" s="275"/>
      <c r="AT8" s="275"/>
      <c r="AU8" s="275"/>
      <c r="AV8" s="275"/>
      <c r="AW8" s="275"/>
      <c r="AX8" s="275"/>
      <c r="AY8" s="275"/>
      <c r="AZ8" s="275"/>
      <c r="BA8" s="275"/>
      <c r="BB8" s="275"/>
      <c r="BC8" s="407"/>
      <c r="BD8" s="407"/>
      <c r="BE8" s="407"/>
      <c r="BF8" s="407"/>
      <c r="BG8" s="407"/>
      <c r="BH8" s="407"/>
      <c r="BI8" s="407"/>
      <c r="BJ8" s="407"/>
      <c r="BK8" s="407"/>
      <c r="BL8" s="407"/>
      <c r="BM8" s="407"/>
      <c r="BN8" s="407"/>
      <c r="BO8" s="407"/>
      <c r="BP8" s="407"/>
      <c r="BQ8" s="407"/>
      <c r="BR8" s="407"/>
      <c r="BS8" s="407"/>
      <c r="BT8" s="407"/>
      <c r="BU8" s="407"/>
      <c r="BV8" s="407"/>
      <c r="BW8" s="407"/>
      <c r="BX8" s="407"/>
      <c r="BY8" s="407"/>
      <c r="BZ8" s="407"/>
      <c r="CA8" s="407"/>
      <c r="CB8" s="407"/>
      <c r="CC8" s="407"/>
      <c r="CD8" s="407"/>
      <c r="CE8" s="407"/>
      <c r="CF8" s="407"/>
      <c r="CG8" s="407"/>
      <c r="CH8" s="407"/>
      <c r="CI8" s="407"/>
      <c r="CJ8" s="407"/>
      <c r="CK8" s="407"/>
      <c r="CL8" s="407"/>
      <c r="CM8" s="407"/>
      <c r="CN8" s="407"/>
      <c r="CO8" s="407"/>
      <c r="CP8" s="407"/>
      <c r="CQ8" s="407"/>
    </row>
    <row r="9" spans="1:95" s="23" customFormat="1" ht="5.25" customHeight="1">
      <c r="A9" s="406"/>
      <c r="B9" s="406"/>
      <c r="C9" s="406"/>
      <c r="D9" s="406"/>
      <c r="E9" s="406"/>
      <c r="F9" s="406"/>
      <c r="G9" s="406"/>
      <c r="H9" s="406"/>
      <c r="I9" s="406"/>
      <c r="J9" s="406"/>
      <c r="K9" s="406"/>
      <c r="L9" s="406"/>
      <c r="M9" s="406"/>
      <c r="N9" s="406"/>
      <c r="O9" s="406"/>
      <c r="P9" s="406"/>
      <c r="Q9" s="406"/>
      <c r="R9" s="406"/>
      <c r="S9" s="406"/>
      <c r="T9" s="406"/>
      <c r="U9" s="406"/>
      <c r="V9" s="406"/>
      <c r="W9" s="406"/>
      <c r="X9" s="406"/>
      <c r="Y9" s="406"/>
      <c r="Z9" s="406"/>
      <c r="AA9" s="406"/>
      <c r="AB9" s="406"/>
      <c r="AC9" s="406"/>
      <c r="AD9" s="406"/>
      <c r="AE9" s="406"/>
      <c r="AF9" s="406"/>
      <c r="AG9" s="406"/>
      <c r="AH9" s="406"/>
      <c r="BC9" s="406"/>
      <c r="BD9" s="406"/>
      <c r="BE9" s="406"/>
      <c r="BF9" s="406"/>
      <c r="BG9" s="406"/>
      <c r="BH9" s="406"/>
      <c r="BI9" s="406"/>
      <c r="BJ9" s="406"/>
      <c r="BK9" s="406"/>
      <c r="BL9" s="406"/>
      <c r="BM9" s="406"/>
      <c r="BN9" s="406"/>
      <c r="BO9" s="406"/>
      <c r="BP9" s="406"/>
      <c r="BQ9" s="406"/>
      <c r="BR9" s="406"/>
      <c r="BS9" s="406"/>
      <c r="BT9" s="406"/>
      <c r="BU9" s="406"/>
      <c r="BV9" s="406"/>
      <c r="BW9" s="406"/>
      <c r="BX9" s="406"/>
      <c r="BY9" s="406"/>
      <c r="BZ9" s="406"/>
      <c r="CA9" s="406"/>
      <c r="CB9" s="406"/>
      <c r="CC9" s="406"/>
      <c r="CD9" s="406"/>
      <c r="CE9" s="406"/>
      <c r="CF9" s="406"/>
      <c r="CG9" s="406"/>
      <c r="CH9" s="406"/>
      <c r="CI9" s="406"/>
      <c r="CJ9" s="406"/>
      <c r="CK9" s="406"/>
      <c r="CL9" s="406"/>
      <c r="CM9" s="406"/>
      <c r="CN9" s="406"/>
      <c r="CO9" s="406"/>
      <c r="CP9" s="406"/>
      <c r="CQ9" s="406"/>
    </row>
    <row r="10" spans="1:95" s="227" customFormat="1">
      <c r="A10" s="233"/>
      <c r="B10" s="233"/>
      <c r="C10" s="233"/>
      <c r="D10" s="233"/>
      <c r="E10" s="233"/>
      <c r="F10" s="233"/>
      <c r="G10" s="249"/>
      <c r="H10" s="250"/>
      <c r="I10" s="250"/>
      <c r="J10" s="250" t="s">
        <v>25</v>
      </c>
      <c r="K10" s="365" t="s">
        <v>70</v>
      </c>
      <c r="L10" s="365"/>
      <c r="M10" s="365"/>
      <c r="N10" s="365"/>
      <c r="O10" s="365"/>
      <c r="P10" s="365"/>
      <c r="Q10" s="365"/>
      <c r="R10" s="365"/>
      <c r="S10" s="365"/>
      <c r="T10" s="365"/>
      <c r="U10" s="365"/>
      <c r="V10" s="365"/>
      <c r="W10" s="365"/>
      <c r="X10" s="365"/>
      <c r="Y10" s="365"/>
      <c r="Z10" s="365"/>
      <c r="AA10" s="365"/>
      <c r="AB10" s="365"/>
      <c r="AC10" s="365"/>
      <c r="AD10" s="234"/>
      <c r="AE10" s="234"/>
      <c r="AF10" s="10"/>
      <c r="AG10" s="10"/>
      <c r="AH10" s="10"/>
      <c r="AI10" s="10"/>
    </row>
    <row r="11" spans="1:95" s="227" customFormat="1">
      <c r="A11" s="10"/>
      <c r="B11" s="10"/>
      <c r="C11" s="10"/>
      <c r="D11" s="10"/>
      <c r="E11" s="10"/>
      <c r="F11" s="10"/>
      <c r="G11" s="255"/>
      <c r="H11" s="255"/>
      <c r="I11" s="255"/>
      <c r="J11" s="255"/>
      <c r="K11" s="369" t="s">
        <v>26</v>
      </c>
      <c r="L11" s="369"/>
      <c r="M11" s="369"/>
      <c r="N11" s="369"/>
      <c r="O11" s="369"/>
      <c r="P11" s="369"/>
      <c r="Q11" s="369"/>
      <c r="R11" s="369"/>
      <c r="S11" s="369"/>
      <c r="T11" s="369"/>
      <c r="U11" s="369"/>
      <c r="V11" s="369"/>
      <c r="W11" s="369"/>
      <c r="X11" s="369"/>
      <c r="Y11" s="369"/>
      <c r="Z11" s="369"/>
      <c r="AA11" s="369"/>
      <c r="AB11" s="369"/>
      <c r="AC11" s="369"/>
      <c r="AD11" s="10"/>
      <c r="AE11" s="10"/>
      <c r="AF11" s="10"/>
      <c r="AG11" s="10"/>
      <c r="AH11" s="10"/>
      <c r="AI11" s="10"/>
    </row>
    <row r="12" spans="1:95" s="227" customFormat="1">
      <c r="A12" s="10"/>
      <c r="M12" s="10"/>
      <c r="N12" s="10"/>
      <c r="O12" s="10"/>
      <c r="P12" s="10"/>
      <c r="Q12" s="10"/>
      <c r="R12" s="10"/>
      <c r="S12" s="10"/>
      <c r="T12" s="10"/>
      <c r="U12" s="10"/>
      <c r="V12" s="10"/>
      <c r="W12" s="10"/>
      <c r="X12" s="10"/>
      <c r="Y12" s="10"/>
      <c r="Z12" s="10"/>
      <c r="AA12" s="10"/>
      <c r="AB12" s="10"/>
      <c r="AC12" s="10"/>
      <c r="AD12" s="10"/>
      <c r="AE12" s="10"/>
      <c r="AF12" s="10"/>
      <c r="AG12" s="10"/>
      <c r="AH12" s="10"/>
      <c r="AI12" s="10"/>
    </row>
    <row r="13" spans="1:95" s="227" customFormat="1">
      <c r="A13" s="235"/>
      <c r="B13" s="235"/>
      <c r="C13" s="235"/>
      <c r="D13" s="235"/>
      <c r="E13" s="235"/>
      <c r="F13" s="235"/>
      <c r="G13" s="235"/>
      <c r="H13" s="235"/>
      <c r="I13" s="235"/>
      <c r="J13" s="235"/>
      <c r="K13" s="235"/>
      <c r="L13" s="235"/>
      <c r="M13" s="247"/>
      <c r="N13" s="247"/>
      <c r="O13" s="247" t="s">
        <v>27</v>
      </c>
      <c r="P13" s="248" t="s">
        <v>90</v>
      </c>
      <c r="Q13" s="247"/>
      <c r="R13" s="247"/>
      <c r="S13" s="247"/>
      <c r="T13" s="247"/>
      <c r="U13" s="247"/>
      <c r="V13" s="247"/>
      <c r="W13" s="247"/>
      <c r="X13" s="247"/>
      <c r="Y13" s="247"/>
      <c r="Z13" s="247"/>
      <c r="AA13" s="247"/>
      <c r="AB13" s="247"/>
      <c r="AC13" s="247"/>
      <c r="AD13" s="247"/>
      <c r="AE13" s="247"/>
      <c r="AF13" s="247"/>
      <c r="AH13" s="236"/>
      <c r="AI13" s="236"/>
      <c r="AJ13" s="236"/>
      <c r="AK13" s="236"/>
      <c r="AL13" s="236"/>
      <c r="AM13" s="236"/>
    </row>
    <row r="14" spans="1:95" s="227" customFormat="1">
      <c r="A14" s="10"/>
      <c r="B14" s="10"/>
      <c r="C14" s="10"/>
      <c r="D14" s="10"/>
      <c r="E14" s="10"/>
      <c r="F14" s="10"/>
      <c r="G14" s="10"/>
      <c r="H14" s="10"/>
      <c r="I14" s="10"/>
      <c r="J14" s="10"/>
      <c r="K14" s="10"/>
      <c r="L14" s="10"/>
      <c r="M14" s="10"/>
      <c r="N14" s="10"/>
      <c r="O14" s="10"/>
      <c r="P14" s="10"/>
      <c r="Q14" s="10"/>
      <c r="R14" s="10"/>
      <c r="S14" s="10"/>
      <c r="T14" s="10"/>
      <c r="U14" s="10"/>
      <c r="V14" s="10"/>
      <c r="W14" s="10"/>
      <c r="X14" s="10"/>
      <c r="Y14" s="10"/>
      <c r="Z14" s="10"/>
      <c r="AA14" s="10"/>
      <c r="AB14" s="10"/>
      <c r="AC14" s="10"/>
      <c r="AD14" s="10"/>
      <c r="AE14" s="10"/>
      <c r="AF14" s="10"/>
      <c r="AG14" s="10"/>
      <c r="AH14" s="10"/>
      <c r="AI14" s="10"/>
    </row>
    <row r="15" spans="1:95" s="227" customFormat="1" ht="12.75" customHeight="1">
      <c r="A15" s="233"/>
      <c r="B15" s="233"/>
      <c r="C15" s="233"/>
      <c r="D15" s="233"/>
      <c r="E15" s="253" t="s">
        <v>28</v>
      </c>
      <c r="F15" s="253"/>
      <c r="G15" s="253"/>
      <c r="H15" s="253"/>
      <c r="I15" s="253"/>
      <c r="J15" s="253"/>
      <c r="K15" s="253"/>
      <c r="L15" s="253"/>
      <c r="M15" s="362" t="s">
        <v>81</v>
      </c>
      <c r="N15" s="362"/>
      <c r="O15" s="362"/>
      <c r="P15" s="362"/>
      <c r="Q15" s="362"/>
      <c r="R15" s="362"/>
      <c r="S15" s="362"/>
      <c r="T15" s="362"/>
      <c r="U15" s="362"/>
      <c r="V15" s="362"/>
      <c r="W15" s="362"/>
      <c r="X15" s="362"/>
      <c r="Y15" s="362"/>
      <c r="Z15" s="362"/>
      <c r="AA15" s="362"/>
      <c r="AB15" s="362"/>
      <c r="AC15" s="362"/>
      <c r="AD15" s="256"/>
      <c r="AE15" s="256"/>
      <c r="AF15" s="256"/>
      <c r="AG15" s="256"/>
      <c r="AH15" s="237"/>
      <c r="AI15" s="237"/>
    </row>
    <row r="16" spans="1:95" s="227" customFormat="1" ht="13.5" customHeight="1">
      <c r="A16" s="233"/>
      <c r="B16" s="233"/>
      <c r="C16" s="233"/>
      <c r="D16" s="233"/>
      <c r="E16" s="233"/>
      <c r="F16" s="233"/>
      <c r="G16" s="233"/>
      <c r="H16" s="233"/>
      <c r="I16" s="233"/>
      <c r="J16" s="253"/>
      <c r="K16" s="253"/>
      <c r="L16" s="253"/>
      <c r="M16" s="370" t="s">
        <v>29</v>
      </c>
      <c r="N16" s="370"/>
      <c r="O16" s="370"/>
      <c r="P16" s="370"/>
      <c r="Q16" s="370"/>
      <c r="R16" s="370"/>
      <c r="S16" s="370"/>
      <c r="T16" s="370"/>
      <c r="U16" s="370"/>
      <c r="V16" s="370"/>
      <c r="W16" s="370"/>
      <c r="X16" s="370"/>
      <c r="Y16" s="370"/>
      <c r="Z16" s="370"/>
      <c r="AA16" s="370"/>
      <c r="AB16" s="370"/>
      <c r="AC16" s="370"/>
      <c r="AD16" s="254"/>
      <c r="AE16" s="254"/>
      <c r="AF16" s="254"/>
      <c r="AG16" s="254"/>
      <c r="AH16" s="237"/>
      <c r="AI16" s="237"/>
    </row>
    <row r="17" spans="1:95">
      <c r="A17" s="403"/>
      <c r="B17" s="403"/>
      <c r="C17" s="403"/>
      <c r="D17" s="403"/>
      <c r="E17" s="403"/>
      <c r="F17" s="403"/>
      <c r="G17" s="403"/>
      <c r="H17" s="403"/>
      <c r="I17" s="403"/>
      <c r="J17" s="403"/>
      <c r="K17" s="403"/>
      <c r="L17" s="403"/>
      <c r="M17" s="403"/>
      <c r="N17" s="403"/>
      <c r="O17" s="403"/>
      <c r="P17" s="403"/>
      <c r="Q17" s="403"/>
      <c r="R17" s="403"/>
      <c r="S17" s="403"/>
      <c r="T17" s="403"/>
      <c r="U17" s="403"/>
      <c r="V17" s="403"/>
      <c r="W17" s="403"/>
      <c r="X17" s="403"/>
      <c r="Y17" s="403"/>
      <c r="Z17" s="403"/>
      <c r="AA17" s="403"/>
      <c r="AB17" s="403"/>
      <c r="AC17" s="403"/>
      <c r="AD17" s="403"/>
      <c r="AE17" s="403"/>
      <c r="AF17" s="403"/>
      <c r="AG17" s="403"/>
      <c r="AH17" s="403"/>
      <c r="AI17" s="12"/>
      <c r="AJ17" s="12"/>
      <c r="AK17" s="12"/>
      <c r="AL17" s="12"/>
      <c r="AM17" s="12"/>
      <c r="AN17" s="12"/>
      <c r="AO17" s="12"/>
      <c r="AP17" s="12"/>
      <c r="AQ17" s="12"/>
      <c r="AR17" s="12"/>
      <c r="AS17" s="12"/>
      <c r="AT17" s="12"/>
      <c r="AU17" s="12"/>
      <c r="AV17" s="12"/>
      <c r="AW17" s="12"/>
      <c r="AX17" s="12"/>
      <c r="AY17" s="12"/>
      <c r="AZ17" s="12"/>
      <c r="BA17" s="12"/>
      <c r="BB17" s="12"/>
      <c r="BC17" s="403"/>
      <c r="BD17" s="403"/>
      <c r="BE17" s="403"/>
      <c r="BF17" s="403"/>
      <c r="BG17" s="403"/>
      <c r="BH17" s="403"/>
      <c r="BI17" s="403"/>
      <c r="BJ17" s="403"/>
      <c r="BK17" s="403"/>
      <c r="BL17" s="403"/>
      <c r="BM17" s="403"/>
      <c r="BN17" s="403"/>
      <c r="BO17" s="403"/>
      <c r="BP17" s="403"/>
      <c r="BQ17" s="403"/>
      <c r="BR17" s="403"/>
      <c r="BS17" s="403"/>
      <c r="BT17" s="403"/>
      <c r="BU17" s="403"/>
      <c r="BV17" s="403"/>
      <c r="BW17" s="403"/>
      <c r="BX17" s="403"/>
      <c r="BY17" s="403"/>
      <c r="BZ17" s="403"/>
      <c r="CA17" s="403"/>
      <c r="CB17" s="403"/>
      <c r="CC17" s="403"/>
      <c r="CD17" s="403"/>
      <c r="CE17" s="403"/>
      <c r="CF17" s="403"/>
      <c r="CG17" s="403"/>
      <c r="CH17" s="403"/>
      <c r="CI17" s="403"/>
      <c r="CJ17" s="403"/>
      <c r="CK17" s="403"/>
      <c r="CL17" s="403"/>
      <c r="CM17" s="403"/>
      <c r="CN17" s="403"/>
      <c r="CO17" s="403"/>
      <c r="CP17" s="403"/>
      <c r="CQ17" s="403"/>
    </row>
    <row r="18" spans="1:95" ht="60" customHeight="1">
      <c r="A18" s="386" t="s">
        <v>95</v>
      </c>
      <c r="B18" s="389" t="s">
        <v>96</v>
      </c>
      <c r="C18" s="389" t="s">
        <v>97</v>
      </c>
      <c r="D18" s="386" t="s">
        <v>98</v>
      </c>
      <c r="E18" s="386" t="s">
        <v>99</v>
      </c>
      <c r="F18" s="392" t="s">
        <v>100</v>
      </c>
      <c r="G18" s="393"/>
      <c r="H18" s="373" t="s">
        <v>101</v>
      </c>
      <c r="I18" s="374"/>
      <c r="J18" s="374"/>
      <c r="K18" s="374"/>
      <c r="L18" s="374"/>
      <c r="M18" s="375"/>
      <c r="N18" s="396" t="s">
        <v>102</v>
      </c>
      <c r="O18" s="399" t="s">
        <v>194</v>
      </c>
      <c r="P18" s="377" t="s">
        <v>103</v>
      </c>
      <c r="Q18" s="402"/>
      <c r="R18" s="402"/>
      <c r="S18" s="378"/>
      <c r="T18" s="380" t="s">
        <v>104</v>
      </c>
      <c r="U18" s="382"/>
      <c r="V18" s="380" t="s">
        <v>105</v>
      </c>
      <c r="W18" s="381"/>
      <c r="X18" s="382"/>
      <c r="Y18" s="373" t="s">
        <v>192</v>
      </c>
      <c r="Z18" s="374"/>
      <c r="AA18" s="374"/>
      <c r="AB18" s="374"/>
      <c r="AC18" s="374"/>
      <c r="AD18" s="374"/>
      <c r="AE18" s="374"/>
      <c r="AF18" s="374"/>
      <c r="AG18" s="374"/>
      <c r="AH18" s="375"/>
      <c r="AI18" s="373" t="s">
        <v>182</v>
      </c>
      <c r="AJ18" s="374"/>
      <c r="AK18" s="374"/>
      <c r="AL18" s="374"/>
      <c r="AM18" s="374"/>
      <c r="AN18" s="374"/>
      <c r="AO18" s="374"/>
      <c r="AP18" s="374"/>
      <c r="AQ18" s="374"/>
      <c r="AR18" s="375"/>
      <c r="AS18" s="379" t="s">
        <v>188</v>
      </c>
      <c r="AT18" s="379"/>
      <c r="AU18" s="379"/>
      <c r="AV18" s="379"/>
      <c r="AW18" s="379"/>
      <c r="AX18" s="379"/>
      <c r="AY18" s="379"/>
      <c r="AZ18" s="379"/>
      <c r="BA18" s="379"/>
      <c r="BB18" s="379"/>
      <c r="BC18" s="373" t="s">
        <v>189</v>
      </c>
      <c r="BD18" s="374"/>
      <c r="BE18" s="374"/>
      <c r="BF18" s="374"/>
      <c r="BG18" s="374"/>
      <c r="BH18" s="374"/>
      <c r="BI18" s="374"/>
      <c r="BJ18" s="374"/>
      <c r="BK18" s="374"/>
      <c r="BL18" s="375"/>
      <c r="BM18" s="373" t="s">
        <v>190</v>
      </c>
      <c r="BN18" s="374"/>
      <c r="BO18" s="374"/>
      <c r="BP18" s="374"/>
      <c r="BQ18" s="374"/>
      <c r="BR18" s="374"/>
      <c r="BS18" s="374"/>
      <c r="BT18" s="374"/>
      <c r="BU18" s="374"/>
      <c r="BV18" s="375"/>
      <c r="BW18" s="373" t="s">
        <v>191</v>
      </c>
      <c r="BX18" s="374"/>
      <c r="BY18" s="374"/>
      <c r="BZ18" s="374"/>
      <c r="CA18" s="374"/>
      <c r="CB18" s="374"/>
      <c r="CC18" s="374"/>
      <c r="CD18" s="374"/>
      <c r="CE18" s="374"/>
      <c r="CF18" s="375"/>
      <c r="CG18" s="373" t="s">
        <v>106</v>
      </c>
      <c r="CH18" s="374"/>
      <c r="CI18" s="374"/>
      <c r="CJ18" s="374"/>
      <c r="CK18" s="374"/>
      <c r="CL18" s="374"/>
      <c r="CM18" s="374"/>
      <c r="CN18" s="374"/>
      <c r="CO18" s="374"/>
      <c r="CP18" s="375"/>
      <c r="CQ18" s="376" t="s">
        <v>107</v>
      </c>
    </row>
    <row r="19" spans="1:95" ht="35.25" customHeight="1">
      <c r="A19" s="387"/>
      <c r="B19" s="390"/>
      <c r="C19" s="390"/>
      <c r="D19" s="387"/>
      <c r="E19" s="387"/>
      <c r="F19" s="394"/>
      <c r="G19" s="395"/>
      <c r="H19" s="373" t="s">
        <v>76</v>
      </c>
      <c r="I19" s="374"/>
      <c r="J19" s="375"/>
      <c r="K19" s="373" t="s">
        <v>108</v>
      </c>
      <c r="L19" s="374"/>
      <c r="M19" s="375"/>
      <c r="N19" s="397"/>
      <c r="O19" s="400"/>
      <c r="P19" s="377" t="s">
        <v>76</v>
      </c>
      <c r="Q19" s="378"/>
      <c r="R19" s="377" t="s">
        <v>108</v>
      </c>
      <c r="S19" s="378"/>
      <c r="T19" s="383"/>
      <c r="U19" s="385"/>
      <c r="V19" s="383"/>
      <c r="W19" s="384"/>
      <c r="X19" s="385"/>
      <c r="Y19" s="373" t="s">
        <v>76</v>
      </c>
      <c r="Z19" s="374"/>
      <c r="AA19" s="374"/>
      <c r="AB19" s="374"/>
      <c r="AC19" s="375"/>
      <c r="AD19" s="373" t="s">
        <v>109</v>
      </c>
      <c r="AE19" s="374"/>
      <c r="AF19" s="374"/>
      <c r="AG19" s="374"/>
      <c r="AH19" s="375"/>
      <c r="AI19" s="373" t="s">
        <v>183</v>
      </c>
      <c r="AJ19" s="374"/>
      <c r="AK19" s="374"/>
      <c r="AL19" s="374"/>
      <c r="AM19" s="375"/>
      <c r="AN19" s="373" t="s">
        <v>75</v>
      </c>
      <c r="AO19" s="374"/>
      <c r="AP19" s="374"/>
      <c r="AQ19" s="374"/>
      <c r="AR19" s="375"/>
      <c r="AS19" s="373" t="s">
        <v>183</v>
      </c>
      <c r="AT19" s="374"/>
      <c r="AU19" s="374"/>
      <c r="AV19" s="374"/>
      <c r="AW19" s="375"/>
      <c r="AX19" s="373" t="s">
        <v>75</v>
      </c>
      <c r="AY19" s="374"/>
      <c r="AZ19" s="374"/>
      <c r="BA19" s="374"/>
      <c r="BB19" s="375"/>
      <c r="BC19" s="373" t="s">
        <v>183</v>
      </c>
      <c r="BD19" s="374"/>
      <c r="BE19" s="374"/>
      <c r="BF19" s="374"/>
      <c r="BG19" s="375"/>
      <c r="BH19" s="373" t="s">
        <v>75</v>
      </c>
      <c r="BI19" s="374"/>
      <c r="BJ19" s="374"/>
      <c r="BK19" s="374"/>
      <c r="BL19" s="375"/>
      <c r="BM19" s="373" t="s">
        <v>183</v>
      </c>
      <c r="BN19" s="374"/>
      <c r="BO19" s="374"/>
      <c r="BP19" s="374"/>
      <c r="BQ19" s="375"/>
      <c r="BR19" s="373" t="s">
        <v>75</v>
      </c>
      <c r="BS19" s="374"/>
      <c r="BT19" s="374"/>
      <c r="BU19" s="374"/>
      <c r="BV19" s="375"/>
      <c r="BW19" s="373" t="s">
        <v>183</v>
      </c>
      <c r="BX19" s="374"/>
      <c r="BY19" s="374"/>
      <c r="BZ19" s="374"/>
      <c r="CA19" s="375"/>
      <c r="CB19" s="373" t="s">
        <v>75</v>
      </c>
      <c r="CC19" s="374"/>
      <c r="CD19" s="374"/>
      <c r="CE19" s="374"/>
      <c r="CF19" s="375"/>
      <c r="CG19" s="376" t="s">
        <v>110</v>
      </c>
      <c r="CH19" s="376"/>
      <c r="CI19" s="376"/>
      <c r="CJ19" s="376"/>
      <c r="CK19" s="376"/>
      <c r="CL19" s="376" t="s">
        <v>111</v>
      </c>
      <c r="CM19" s="376"/>
      <c r="CN19" s="376"/>
      <c r="CO19" s="376"/>
      <c r="CP19" s="376"/>
      <c r="CQ19" s="376"/>
    </row>
    <row r="20" spans="1:95" ht="162.75" customHeight="1">
      <c r="A20" s="388"/>
      <c r="B20" s="391"/>
      <c r="C20" s="391"/>
      <c r="D20" s="388"/>
      <c r="E20" s="388"/>
      <c r="F20" s="15" t="s">
        <v>76</v>
      </c>
      <c r="G20" s="15" t="s">
        <v>108</v>
      </c>
      <c r="H20" s="15" t="s">
        <v>112</v>
      </c>
      <c r="I20" s="15" t="s">
        <v>113</v>
      </c>
      <c r="J20" s="15" t="s">
        <v>114</v>
      </c>
      <c r="K20" s="15" t="s">
        <v>112</v>
      </c>
      <c r="L20" s="15" t="s">
        <v>113</v>
      </c>
      <c r="M20" s="15" t="s">
        <v>114</v>
      </c>
      <c r="N20" s="398"/>
      <c r="O20" s="401"/>
      <c r="P20" s="15" t="s">
        <v>115</v>
      </c>
      <c r="Q20" s="15" t="s">
        <v>116</v>
      </c>
      <c r="R20" s="15" t="s">
        <v>115</v>
      </c>
      <c r="S20" s="15" t="s">
        <v>116</v>
      </c>
      <c r="T20" s="15" t="s">
        <v>117</v>
      </c>
      <c r="U20" s="15" t="s">
        <v>118</v>
      </c>
      <c r="V20" s="15" t="s">
        <v>195</v>
      </c>
      <c r="W20" s="15" t="s">
        <v>861</v>
      </c>
      <c r="X20" s="16" t="s">
        <v>862</v>
      </c>
      <c r="Y20" s="15" t="s">
        <v>119</v>
      </c>
      <c r="Z20" s="15" t="s">
        <v>120</v>
      </c>
      <c r="AA20" s="15" t="s">
        <v>121</v>
      </c>
      <c r="AB20" s="15" t="s">
        <v>122</v>
      </c>
      <c r="AC20" s="15" t="s">
        <v>123</v>
      </c>
      <c r="AD20" s="15" t="s">
        <v>119</v>
      </c>
      <c r="AE20" s="15" t="s">
        <v>120</v>
      </c>
      <c r="AF20" s="15" t="s">
        <v>121</v>
      </c>
      <c r="AG20" s="15" t="s">
        <v>122</v>
      </c>
      <c r="AH20" s="15" t="s">
        <v>123</v>
      </c>
      <c r="AI20" s="15" t="s">
        <v>119</v>
      </c>
      <c r="AJ20" s="15" t="s">
        <v>120</v>
      </c>
      <c r="AK20" s="15" t="s">
        <v>121</v>
      </c>
      <c r="AL20" s="15" t="s">
        <v>122</v>
      </c>
      <c r="AM20" s="15" t="s">
        <v>123</v>
      </c>
      <c r="AN20" s="15" t="s">
        <v>119</v>
      </c>
      <c r="AO20" s="15" t="s">
        <v>120</v>
      </c>
      <c r="AP20" s="15" t="s">
        <v>121</v>
      </c>
      <c r="AQ20" s="15" t="s">
        <v>122</v>
      </c>
      <c r="AR20" s="15" t="s">
        <v>123</v>
      </c>
      <c r="AS20" s="15" t="s">
        <v>119</v>
      </c>
      <c r="AT20" s="15" t="s">
        <v>120</v>
      </c>
      <c r="AU20" s="15" t="s">
        <v>121</v>
      </c>
      <c r="AV20" s="15" t="s">
        <v>122</v>
      </c>
      <c r="AW20" s="15" t="s">
        <v>123</v>
      </c>
      <c r="AX20" s="15" t="s">
        <v>119</v>
      </c>
      <c r="AY20" s="15" t="s">
        <v>120</v>
      </c>
      <c r="AZ20" s="15" t="s">
        <v>121</v>
      </c>
      <c r="BA20" s="15" t="s">
        <v>122</v>
      </c>
      <c r="BB20" s="15" t="s">
        <v>123</v>
      </c>
      <c r="BC20" s="15" t="s">
        <v>119</v>
      </c>
      <c r="BD20" s="15" t="s">
        <v>120</v>
      </c>
      <c r="BE20" s="15" t="s">
        <v>121</v>
      </c>
      <c r="BF20" s="15" t="s">
        <v>122</v>
      </c>
      <c r="BG20" s="15" t="s">
        <v>123</v>
      </c>
      <c r="BH20" s="15" t="s">
        <v>119</v>
      </c>
      <c r="BI20" s="15" t="s">
        <v>120</v>
      </c>
      <c r="BJ20" s="15" t="s">
        <v>121</v>
      </c>
      <c r="BK20" s="15" t="s">
        <v>122</v>
      </c>
      <c r="BL20" s="15" t="s">
        <v>123</v>
      </c>
      <c r="BM20" s="15" t="s">
        <v>119</v>
      </c>
      <c r="BN20" s="15" t="s">
        <v>120</v>
      </c>
      <c r="BO20" s="15" t="s">
        <v>121</v>
      </c>
      <c r="BP20" s="15" t="s">
        <v>122</v>
      </c>
      <c r="BQ20" s="15" t="s">
        <v>123</v>
      </c>
      <c r="BR20" s="15" t="s">
        <v>119</v>
      </c>
      <c r="BS20" s="15" t="s">
        <v>120</v>
      </c>
      <c r="BT20" s="15" t="s">
        <v>121</v>
      </c>
      <c r="BU20" s="15" t="s">
        <v>122</v>
      </c>
      <c r="BV20" s="15" t="s">
        <v>123</v>
      </c>
      <c r="BW20" s="15" t="s">
        <v>119</v>
      </c>
      <c r="BX20" s="15" t="s">
        <v>120</v>
      </c>
      <c r="BY20" s="15" t="s">
        <v>121</v>
      </c>
      <c r="BZ20" s="15" t="s">
        <v>122</v>
      </c>
      <c r="CA20" s="15" t="s">
        <v>123</v>
      </c>
      <c r="CB20" s="15" t="s">
        <v>119</v>
      </c>
      <c r="CC20" s="15" t="s">
        <v>120</v>
      </c>
      <c r="CD20" s="15" t="s">
        <v>121</v>
      </c>
      <c r="CE20" s="15" t="s">
        <v>122</v>
      </c>
      <c r="CF20" s="15" t="s">
        <v>123</v>
      </c>
      <c r="CG20" s="15" t="s">
        <v>119</v>
      </c>
      <c r="CH20" s="15" t="s">
        <v>120</v>
      </c>
      <c r="CI20" s="15" t="s">
        <v>121</v>
      </c>
      <c r="CJ20" s="15" t="s">
        <v>122</v>
      </c>
      <c r="CK20" s="15" t="s">
        <v>123</v>
      </c>
      <c r="CL20" s="15" t="s">
        <v>119</v>
      </c>
      <c r="CM20" s="15" t="s">
        <v>120</v>
      </c>
      <c r="CN20" s="15" t="s">
        <v>121</v>
      </c>
      <c r="CO20" s="15" t="s">
        <v>122</v>
      </c>
      <c r="CP20" s="15" t="s">
        <v>123</v>
      </c>
      <c r="CQ20" s="376"/>
    </row>
    <row r="21" spans="1:95" s="9" customFormat="1" ht="22.5" customHeight="1">
      <c r="A21" s="14">
        <v>1</v>
      </c>
      <c r="B21" s="14">
        <v>2</v>
      </c>
      <c r="C21" s="13">
        <v>3</v>
      </c>
      <c r="D21" s="14">
        <v>4</v>
      </c>
      <c r="E21" s="14">
        <v>5</v>
      </c>
      <c r="F21" s="14">
        <v>6</v>
      </c>
      <c r="G21" s="14">
        <v>7</v>
      </c>
      <c r="H21" s="14">
        <v>8</v>
      </c>
      <c r="I21" s="14">
        <v>9</v>
      </c>
      <c r="J21" s="14">
        <v>10</v>
      </c>
      <c r="K21" s="14">
        <v>11</v>
      </c>
      <c r="L21" s="14">
        <v>12</v>
      </c>
      <c r="M21" s="14">
        <v>13</v>
      </c>
      <c r="N21" s="14">
        <v>14</v>
      </c>
      <c r="O21" s="13">
        <v>15</v>
      </c>
      <c r="P21" s="14" t="s">
        <v>124</v>
      </c>
      <c r="Q21" s="14" t="s">
        <v>125</v>
      </c>
      <c r="R21" s="14" t="s">
        <v>126</v>
      </c>
      <c r="S21" s="14" t="s">
        <v>127</v>
      </c>
      <c r="T21" s="14">
        <v>17</v>
      </c>
      <c r="U21" s="14">
        <v>18</v>
      </c>
      <c r="V21" s="14">
        <v>19</v>
      </c>
      <c r="W21" s="14">
        <v>20</v>
      </c>
      <c r="X21" s="13">
        <v>21</v>
      </c>
      <c r="Y21" s="14">
        <v>22</v>
      </c>
      <c r="Z21" s="14">
        <v>23</v>
      </c>
      <c r="AA21" s="14">
        <v>24</v>
      </c>
      <c r="AB21" s="14">
        <v>25</v>
      </c>
      <c r="AC21" s="14">
        <v>26</v>
      </c>
      <c r="AD21" s="14">
        <v>27</v>
      </c>
      <c r="AE21" s="14">
        <v>28</v>
      </c>
      <c r="AF21" s="14">
        <v>29</v>
      </c>
      <c r="AG21" s="14">
        <v>30</v>
      </c>
      <c r="AH21" s="14">
        <v>31</v>
      </c>
      <c r="AI21" s="14" t="s">
        <v>128</v>
      </c>
      <c r="AJ21" s="14" t="s">
        <v>129</v>
      </c>
      <c r="AK21" s="14" t="s">
        <v>130</v>
      </c>
      <c r="AL21" s="14" t="s">
        <v>131</v>
      </c>
      <c r="AM21" s="14" t="s">
        <v>132</v>
      </c>
      <c r="AN21" s="14" t="s">
        <v>133</v>
      </c>
      <c r="AO21" s="14" t="s">
        <v>134</v>
      </c>
      <c r="AP21" s="14" t="s">
        <v>135</v>
      </c>
      <c r="AQ21" s="14" t="s">
        <v>136</v>
      </c>
      <c r="AR21" s="14" t="s">
        <v>137</v>
      </c>
      <c r="AS21" s="14" t="s">
        <v>138</v>
      </c>
      <c r="AT21" s="14" t="s">
        <v>139</v>
      </c>
      <c r="AU21" s="14" t="s">
        <v>140</v>
      </c>
      <c r="AV21" s="14" t="s">
        <v>141</v>
      </c>
      <c r="AW21" s="14" t="s">
        <v>142</v>
      </c>
      <c r="AX21" s="14" t="s">
        <v>143</v>
      </c>
      <c r="AY21" s="14" t="s">
        <v>144</v>
      </c>
      <c r="AZ21" s="14" t="s">
        <v>145</v>
      </c>
      <c r="BA21" s="14" t="s">
        <v>146</v>
      </c>
      <c r="BB21" s="14" t="s">
        <v>147</v>
      </c>
      <c r="BC21" s="14" t="s">
        <v>148</v>
      </c>
      <c r="BD21" s="14" t="s">
        <v>149</v>
      </c>
      <c r="BE21" s="14" t="s">
        <v>150</v>
      </c>
      <c r="BF21" s="14" t="s">
        <v>151</v>
      </c>
      <c r="BG21" s="14" t="s">
        <v>152</v>
      </c>
      <c r="BH21" s="14" t="s">
        <v>153</v>
      </c>
      <c r="BI21" s="14" t="s">
        <v>154</v>
      </c>
      <c r="BJ21" s="14" t="s">
        <v>155</v>
      </c>
      <c r="BK21" s="14" t="s">
        <v>156</v>
      </c>
      <c r="BL21" s="14" t="s">
        <v>157</v>
      </c>
      <c r="BM21" s="14" t="s">
        <v>158</v>
      </c>
      <c r="BN21" s="14" t="s">
        <v>159</v>
      </c>
      <c r="BO21" s="14" t="s">
        <v>160</v>
      </c>
      <c r="BP21" s="14" t="s">
        <v>161</v>
      </c>
      <c r="BQ21" s="14" t="s">
        <v>162</v>
      </c>
      <c r="BR21" s="14" t="s">
        <v>163</v>
      </c>
      <c r="BS21" s="14" t="s">
        <v>164</v>
      </c>
      <c r="BT21" s="14" t="s">
        <v>165</v>
      </c>
      <c r="BU21" s="14" t="s">
        <v>166</v>
      </c>
      <c r="BV21" s="14" t="s">
        <v>167</v>
      </c>
      <c r="BW21" s="14" t="s">
        <v>168</v>
      </c>
      <c r="BX21" s="14" t="s">
        <v>169</v>
      </c>
      <c r="BY21" s="14" t="s">
        <v>170</v>
      </c>
      <c r="BZ21" s="14" t="s">
        <v>171</v>
      </c>
      <c r="CA21" s="14" t="s">
        <v>172</v>
      </c>
      <c r="CB21" s="14" t="s">
        <v>173</v>
      </c>
      <c r="CC21" s="14" t="s">
        <v>174</v>
      </c>
      <c r="CD21" s="14" t="s">
        <v>175</v>
      </c>
      <c r="CE21" s="14" t="s">
        <v>176</v>
      </c>
      <c r="CF21" s="14" t="s">
        <v>177</v>
      </c>
      <c r="CG21" s="14">
        <v>33</v>
      </c>
      <c r="CH21" s="14">
        <v>34</v>
      </c>
      <c r="CI21" s="14">
        <v>35</v>
      </c>
      <c r="CJ21" s="14">
        <v>36</v>
      </c>
      <c r="CK21" s="14">
        <v>37</v>
      </c>
      <c r="CL21" s="14">
        <v>38</v>
      </c>
      <c r="CM21" s="14">
        <v>39</v>
      </c>
      <c r="CN21" s="14">
        <v>40</v>
      </c>
      <c r="CO21" s="14">
        <v>41</v>
      </c>
      <c r="CP21" s="14">
        <v>42</v>
      </c>
      <c r="CQ21" s="14">
        <v>43</v>
      </c>
    </row>
    <row r="22" spans="1:95" s="19" customFormat="1">
      <c r="A22" s="6" t="str">
        <f>'1_2025'!A25</f>
        <v>0</v>
      </c>
      <c r="B22" s="6" t="str">
        <f>'1_2025'!B25</f>
        <v>ВСЕГО по инвестиционной программе, в том числе:</v>
      </c>
      <c r="C22" s="6" t="str">
        <f>'1_2025'!C25</f>
        <v>Г</v>
      </c>
      <c r="D22" s="302" t="s">
        <v>49</v>
      </c>
      <c r="E22" s="302" t="s">
        <v>49</v>
      </c>
      <c r="F22" s="294" t="s">
        <v>49</v>
      </c>
      <c r="G22" s="294" t="s">
        <v>49</v>
      </c>
      <c r="H22" s="294" t="s">
        <v>49</v>
      </c>
      <c r="I22" s="294" t="s">
        <v>49</v>
      </c>
      <c r="J22" s="294" t="s">
        <v>49</v>
      </c>
      <c r="K22" s="294" t="s">
        <v>49</v>
      </c>
      <c r="L22" s="294" t="s">
        <v>49</v>
      </c>
      <c r="M22" s="294" t="s">
        <v>49</v>
      </c>
      <c r="N22" s="294" t="s">
        <v>49</v>
      </c>
      <c r="O22" s="265">
        <f>O23+O24</f>
        <v>0</v>
      </c>
      <c r="P22" s="265" t="s">
        <v>49</v>
      </c>
      <c r="Q22" s="265" t="s">
        <v>49</v>
      </c>
      <c r="R22" s="265" t="s">
        <v>49</v>
      </c>
      <c r="S22" s="265" t="s">
        <v>49</v>
      </c>
      <c r="T22" s="265">
        <f>AI22+AS22+BC22+BM22+BW22</f>
        <v>177.20900000000003</v>
      </c>
      <c r="U22" s="265">
        <f>AI22+AS22+BC22+BM22+BW22</f>
        <v>177.20900000000003</v>
      </c>
      <c r="V22" s="265">
        <f>AI22+AS22+BC22+BM22+BW22</f>
        <v>177.20900000000003</v>
      </c>
      <c r="W22" s="265">
        <f>AI22+AS22+BC22+BM22+BW22</f>
        <v>177.20900000000003</v>
      </c>
      <c r="X22" s="265">
        <f>AI22+AS22+BC22+BM22+BW22</f>
        <v>177.20900000000003</v>
      </c>
      <c r="Y22" s="265">
        <f>AB22</f>
        <v>0</v>
      </c>
      <c r="Z22" s="265" t="s">
        <v>49</v>
      </c>
      <c r="AA22" s="265" t="s">
        <v>49</v>
      </c>
      <c r="AB22" s="265">
        <f>AB23+AB24</f>
        <v>0</v>
      </c>
      <c r="AC22" s="265" t="s">
        <v>49</v>
      </c>
      <c r="AD22" s="265">
        <f>AG22</f>
        <v>0</v>
      </c>
      <c r="AE22" s="265" t="s">
        <v>49</v>
      </c>
      <c r="AF22" s="265" t="s">
        <v>49</v>
      </c>
      <c r="AG22" s="265">
        <f>AG23+AG24</f>
        <v>0</v>
      </c>
      <c r="AH22" s="265" t="s">
        <v>49</v>
      </c>
      <c r="AI22" s="265">
        <f t="shared" ref="AI22:AI43" si="0">AL22</f>
        <v>0</v>
      </c>
      <c r="AJ22" s="265" t="s">
        <v>49</v>
      </c>
      <c r="AK22" s="265" t="s">
        <v>49</v>
      </c>
      <c r="AL22" s="265">
        <f>AL23+AL24</f>
        <v>0</v>
      </c>
      <c r="AM22" s="265" t="s">
        <v>49</v>
      </c>
      <c r="AN22" s="265">
        <f t="shared" ref="AN22:AN43" si="1">AQ22</f>
        <v>0</v>
      </c>
      <c r="AO22" s="265" t="s">
        <v>49</v>
      </c>
      <c r="AP22" s="265" t="s">
        <v>49</v>
      </c>
      <c r="AQ22" s="265">
        <f>AQ23+AQ24</f>
        <v>0</v>
      </c>
      <c r="AR22" s="265" t="s">
        <v>49</v>
      </c>
      <c r="AS22" s="265">
        <f t="shared" ref="AS22:AS43" si="2">AV22</f>
        <v>43.347000000000001</v>
      </c>
      <c r="AT22" s="265" t="s">
        <v>49</v>
      </c>
      <c r="AU22" s="265" t="s">
        <v>49</v>
      </c>
      <c r="AV22" s="265">
        <f>AV23+AV24</f>
        <v>43.347000000000001</v>
      </c>
      <c r="AW22" s="265" t="s">
        <v>49</v>
      </c>
      <c r="AX22" s="265">
        <f t="shared" ref="AX22:AX43" si="3">BA22</f>
        <v>0</v>
      </c>
      <c r="AY22" s="265" t="s">
        <v>49</v>
      </c>
      <c r="AZ22" s="265" t="s">
        <v>49</v>
      </c>
      <c r="BA22" s="265">
        <f>BA23+BA24</f>
        <v>0</v>
      </c>
      <c r="BB22" s="265" t="s">
        <v>49</v>
      </c>
      <c r="BC22" s="265">
        <f t="shared" ref="BC22:BC43" si="4">BF22</f>
        <v>44</v>
      </c>
      <c r="BD22" s="265" t="s">
        <v>49</v>
      </c>
      <c r="BE22" s="265" t="s">
        <v>49</v>
      </c>
      <c r="BF22" s="265">
        <f>BF23+BF24</f>
        <v>44</v>
      </c>
      <c r="BG22" s="265" t="s">
        <v>49</v>
      </c>
      <c r="BH22" s="265">
        <f t="shared" ref="BH22:BH43" si="5">BK22</f>
        <v>0</v>
      </c>
      <c r="BI22" s="265" t="s">
        <v>49</v>
      </c>
      <c r="BJ22" s="265" t="s">
        <v>49</v>
      </c>
      <c r="BK22" s="265">
        <f>BK23+BK24</f>
        <v>0</v>
      </c>
      <c r="BL22" s="265" t="s">
        <v>49</v>
      </c>
      <c r="BM22" s="265">
        <f t="shared" ref="BM22:BM43" si="6">BP22</f>
        <v>44.611000000000004</v>
      </c>
      <c r="BN22" s="265" t="s">
        <v>49</v>
      </c>
      <c r="BO22" s="265" t="s">
        <v>49</v>
      </c>
      <c r="BP22" s="265">
        <f>BP23+BP24</f>
        <v>44.611000000000004</v>
      </c>
      <c r="BQ22" s="265" t="s">
        <v>49</v>
      </c>
      <c r="BR22" s="265">
        <f t="shared" ref="BR22:BR43" si="7">BU22</f>
        <v>0</v>
      </c>
      <c r="BS22" s="265" t="s">
        <v>49</v>
      </c>
      <c r="BT22" s="265" t="s">
        <v>49</v>
      </c>
      <c r="BU22" s="265">
        <f>BU23+BU24</f>
        <v>0</v>
      </c>
      <c r="BV22" s="265" t="s">
        <v>49</v>
      </c>
      <c r="BW22" s="265">
        <f t="shared" ref="BW22:BW43" si="8">BZ22</f>
        <v>45.251000000000005</v>
      </c>
      <c r="BX22" s="265" t="s">
        <v>49</v>
      </c>
      <c r="BY22" s="265" t="s">
        <v>49</v>
      </c>
      <c r="BZ22" s="265">
        <f>BZ23+BZ24</f>
        <v>45.251000000000005</v>
      </c>
      <c r="CA22" s="265" t="s">
        <v>49</v>
      </c>
      <c r="CB22" s="265">
        <f t="shared" ref="CB22:CB43" si="9">CE22</f>
        <v>0</v>
      </c>
      <c r="CC22" s="265" t="s">
        <v>49</v>
      </c>
      <c r="CD22" s="265" t="s">
        <v>49</v>
      </c>
      <c r="CE22" s="265">
        <f>CE23+CE24</f>
        <v>0</v>
      </c>
      <c r="CF22" s="265" t="s">
        <v>49</v>
      </c>
      <c r="CG22" s="265">
        <f t="shared" ref="CG22:CG43" si="10">AI22+AS22+BC22+BM22+BW22</f>
        <v>177.20900000000003</v>
      </c>
      <c r="CH22" s="265" t="s">
        <v>49</v>
      </c>
      <c r="CI22" s="265" t="s">
        <v>49</v>
      </c>
      <c r="CJ22" s="265">
        <f t="shared" ref="CJ22:CJ29" si="11">AL22+AV22+BF22+BP22+BZ22</f>
        <v>177.20900000000003</v>
      </c>
      <c r="CK22" s="265" t="s">
        <v>49</v>
      </c>
      <c r="CL22" s="265">
        <f t="shared" ref="CL22:CL29" si="12">AN22+AX22+BH22+BR22+CB22</f>
        <v>0</v>
      </c>
      <c r="CM22" s="265" t="s">
        <v>49</v>
      </c>
      <c r="CN22" s="265" t="s">
        <v>49</v>
      </c>
      <c r="CO22" s="265">
        <f t="shared" ref="CO22:CO43" si="13">AQ22+BA22+BK22+BU22+CE22</f>
        <v>0</v>
      </c>
      <c r="CP22" s="265" t="s">
        <v>49</v>
      </c>
      <c r="CQ22" s="295"/>
    </row>
    <row r="23" spans="1:95" s="11" customFormat="1">
      <c r="A23" s="2" t="str">
        <f>'1_2025'!A26</f>
        <v>0.1</v>
      </c>
      <c r="B23" s="2" t="str">
        <f>'1_2025'!B26</f>
        <v>Технологическое присоединение, всего</v>
      </c>
      <c r="C23" s="2" t="str">
        <f>'1_2025'!C26</f>
        <v>Г</v>
      </c>
      <c r="D23" s="303" t="s">
        <v>49</v>
      </c>
      <c r="E23" s="303" t="s">
        <v>49</v>
      </c>
      <c r="F23" s="296" t="s">
        <v>49</v>
      </c>
      <c r="G23" s="296" t="s">
        <v>49</v>
      </c>
      <c r="H23" s="296" t="s">
        <v>49</v>
      </c>
      <c r="I23" s="296" t="s">
        <v>49</v>
      </c>
      <c r="J23" s="296" t="s">
        <v>49</v>
      </c>
      <c r="K23" s="296" t="s">
        <v>49</v>
      </c>
      <c r="L23" s="296" t="s">
        <v>49</v>
      </c>
      <c r="M23" s="296" t="s">
        <v>49</v>
      </c>
      <c r="N23" s="296" t="s">
        <v>49</v>
      </c>
      <c r="O23" s="266">
        <f>O26</f>
        <v>0</v>
      </c>
      <c r="P23" s="266" t="s">
        <v>49</v>
      </c>
      <c r="Q23" s="266" t="s">
        <v>49</v>
      </c>
      <c r="R23" s="266" t="s">
        <v>49</v>
      </c>
      <c r="S23" s="266" t="s">
        <v>49</v>
      </c>
      <c r="T23" s="266">
        <f t="shared" ref="T23" si="14">AI23+AS23+BC23+BM23+BW23</f>
        <v>22.157999999999998</v>
      </c>
      <c r="U23" s="266">
        <f t="shared" ref="U23" si="15">AI23+AS23+BC23+BM23+BW23</f>
        <v>22.157999999999998</v>
      </c>
      <c r="V23" s="266">
        <f t="shared" ref="V23" si="16">AI23+AS23+BC23+BM23+BW23</f>
        <v>22.157999999999998</v>
      </c>
      <c r="W23" s="266">
        <f t="shared" ref="W23" si="17">AI23+AS23+BC23+BM23+BW23</f>
        <v>22.157999999999998</v>
      </c>
      <c r="X23" s="266">
        <f t="shared" ref="X23" si="18">AI23+AS23+BC23+BM23+BW23</f>
        <v>22.157999999999998</v>
      </c>
      <c r="Y23" s="266">
        <f>AB23</f>
        <v>0</v>
      </c>
      <c r="Z23" s="266" t="s">
        <v>49</v>
      </c>
      <c r="AA23" s="266" t="s">
        <v>49</v>
      </c>
      <c r="AB23" s="266">
        <f>AB26</f>
        <v>0</v>
      </c>
      <c r="AC23" s="266" t="s">
        <v>49</v>
      </c>
      <c r="AD23" s="266">
        <f>AG23</f>
        <v>0</v>
      </c>
      <c r="AE23" s="266" t="s">
        <v>49</v>
      </c>
      <c r="AF23" s="266" t="s">
        <v>49</v>
      </c>
      <c r="AG23" s="266">
        <f>AG26</f>
        <v>0</v>
      </c>
      <c r="AH23" s="266" t="s">
        <v>49</v>
      </c>
      <c r="AI23" s="266">
        <f t="shared" si="0"/>
        <v>0</v>
      </c>
      <c r="AJ23" s="266" t="s">
        <v>49</v>
      </c>
      <c r="AK23" s="266" t="s">
        <v>49</v>
      </c>
      <c r="AL23" s="266">
        <f>AL26</f>
        <v>0</v>
      </c>
      <c r="AM23" s="266" t="s">
        <v>49</v>
      </c>
      <c r="AN23" s="266">
        <f t="shared" si="1"/>
        <v>0</v>
      </c>
      <c r="AO23" s="266" t="s">
        <v>49</v>
      </c>
      <c r="AP23" s="266" t="s">
        <v>49</v>
      </c>
      <c r="AQ23" s="266">
        <f>AQ26</f>
        <v>0</v>
      </c>
      <c r="AR23" s="266" t="s">
        <v>49</v>
      </c>
      <c r="AS23" s="266">
        <f t="shared" si="2"/>
        <v>2.4790000000000001</v>
      </c>
      <c r="AT23" s="266" t="s">
        <v>49</v>
      </c>
      <c r="AU23" s="266" t="s">
        <v>49</v>
      </c>
      <c r="AV23" s="266">
        <f>AV26</f>
        <v>2.4790000000000001</v>
      </c>
      <c r="AW23" s="266" t="s">
        <v>49</v>
      </c>
      <c r="AX23" s="266">
        <f t="shared" si="3"/>
        <v>0</v>
      </c>
      <c r="AY23" s="266" t="s">
        <v>49</v>
      </c>
      <c r="AZ23" s="266" t="s">
        <v>49</v>
      </c>
      <c r="BA23" s="266">
        <f>BA26</f>
        <v>0</v>
      </c>
      <c r="BB23" s="266" t="s">
        <v>49</v>
      </c>
      <c r="BC23" s="266">
        <f t="shared" si="4"/>
        <v>19.678999999999998</v>
      </c>
      <c r="BD23" s="266" t="s">
        <v>49</v>
      </c>
      <c r="BE23" s="266" t="s">
        <v>49</v>
      </c>
      <c r="BF23" s="266">
        <f>BF26</f>
        <v>19.678999999999998</v>
      </c>
      <c r="BG23" s="266" t="s">
        <v>49</v>
      </c>
      <c r="BH23" s="266">
        <f t="shared" si="5"/>
        <v>0</v>
      </c>
      <c r="BI23" s="266" t="s">
        <v>49</v>
      </c>
      <c r="BJ23" s="266" t="s">
        <v>49</v>
      </c>
      <c r="BK23" s="266">
        <f>BK26</f>
        <v>0</v>
      </c>
      <c r="BL23" s="266" t="s">
        <v>49</v>
      </c>
      <c r="BM23" s="266">
        <f t="shared" si="6"/>
        <v>0</v>
      </c>
      <c r="BN23" s="266" t="s">
        <v>49</v>
      </c>
      <c r="BO23" s="266" t="s">
        <v>49</v>
      </c>
      <c r="BP23" s="266">
        <f>BP26</f>
        <v>0</v>
      </c>
      <c r="BQ23" s="266" t="s">
        <v>49</v>
      </c>
      <c r="BR23" s="266">
        <f t="shared" si="7"/>
        <v>0</v>
      </c>
      <c r="BS23" s="266" t="s">
        <v>49</v>
      </c>
      <c r="BT23" s="266" t="s">
        <v>49</v>
      </c>
      <c r="BU23" s="266">
        <f>BU26</f>
        <v>0</v>
      </c>
      <c r="BV23" s="266" t="s">
        <v>49</v>
      </c>
      <c r="BW23" s="266">
        <f t="shared" si="8"/>
        <v>0</v>
      </c>
      <c r="BX23" s="266" t="s">
        <v>49</v>
      </c>
      <c r="BY23" s="266" t="s">
        <v>49</v>
      </c>
      <c r="BZ23" s="266">
        <f>BZ26</f>
        <v>0</v>
      </c>
      <c r="CA23" s="266" t="s">
        <v>49</v>
      </c>
      <c r="CB23" s="266">
        <f t="shared" si="9"/>
        <v>0</v>
      </c>
      <c r="CC23" s="266" t="s">
        <v>49</v>
      </c>
      <c r="CD23" s="266" t="s">
        <v>49</v>
      </c>
      <c r="CE23" s="266">
        <f>CE26</f>
        <v>0</v>
      </c>
      <c r="CF23" s="266" t="s">
        <v>49</v>
      </c>
      <c r="CG23" s="266">
        <f t="shared" si="10"/>
        <v>22.157999999999998</v>
      </c>
      <c r="CH23" s="266" t="s">
        <v>49</v>
      </c>
      <c r="CI23" s="266" t="s">
        <v>49</v>
      </c>
      <c r="CJ23" s="266">
        <f t="shared" si="11"/>
        <v>22.157999999999998</v>
      </c>
      <c r="CK23" s="266" t="s">
        <v>49</v>
      </c>
      <c r="CL23" s="266">
        <f t="shared" si="12"/>
        <v>0</v>
      </c>
      <c r="CM23" s="266" t="s">
        <v>49</v>
      </c>
      <c r="CN23" s="266" t="s">
        <v>49</v>
      </c>
      <c r="CO23" s="266">
        <f t="shared" si="13"/>
        <v>0</v>
      </c>
      <c r="CP23" s="266" t="s">
        <v>49</v>
      </c>
      <c r="CQ23" s="297"/>
    </row>
    <row r="24" spans="1:95" s="11" customFormat="1" ht="25.5">
      <c r="A24" s="2" t="str">
        <f>'1_2025'!A27</f>
        <v>0.2</v>
      </c>
      <c r="B24" s="2" t="str">
        <f>'1_2025'!B27</f>
        <v>Реконструкция, модернизация, техническое перевооружение, всего</v>
      </c>
      <c r="C24" s="2" t="str">
        <f>'1_2025'!C27</f>
        <v>Г</v>
      </c>
      <c r="D24" s="303" t="s">
        <v>49</v>
      </c>
      <c r="E24" s="303" t="s">
        <v>49</v>
      </c>
      <c r="F24" s="296" t="s">
        <v>49</v>
      </c>
      <c r="G24" s="296" t="s">
        <v>49</v>
      </c>
      <c r="H24" s="296" t="s">
        <v>49</v>
      </c>
      <c r="I24" s="296" t="s">
        <v>49</v>
      </c>
      <c r="J24" s="296" t="s">
        <v>49</v>
      </c>
      <c r="K24" s="296" t="s">
        <v>49</v>
      </c>
      <c r="L24" s="296" t="s">
        <v>49</v>
      </c>
      <c r="M24" s="296" t="s">
        <v>49</v>
      </c>
      <c r="N24" s="296" t="s">
        <v>49</v>
      </c>
      <c r="O24" s="266">
        <f>O30</f>
        <v>0</v>
      </c>
      <c r="P24" s="266" t="s">
        <v>49</v>
      </c>
      <c r="Q24" s="266" t="s">
        <v>49</v>
      </c>
      <c r="R24" s="266" t="s">
        <v>49</v>
      </c>
      <c r="S24" s="266" t="s">
        <v>49</v>
      </c>
      <c r="T24" s="266">
        <f t="shared" ref="T24:T43" si="19">AI24+AS24+BC24+BM24+BW24</f>
        <v>155.05099999999999</v>
      </c>
      <c r="U24" s="266">
        <f t="shared" ref="U24:U43" si="20">AI24+AS24+BC24+BM24+BW24</f>
        <v>155.05099999999999</v>
      </c>
      <c r="V24" s="266">
        <f t="shared" ref="V24:V43" si="21">AI24+AS24+BC24+BM24+BW24</f>
        <v>155.05099999999999</v>
      </c>
      <c r="W24" s="266">
        <f t="shared" ref="W24:W43" si="22">AI24+AS24+BC24+BM24+BW24</f>
        <v>155.05099999999999</v>
      </c>
      <c r="X24" s="266">
        <f t="shared" ref="X24:X43" si="23">AI24+AS24+BC24+BM24+BW24</f>
        <v>155.05099999999999</v>
      </c>
      <c r="Y24" s="266">
        <f>AB24</f>
        <v>0</v>
      </c>
      <c r="Z24" s="266" t="s">
        <v>49</v>
      </c>
      <c r="AA24" s="266" t="s">
        <v>49</v>
      </c>
      <c r="AB24" s="266">
        <f>AB30</f>
        <v>0</v>
      </c>
      <c r="AC24" s="266" t="s">
        <v>49</v>
      </c>
      <c r="AD24" s="266">
        <f>AG24</f>
        <v>0</v>
      </c>
      <c r="AE24" s="266" t="s">
        <v>49</v>
      </c>
      <c r="AF24" s="266" t="s">
        <v>49</v>
      </c>
      <c r="AG24" s="266">
        <f>AG30</f>
        <v>0</v>
      </c>
      <c r="AH24" s="266" t="s">
        <v>49</v>
      </c>
      <c r="AI24" s="266">
        <f t="shared" si="0"/>
        <v>0</v>
      </c>
      <c r="AJ24" s="266" t="s">
        <v>49</v>
      </c>
      <c r="AK24" s="266" t="s">
        <v>49</v>
      </c>
      <c r="AL24" s="266">
        <f>AL30</f>
        <v>0</v>
      </c>
      <c r="AM24" s="266" t="s">
        <v>49</v>
      </c>
      <c r="AN24" s="266">
        <f t="shared" si="1"/>
        <v>0</v>
      </c>
      <c r="AO24" s="266" t="s">
        <v>49</v>
      </c>
      <c r="AP24" s="266" t="s">
        <v>49</v>
      </c>
      <c r="AQ24" s="266">
        <f>AQ30</f>
        <v>0</v>
      </c>
      <c r="AR24" s="266" t="s">
        <v>49</v>
      </c>
      <c r="AS24" s="266">
        <f t="shared" si="2"/>
        <v>40.868000000000002</v>
      </c>
      <c r="AT24" s="266" t="s">
        <v>49</v>
      </c>
      <c r="AU24" s="266" t="s">
        <v>49</v>
      </c>
      <c r="AV24" s="266">
        <f>AV30</f>
        <v>40.868000000000002</v>
      </c>
      <c r="AW24" s="266" t="s">
        <v>49</v>
      </c>
      <c r="AX24" s="266">
        <f t="shared" si="3"/>
        <v>0</v>
      </c>
      <c r="AY24" s="266" t="s">
        <v>49</v>
      </c>
      <c r="AZ24" s="266" t="s">
        <v>49</v>
      </c>
      <c r="BA24" s="266">
        <f>BA30</f>
        <v>0</v>
      </c>
      <c r="BB24" s="266" t="s">
        <v>49</v>
      </c>
      <c r="BC24" s="266">
        <f t="shared" si="4"/>
        <v>24.320999999999998</v>
      </c>
      <c r="BD24" s="266" t="s">
        <v>49</v>
      </c>
      <c r="BE24" s="266" t="s">
        <v>49</v>
      </c>
      <c r="BF24" s="266">
        <f>BF30</f>
        <v>24.320999999999998</v>
      </c>
      <c r="BG24" s="266" t="s">
        <v>49</v>
      </c>
      <c r="BH24" s="266">
        <f t="shared" si="5"/>
        <v>0</v>
      </c>
      <c r="BI24" s="266" t="s">
        <v>49</v>
      </c>
      <c r="BJ24" s="266" t="s">
        <v>49</v>
      </c>
      <c r="BK24" s="266">
        <f>BK30</f>
        <v>0</v>
      </c>
      <c r="BL24" s="266" t="s">
        <v>49</v>
      </c>
      <c r="BM24" s="266">
        <f t="shared" si="6"/>
        <v>44.611000000000004</v>
      </c>
      <c r="BN24" s="266" t="s">
        <v>49</v>
      </c>
      <c r="BO24" s="266" t="s">
        <v>49</v>
      </c>
      <c r="BP24" s="266">
        <f>BP30</f>
        <v>44.611000000000004</v>
      </c>
      <c r="BQ24" s="266" t="s">
        <v>49</v>
      </c>
      <c r="BR24" s="266">
        <f t="shared" si="7"/>
        <v>0</v>
      </c>
      <c r="BS24" s="266" t="s">
        <v>49</v>
      </c>
      <c r="BT24" s="266" t="s">
        <v>49</v>
      </c>
      <c r="BU24" s="266">
        <f>BU30</f>
        <v>0</v>
      </c>
      <c r="BV24" s="266" t="s">
        <v>49</v>
      </c>
      <c r="BW24" s="266">
        <f t="shared" si="8"/>
        <v>45.251000000000005</v>
      </c>
      <c r="BX24" s="266" t="s">
        <v>49</v>
      </c>
      <c r="BY24" s="266" t="s">
        <v>49</v>
      </c>
      <c r="BZ24" s="266">
        <f>BZ30</f>
        <v>45.251000000000005</v>
      </c>
      <c r="CA24" s="266" t="s">
        <v>49</v>
      </c>
      <c r="CB24" s="266">
        <f t="shared" si="9"/>
        <v>0</v>
      </c>
      <c r="CC24" s="266" t="s">
        <v>49</v>
      </c>
      <c r="CD24" s="266" t="s">
        <v>49</v>
      </c>
      <c r="CE24" s="266">
        <f>CE30</f>
        <v>0</v>
      </c>
      <c r="CF24" s="266" t="s">
        <v>49</v>
      </c>
      <c r="CG24" s="266">
        <f t="shared" si="10"/>
        <v>155.05099999999999</v>
      </c>
      <c r="CH24" s="266" t="s">
        <v>49</v>
      </c>
      <c r="CI24" s="266" t="s">
        <v>49</v>
      </c>
      <c r="CJ24" s="266">
        <f t="shared" si="11"/>
        <v>155.05099999999999</v>
      </c>
      <c r="CK24" s="266" t="s">
        <v>49</v>
      </c>
      <c r="CL24" s="266">
        <f t="shared" si="12"/>
        <v>0</v>
      </c>
      <c r="CM24" s="266" t="s">
        <v>49</v>
      </c>
      <c r="CN24" s="266" t="s">
        <v>49</v>
      </c>
      <c r="CO24" s="266">
        <f t="shared" si="13"/>
        <v>0</v>
      </c>
      <c r="CP24" s="266" t="s">
        <v>49</v>
      </c>
      <c r="CQ24" s="297"/>
    </row>
    <row r="25" spans="1:95" s="11" customFormat="1">
      <c r="A25" s="2" t="str">
        <f>'1_2025'!A28</f>
        <v>1</v>
      </c>
      <c r="B25" s="2" t="str">
        <f>'1_2025'!B28</f>
        <v>Новосибирская область</v>
      </c>
      <c r="C25" s="2" t="str">
        <f>'1_2025'!C28</f>
        <v>Г</v>
      </c>
      <c r="D25" s="303"/>
      <c r="E25" s="303"/>
      <c r="F25" s="296"/>
      <c r="G25" s="296"/>
      <c r="H25" s="296"/>
      <c r="I25" s="296"/>
      <c r="J25" s="296"/>
      <c r="K25" s="296"/>
      <c r="L25" s="296"/>
      <c r="M25" s="296"/>
      <c r="N25" s="296"/>
      <c r="O25" s="266"/>
      <c r="P25" s="266"/>
      <c r="Q25" s="266"/>
      <c r="R25" s="266"/>
      <c r="S25" s="266"/>
      <c r="T25" s="266"/>
      <c r="U25" s="266"/>
      <c r="V25" s="266"/>
      <c r="W25" s="266"/>
      <c r="X25" s="266"/>
      <c r="Y25" s="266"/>
      <c r="Z25" s="266"/>
      <c r="AA25" s="266"/>
      <c r="AB25" s="266"/>
      <c r="AC25" s="266"/>
      <c r="AD25" s="266"/>
      <c r="AE25" s="266"/>
      <c r="AF25" s="266"/>
      <c r="AG25" s="266"/>
      <c r="AH25" s="266"/>
      <c r="AI25" s="266"/>
      <c r="AJ25" s="266"/>
      <c r="AK25" s="266"/>
      <c r="AL25" s="266"/>
      <c r="AM25" s="266"/>
      <c r="AN25" s="266"/>
      <c r="AO25" s="266"/>
      <c r="AP25" s="266"/>
      <c r="AQ25" s="266"/>
      <c r="AR25" s="266"/>
      <c r="AS25" s="266"/>
      <c r="AT25" s="266"/>
      <c r="AU25" s="266"/>
      <c r="AV25" s="266"/>
      <c r="AW25" s="266"/>
      <c r="AX25" s="266"/>
      <c r="AY25" s="266"/>
      <c r="AZ25" s="266"/>
      <c r="BA25" s="266"/>
      <c r="BB25" s="266"/>
      <c r="BC25" s="266"/>
      <c r="BD25" s="266"/>
      <c r="BE25" s="266"/>
      <c r="BF25" s="266"/>
      <c r="BG25" s="266"/>
      <c r="BH25" s="266"/>
      <c r="BI25" s="266"/>
      <c r="BJ25" s="266"/>
      <c r="BK25" s="266"/>
      <c r="BL25" s="266"/>
      <c r="BM25" s="266"/>
      <c r="BN25" s="266"/>
      <c r="BO25" s="266"/>
      <c r="BP25" s="266"/>
      <c r="BQ25" s="266"/>
      <c r="BR25" s="266"/>
      <c r="BS25" s="266"/>
      <c r="BT25" s="266"/>
      <c r="BU25" s="266"/>
      <c r="BV25" s="266"/>
      <c r="BW25" s="266"/>
      <c r="BX25" s="266"/>
      <c r="BY25" s="266"/>
      <c r="BZ25" s="266"/>
      <c r="CA25" s="266"/>
      <c r="CB25" s="266"/>
      <c r="CC25" s="266"/>
      <c r="CD25" s="266"/>
      <c r="CE25" s="266"/>
      <c r="CF25" s="266"/>
      <c r="CG25" s="266"/>
      <c r="CH25" s="266"/>
      <c r="CI25" s="266"/>
      <c r="CJ25" s="266"/>
      <c r="CK25" s="266"/>
      <c r="CL25" s="266"/>
      <c r="CM25" s="266"/>
      <c r="CN25" s="266"/>
      <c r="CO25" s="266"/>
      <c r="CP25" s="266"/>
      <c r="CQ25" s="297"/>
    </row>
    <row r="26" spans="1:95" s="19" customFormat="1">
      <c r="A26" s="6" t="str">
        <f>'1_2025'!A29</f>
        <v>1.1</v>
      </c>
      <c r="B26" s="6" t="str">
        <f>'1_2025'!B29</f>
        <v>Технологическое присоединение, всего, в том числе:</v>
      </c>
      <c r="C26" s="6" t="str">
        <f>'1_2025'!C29</f>
        <v>Г</v>
      </c>
      <c r="D26" s="302" t="s">
        <v>49</v>
      </c>
      <c r="E26" s="302" t="s">
        <v>49</v>
      </c>
      <c r="F26" s="294" t="s">
        <v>49</v>
      </c>
      <c r="G26" s="294" t="s">
        <v>49</v>
      </c>
      <c r="H26" s="294" t="s">
        <v>49</v>
      </c>
      <c r="I26" s="294" t="s">
        <v>49</v>
      </c>
      <c r="J26" s="294" t="s">
        <v>49</v>
      </c>
      <c r="K26" s="294" t="s">
        <v>49</v>
      </c>
      <c r="L26" s="294" t="s">
        <v>49</v>
      </c>
      <c r="M26" s="294" t="s">
        <v>49</v>
      </c>
      <c r="N26" s="294" t="s">
        <v>49</v>
      </c>
      <c r="O26" s="265">
        <f>O27</f>
        <v>0</v>
      </c>
      <c r="P26" s="265" t="s">
        <v>49</v>
      </c>
      <c r="Q26" s="265" t="s">
        <v>49</v>
      </c>
      <c r="R26" s="265" t="s">
        <v>49</v>
      </c>
      <c r="S26" s="265" t="s">
        <v>49</v>
      </c>
      <c r="T26" s="265">
        <f t="shared" ref="T26:T29" si="24">AI26+AS26+BC26+BM26+BW26</f>
        <v>22.157999999999998</v>
      </c>
      <c r="U26" s="265">
        <f t="shared" ref="U26:U29" si="25">AI26+AS26+BC26+BM26+BW26</f>
        <v>22.157999999999998</v>
      </c>
      <c r="V26" s="265">
        <f t="shared" ref="V26:V29" si="26">AI26+AS26+BC26+BM26+BW26</f>
        <v>22.157999999999998</v>
      </c>
      <c r="W26" s="265">
        <f t="shared" ref="W26:W29" si="27">AI26+AS26+BC26+BM26+BW26</f>
        <v>22.157999999999998</v>
      </c>
      <c r="X26" s="265">
        <f t="shared" ref="X26:X29" si="28">AI26+AS26+BC26+BM26+BW26</f>
        <v>22.157999999999998</v>
      </c>
      <c r="Y26" s="265">
        <f t="shared" ref="Y26:Y29" si="29">AB26</f>
        <v>0</v>
      </c>
      <c r="Z26" s="265" t="s">
        <v>49</v>
      </c>
      <c r="AA26" s="265" t="s">
        <v>49</v>
      </c>
      <c r="AB26" s="265">
        <f>AB27</f>
        <v>0</v>
      </c>
      <c r="AC26" s="265" t="s">
        <v>49</v>
      </c>
      <c r="AD26" s="265">
        <f t="shared" ref="AD26:AD29" si="30">AG26</f>
        <v>0</v>
      </c>
      <c r="AE26" s="265" t="s">
        <v>49</v>
      </c>
      <c r="AF26" s="265" t="s">
        <v>49</v>
      </c>
      <c r="AG26" s="265">
        <f>AG27</f>
        <v>0</v>
      </c>
      <c r="AH26" s="265" t="s">
        <v>49</v>
      </c>
      <c r="AI26" s="265">
        <f t="shared" si="0"/>
        <v>0</v>
      </c>
      <c r="AJ26" s="265" t="s">
        <v>49</v>
      </c>
      <c r="AK26" s="265" t="s">
        <v>49</v>
      </c>
      <c r="AL26" s="265">
        <f>AL27</f>
        <v>0</v>
      </c>
      <c r="AM26" s="265" t="s">
        <v>49</v>
      </c>
      <c r="AN26" s="265">
        <f t="shared" si="1"/>
        <v>0</v>
      </c>
      <c r="AO26" s="265" t="s">
        <v>49</v>
      </c>
      <c r="AP26" s="265" t="s">
        <v>49</v>
      </c>
      <c r="AQ26" s="265">
        <f>AQ27</f>
        <v>0</v>
      </c>
      <c r="AR26" s="265" t="s">
        <v>49</v>
      </c>
      <c r="AS26" s="265">
        <f t="shared" si="2"/>
        <v>2.4790000000000001</v>
      </c>
      <c r="AT26" s="265" t="s">
        <v>49</v>
      </c>
      <c r="AU26" s="265" t="s">
        <v>49</v>
      </c>
      <c r="AV26" s="265">
        <f>AV27</f>
        <v>2.4790000000000001</v>
      </c>
      <c r="AW26" s="265" t="s">
        <v>49</v>
      </c>
      <c r="AX26" s="265">
        <f t="shared" si="3"/>
        <v>0</v>
      </c>
      <c r="AY26" s="265" t="s">
        <v>49</v>
      </c>
      <c r="AZ26" s="265" t="s">
        <v>49</v>
      </c>
      <c r="BA26" s="265">
        <f>BA27</f>
        <v>0</v>
      </c>
      <c r="BB26" s="265" t="s">
        <v>49</v>
      </c>
      <c r="BC26" s="265">
        <f t="shared" si="4"/>
        <v>19.678999999999998</v>
      </c>
      <c r="BD26" s="265" t="s">
        <v>49</v>
      </c>
      <c r="BE26" s="265" t="s">
        <v>49</v>
      </c>
      <c r="BF26" s="265">
        <f>BF27</f>
        <v>19.678999999999998</v>
      </c>
      <c r="BG26" s="265" t="s">
        <v>49</v>
      </c>
      <c r="BH26" s="265">
        <f t="shared" si="5"/>
        <v>0</v>
      </c>
      <c r="BI26" s="265" t="s">
        <v>49</v>
      </c>
      <c r="BJ26" s="265" t="s">
        <v>49</v>
      </c>
      <c r="BK26" s="265">
        <f>BK27</f>
        <v>0</v>
      </c>
      <c r="BL26" s="265" t="s">
        <v>49</v>
      </c>
      <c r="BM26" s="265">
        <f t="shared" si="6"/>
        <v>0</v>
      </c>
      <c r="BN26" s="265" t="s">
        <v>49</v>
      </c>
      <c r="BO26" s="265" t="s">
        <v>49</v>
      </c>
      <c r="BP26" s="265">
        <f>BP27</f>
        <v>0</v>
      </c>
      <c r="BQ26" s="265" t="s">
        <v>49</v>
      </c>
      <c r="BR26" s="265">
        <f t="shared" si="7"/>
        <v>0</v>
      </c>
      <c r="BS26" s="265" t="s">
        <v>49</v>
      </c>
      <c r="BT26" s="265" t="s">
        <v>49</v>
      </c>
      <c r="BU26" s="265">
        <f>BU27</f>
        <v>0</v>
      </c>
      <c r="BV26" s="265" t="s">
        <v>49</v>
      </c>
      <c r="BW26" s="265">
        <f t="shared" si="8"/>
        <v>0</v>
      </c>
      <c r="BX26" s="265" t="s">
        <v>49</v>
      </c>
      <c r="BY26" s="265" t="s">
        <v>49</v>
      </c>
      <c r="BZ26" s="265">
        <f>BZ27</f>
        <v>0</v>
      </c>
      <c r="CA26" s="265" t="s">
        <v>49</v>
      </c>
      <c r="CB26" s="265">
        <f t="shared" si="9"/>
        <v>0</v>
      </c>
      <c r="CC26" s="265" t="s">
        <v>49</v>
      </c>
      <c r="CD26" s="265" t="s">
        <v>49</v>
      </c>
      <c r="CE26" s="265">
        <f>CE27</f>
        <v>0</v>
      </c>
      <c r="CF26" s="265" t="s">
        <v>49</v>
      </c>
      <c r="CG26" s="265">
        <f t="shared" si="10"/>
        <v>22.157999999999998</v>
      </c>
      <c r="CH26" s="265" t="s">
        <v>49</v>
      </c>
      <c r="CI26" s="265" t="s">
        <v>49</v>
      </c>
      <c r="CJ26" s="265">
        <f t="shared" si="11"/>
        <v>22.157999999999998</v>
      </c>
      <c r="CK26" s="265" t="s">
        <v>49</v>
      </c>
      <c r="CL26" s="265">
        <f t="shared" si="12"/>
        <v>0</v>
      </c>
      <c r="CM26" s="265" t="s">
        <v>49</v>
      </c>
      <c r="CN26" s="265" t="s">
        <v>49</v>
      </c>
      <c r="CO26" s="265">
        <f t="shared" si="13"/>
        <v>0</v>
      </c>
      <c r="CP26" s="265" t="s">
        <v>49</v>
      </c>
      <c r="CQ26" s="295"/>
    </row>
    <row r="27" spans="1:95" s="19" customFormat="1" ht="51">
      <c r="A27" s="6" t="str">
        <f>'1_2025'!A30</f>
        <v>1.1.4</v>
      </c>
      <c r="B27" s="6" t="str">
        <f>'1_2025'!B30</f>
        <v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хозяйства, всего, в том числе:</v>
      </c>
      <c r="C27" s="6" t="str">
        <f>'1_2025'!C30</f>
        <v>Г</v>
      </c>
      <c r="D27" s="302" t="s">
        <v>49</v>
      </c>
      <c r="E27" s="302" t="s">
        <v>49</v>
      </c>
      <c r="F27" s="294" t="s">
        <v>49</v>
      </c>
      <c r="G27" s="294" t="s">
        <v>49</v>
      </c>
      <c r="H27" s="294" t="s">
        <v>49</v>
      </c>
      <c r="I27" s="294" t="s">
        <v>49</v>
      </c>
      <c r="J27" s="294" t="s">
        <v>49</v>
      </c>
      <c r="K27" s="294" t="s">
        <v>49</v>
      </c>
      <c r="L27" s="294" t="s">
        <v>49</v>
      </c>
      <c r="M27" s="294" t="s">
        <v>49</v>
      </c>
      <c r="N27" s="294" t="s">
        <v>49</v>
      </c>
      <c r="O27" s="265">
        <f>O28</f>
        <v>0</v>
      </c>
      <c r="P27" s="265" t="s">
        <v>49</v>
      </c>
      <c r="Q27" s="265" t="s">
        <v>49</v>
      </c>
      <c r="R27" s="265" t="s">
        <v>49</v>
      </c>
      <c r="S27" s="265" t="s">
        <v>49</v>
      </c>
      <c r="T27" s="265">
        <f>AI27+AS27+BC27+BM27+BW27</f>
        <v>22.157999999999998</v>
      </c>
      <c r="U27" s="265">
        <f t="shared" si="25"/>
        <v>22.157999999999998</v>
      </c>
      <c r="V27" s="265">
        <f t="shared" si="26"/>
        <v>22.157999999999998</v>
      </c>
      <c r="W27" s="265">
        <f t="shared" si="27"/>
        <v>22.157999999999998</v>
      </c>
      <c r="X27" s="265">
        <f t="shared" si="28"/>
        <v>22.157999999999998</v>
      </c>
      <c r="Y27" s="265">
        <f t="shared" si="29"/>
        <v>0</v>
      </c>
      <c r="Z27" s="265" t="s">
        <v>49</v>
      </c>
      <c r="AA27" s="265" t="s">
        <v>49</v>
      </c>
      <c r="AB27" s="265">
        <f>AB28</f>
        <v>0</v>
      </c>
      <c r="AC27" s="265" t="s">
        <v>49</v>
      </c>
      <c r="AD27" s="265">
        <f t="shared" si="30"/>
        <v>0</v>
      </c>
      <c r="AE27" s="265" t="s">
        <v>49</v>
      </c>
      <c r="AF27" s="265" t="s">
        <v>49</v>
      </c>
      <c r="AG27" s="265">
        <f>AG28</f>
        <v>0</v>
      </c>
      <c r="AH27" s="265" t="s">
        <v>49</v>
      </c>
      <c r="AI27" s="265">
        <f t="shared" si="0"/>
        <v>0</v>
      </c>
      <c r="AJ27" s="265" t="s">
        <v>49</v>
      </c>
      <c r="AK27" s="265" t="s">
        <v>49</v>
      </c>
      <c r="AL27" s="265">
        <f>AL28</f>
        <v>0</v>
      </c>
      <c r="AM27" s="265" t="s">
        <v>49</v>
      </c>
      <c r="AN27" s="265">
        <f t="shared" si="1"/>
        <v>0</v>
      </c>
      <c r="AO27" s="265" t="s">
        <v>49</v>
      </c>
      <c r="AP27" s="265" t="s">
        <v>49</v>
      </c>
      <c r="AQ27" s="265">
        <f>AQ28</f>
        <v>0</v>
      </c>
      <c r="AR27" s="265" t="s">
        <v>49</v>
      </c>
      <c r="AS27" s="265">
        <f t="shared" si="2"/>
        <v>2.4790000000000001</v>
      </c>
      <c r="AT27" s="265" t="s">
        <v>49</v>
      </c>
      <c r="AU27" s="265" t="s">
        <v>49</v>
      </c>
      <c r="AV27" s="265">
        <f>AV28</f>
        <v>2.4790000000000001</v>
      </c>
      <c r="AW27" s="265" t="s">
        <v>49</v>
      </c>
      <c r="AX27" s="265">
        <f t="shared" si="3"/>
        <v>0</v>
      </c>
      <c r="AY27" s="265" t="s">
        <v>49</v>
      </c>
      <c r="AZ27" s="265" t="s">
        <v>49</v>
      </c>
      <c r="BA27" s="265">
        <f>BA28</f>
        <v>0</v>
      </c>
      <c r="BB27" s="265" t="s">
        <v>49</v>
      </c>
      <c r="BC27" s="265">
        <f t="shared" si="4"/>
        <v>19.678999999999998</v>
      </c>
      <c r="BD27" s="265" t="s">
        <v>49</v>
      </c>
      <c r="BE27" s="265" t="s">
        <v>49</v>
      </c>
      <c r="BF27" s="265">
        <f>BF28</f>
        <v>19.678999999999998</v>
      </c>
      <c r="BG27" s="265" t="s">
        <v>49</v>
      </c>
      <c r="BH27" s="265">
        <f t="shared" si="5"/>
        <v>0</v>
      </c>
      <c r="BI27" s="265" t="s">
        <v>49</v>
      </c>
      <c r="BJ27" s="265" t="s">
        <v>49</v>
      </c>
      <c r="BK27" s="265">
        <f>BK28</f>
        <v>0</v>
      </c>
      <c r="BL27" s="265" t="s">
        <v>49</v>
      </c>
      <c r="BM27" s="265">
        <f t="shared" si="6"/>
        <v>0</v>
      </c>
      <c r="BN27" s="265" t="s">
        <v>49</v>
      </c>
      <c r="BO27" s="265" t="s">
        <v>49</v>
      </c>
      <c r="BP27" s="265">
        <f>BP28</f>
        <v>0</v>
      </c>
      <c r="BQ27" s="265" t="s">
        <v>49</v>
      </c>
      <c r="BR27" s="265">
        <f t="shared" si="7"/>
        <v>0</v>
      </c>
      <c r="BS27" s="265" t="s">
        <v>49</v>
      </c>
      <c r="BT27" s="265" t="s">
        <v>49</v>
      </c>
      <c r="BU27" s="265">
        <f>BU28</f>
        <v>0</v>
      </c>
      <c r="BV27" s="265" t="s">
        <v>49</v>
      </c>
      <c r="BW27" s="265">
        <f t="shared" si="8"/>
        <v>0</v>
      </c>
      <c r="BX27" s="265" t="s">
        <v>49</v>
      </c>
      <c r="BY27" s="265" t="s">
        <v>49</v>
      </c>
      <c r="BZ27" s="265">
        <f>BZ28</f>
        <v>0</v>
      </c>
      <c r="CA27" s="265" t="s">
        <v>49</v>
      </c>
      <c r="CB27" s="265">
        <f t="shared" si="9"/>
        <v>0</v>
      </c>
      <c r="CC27" s="265" t="s">
        <v>49</v>
      </c>
      <c r="CD27" s="265" t="s">
        <v>49</v>
      </c>
      <c r="CE27" s="265">
        <f>CE28</f>
        <v>0</v>
      </c>
      <c r="CF27" s="265" t="s">
        <v>49</v>
      </c>
      <c r="CG27" s="265">
        <f t="shared" si="10"/>
        <v>22.157999999999998</v>
      </c>
      <c r="CH27" s="265" t="s">
        <v>49</v>
      </c>
      <c r="CI27" s="265" t="s">
        <v>49</v>
      </c>
      <c r="CJ27" s="265">
        <f t="shared" si="11"/>
        <v>22.157999999999998</v>
      </c>
      <c r="CK27" s="265" t="s">
        <v>49</v>
      </c>
      <c r="CL27" s="265">
        <f t="shared" si="12"/>
        <v>0</v>
      </c>
      <c r="CM27" s="265" t="s">
        <v>49</v>
      </c>
      <c r="CN27" s="265" t="s">
        <v>49</v>
      </c>
      <c r="CO27" s="265">
        <f t="shared" si="13"/>
        <v>0</v>
      </c>
      <c r="CP27" s="265" t="s">
        <v>49</v>
      </c>
      <c r="CQ27" s="295"/>
    </row>
    <row r="28" spans="1:95" s="11" customFormat="1" ht="51">
      <c r="A28" s="2" t="str">
        <f>'1_2025'!A31</f>
        <v>1.1.4.2</v>
      </c>
      <c r="B28" s="2" t="str">
        <f>'1_2025'!B31</f>
        <v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v>
      </c>
      <c r="C28" s="2" t="str">
        <f>'1_2025'!C31</f>
        <v>Г</v>
      </c>
      <c r="D28" s="303" t="s">
        <v>49</v>
      </c>
      <c r="E28" s="303" t="s">
        <v>49</v>
      </c>
      <c r="F28" s="296" t="s">
        <v>49</v>
      </c>
      <c r="G28" s="296" t="s">
        <v>49</v>
      </c>
      <c r="H28" s="296" t="s">
        <v>49</v>
      </c>
      <c r="I28" s="296" t="s">
        <v>49</v>
      </c>
      <c r="J28" s="296" t="s">
        <v>49</v>
      </c>
      <c r="K28" s="296" t="s">
        <v>49</v>
      </c>
      <c r="L28" s="296" t="s">
        <v>49</v>
      </c>
      <c r="M28" s="296" t="s">
        <v>49</v>
      </c>
      <c r="N28" s="296" t="s">
        <v>49</v>
      </c>
      <c r="O28" s="266">
        <f>O29</f>
        <v>0</v>
      </c>
      <c r="P28" s="266" t="s">
        <v>49</v>
      </c>
      <c r="Q28" s="266" t="s">
        <v>49</v>
      </c>
      <c r="R28" s="266" t="s">
        <v>49</v>
      </c>
      <c r="S28" s="266" t="s">
        <v>49</v>
      </c>
      <c r="T28" s="266">
        <f t="shared" si="24"/>
        <v>22.157999999999998</v>
      </c>
      <c r="U28" s="266">
        <f t="shared" si="25"/>
        <v>22.157999999999998</v>
      </c>
      <c r="V28" s="266">
        <f t="shared" si="26"/>
        <v>22.157999999999998</v>
      </c>
      <c r="W28" s="266">
        <f t="shared" si="27"/>
        <v>22.157999999999998</v>
      </c>
      <c r="X28" s="266">
        <f t="shared" si="28"/>
        <v>22.157999999999998</v>
      </c>
      <c r="Y28" s="266">
        <f t="shared" si="29"/>
        <v>0</v>
      </c>
      <c r="Z28" s="266" t="s">
        <v>49</v>
      </c>
      <c r="AA28" s="266" t="s">
        <v>49</v>
      </c>
      <c r="AB28" s="266">
        <f>AB29</f>
        <v>0</v>
      </c>
      <c r="AC28" s="266" t="s">
        <v>49</v>
      </c>
      <c r="AD28" s="266">
        <f t="shared" si="30"/>
        <v>0</v>
      </c>
      <c r="AE28" s="266" t="s">
        <v>49</v>
      </c>
      <c r="AF28" s="266" t="s">
        <v>49</v>
      </c>
      <c r="AG28" s="266">
        <f>AG29</f>
        <v>0</v>
      </c>
      <c r="AH28" s="266" t="s">
        <v>49</v>
      </c>
      <c r="AI28" s="266">
        <f t="shared" si="0"/>
        <v>0</v>
      </c>
      <c r="AJ28" s="266" t="s">
        <v>49</v>
      </c>
      <c r="AK28" s="266" t="s">
        <v>49</v>
      </c>
      <c r="AL28" s="266">
        <f>AL29</f>
        <v>0</v>
      </c>
      <c r="AM28" s="266" t="s">
        <v>49</v>
      </c>
      <c r="AN28" s="266">
        <f t="shared" si="1"/>
        <v>0</v>
      </c>
      <c r="AO28" s="266" t="s">
        <v>49</v>
      </c>
      <c r="AP28" s="266" t="s">
        <v>49</v>
      </c>
      <c r="AQ28" s="266">
        <f>AQ29</f>
        <v>0</v>
      </c>
      <c r="AR28" s="266" t="s">
        <v>49</v>
      </c>
      <c r="AS28" s="266">
        <f t="shared" si="2"/>
        <v>2.4790000000000001</v>
      </c>
      <c r="AT28" s="266" t="s">
        <v>49</v>
      </c>
      <c r="AU28" s="266" t="s">
        <v>49</v>
      </c>
      <c r="AV28" s="266">
        <f>AV29</f>
        <v>2.4790000000000001</v>
      </c>
      <c r="AW28" s="266" t="s">
        <v>49</v>
      </c>
      <c r="AX28" s="266">
        <f t="shared" si="3"/>
        <v>0</v>
      </c>
      <c r="AY28" s="266" t="s">
        <v>49</v>
      </c>
      <c r="AZ28" s="266" t="s">
        <v>49</v>
      </c>
      <c r="BA28" s="266">
        <f>BA29</f>
        <v>0</v>
      </c>
      <c r="BB28" s="266" t="s">
        <v>49</v>
      </c>
      <c r="BC28" s="266">
        <f t="shared" si="4"/>
        <v>19.678999999999998</v>
      </c>
      <c r="BD28" s="266" t="s">
        <v>49</v>
      </c>
      <c r="BE28" s="266" t="s">
        <v>49</v>
      </c>
      <c r="BF28" s="266">
        <f>BF29</f>
        <v>19.678999999999998</v>
      </c>
      <c r="BG28" s="266" t="s">
        <v>49</v>
      </c>
      <c r="BH28" s="266">
        <f t="shared" si="5"/>
        <v>0</v>
      </c>
      <c r="BI28" s="266" t="s">
        <v>49</v>
      </c>
      <c r="BJ28" s="266" t="s">
        <v>49</v>
      </c>
      <c r="BK28" s="266">
        <f>BK29</f>
        <v>0</v>
      </c>
      <c r="BL28" s="266" t="s">
        <v>49</v>
      </c>
      <c r="BM28" s="266">
        <f t="shared" si="6"/>
        <v>0</v>
      </c>
      <c r="BN28" s="266" t="s">
        <v>49</v>
      </c>
      <c r="BO28" s="266" t="s">
        <v>49</v>
      </c>
      <c r="BP28" s="266">
        <f>BP29</f>
        <v>0</v>
      </c>
      <c r="BQ28" s="266" t="s">
        <v>49</v>
      </c>
      <c r="BR28" s="266">
        <f t="shared" si="7"/>
        <v>0</v>
      </c>
      <c r="BS28" s="266" t="s">
        <v>49</v>
      </c>
      <c r="BT28" s="266" t="s">
        <v>49</v>
      </c>
      <c r="BU28" s="266">
        <f>BU29</f>
        <v>0</v>
      </c>
      <c r="BV28" s="266" t="s">
        <v>49</v>
      </c>
      <c r="BW28" s="266">
        <f t="shared" si="8"/>
        <v>0</v>
      </c>
      <c r="BX28" s="266" t="s">
        <v>49</v>
      </c>
      <c r="BY28" s="266" t="s">
        <v>49</v>
      </c>
      <c r="BZ28" s="266">
        <f>BZ29</f>
        <v>0</v>
      </c>
      <c r="CA28" s="266" t="s">
        <v>49</v>
      </c>
      <c r="CB28" s="266">
        <f t="shared" si="9"/>
        <v>0</v>
      </c>
      <c r="CC28" s="266" t="s">
        <v>49</v>
      </c>
      <c r="CD28" s="266" t="s">
        <v>49</v>
      </c>
      <c r="CE28" s="266">
        <f>CE29</f>
        <v>0</v>
      </c>
      <c r="CF28" s="266" t="s">
        <v>49</v>
      </c>
      <c r="CG28" s="266">
        <f t="shared" si="10"/>
        <v>22.157999999999998</v>
      </c>
      <c r="CH28" s="266" t="s">
        <v>49</v>
      </c>
      <c r="CI28" s="266" t="s">
        <v>49</v>
      </c>
      <c r="CJ28" s="266">
        <f t="shared" si="11"/>
        <v>22.157999999999998</v>
      </c>
      <c r="CK28" s="266" t="s">
        <v>49</v>
      </c>
      <c r="CL28" s="266">
        <f t="shared" si="12"/>
        <v>0</v>
      </c>
      <c r="CM28" s="266" t="s">
        <v>49</v>
      </c>
      <c r="CN28" s="266" t="s">
        <v>49</v>
      </c>
      <c r="CO28" s="266">
        <f t="shared" si="13"/>
        <v>0</v>
      </c>
      <c r="CP28" s="266" t="s">
        <v>49</v>
      </c>
      <c r="CQ28" s="297"/>
    </row>
    <row r="29" spans="1:95" s="11" customFormat="1" ht="51">
      <c r="A29" s="2" t="str">
        <f>'1_2025'!A32</f>
        <v>1.1.4.2</v>
      </c>
      <c r="B29" s="2" t="str">
        <f>'1_2025'!B32</f>
        <v>Реконструкция ПС "Научная": установка на ПС 220 кВ Научная устройства АОПО ВЛ 110 кВ Научная – Заречная I цепь с отпайками (Ю-3) и ВЛ 110 кВ Научная – Заречная II цепь с отпайками (Ю-4)</v>
      </c>
      <c r="C29" s="2" t="str">
        <f>'1_2025'!C32</f>
        <v>P_2.АОПО.ПН</v>
      </c>
      <c r="D29" s="303" t="s">
        <v>178</v>
      </c>
      <c r="E29" s="303">
        <v>2026</v>
      </c>
      <c r="F29" s="296" t="s">
        <v>843</v>
      </c>
      <c r="G29" s="296" t="s">
        <v>49</v>
      </c>
      <c r="H29" s="296" t="s">
        <v>49</v>
      </c>
      <c r="I29" s="296" t="s">
        <v>49</v>
      </c>
      <c r="J29" s="296" t="s">
        <v>49</v>
      </c>
      <c r="K29" s="296" t="s">
        <v>49</v>
      </c>
      <c r="L29" s="296" t="s">
        <v>49</v>
      </c>
      <c r="M29" s="296" t="s">
        <v>49</v>
      </c>
      <c r="N29" s="296" t="s">
        <v>49</v>
      </c>
      <c r="O29" s="266">
        <v>0</v>
      </c>
      <c r="P29" s="266" t="s">
        <v>49</v>
      </c>
      <c r="Q29" s="266" t="s">
        <v>49</v>
      </c>
      <c r="R29" s="266" t="s">
        <v>49</v>
      </c>
      <c r="S29" s="266" t="s">
        <v>49</v>
      </c>
      <c r="T29" s="266">
        <f t="shared" si="24"/>
        <v>22.157999999999998</v>
      </c>
      <c r="U29" s="266">
        <f t="shared" si="25"/>
        <v>22.157999999999998</v>
      </c>
      <c r="V29" s="266">
        <f t="shared" si="26"/>
        <v>22.157999999999998</v>
      </c>
      <c r="W29" s="266">
        <f t="shared" si="27"/>
        <v>22.157999999999998</v>
      </c>
      <c r="X29" s="266">
        <f t="shared" si="28"/>
        <v>22.157999999999998</v>
      </c>
      <c r="Y29" s="266">
        <f t="shared" si="29"/>
        <v>0</v>
      </c>
      <c r="Z29" s="266" t="s">
        <v>49</v>
      </c>
      <c r="AA29" s="266" t="s">
        <v>49</v>
      </c>
      <c r="AB29" s="266">
        <v>0</v>
      </c>
      <c r="AC29" s="266" t="s">
        <v>49</v>
      </c>
      <c r="AD29" s="266">
        <f t="shared" si="30"/>
        <v>0</v>
      </c>
      <c r="AE29" s="266" t="s">
        <v>49</v>
      </c>
      <c r="AF29" s="266" t="s">
        <v>49</v>
      </c>
      <c r="AG29" s="266">
        <v>0</v>
      </c>
      <c r="AH29" s="266" t="s">
        <v>49</v>
      </c>
      <c r="AI29" s="266">
        <f t="shared" si="0"/>
        <v>0</v>
      </c>
      <c r="AJ29" s="266" t="s">
        <v>49</v>
      </c>
      <c r="AK29" s="266" t="s">
        <v>49</v>
      </c>
      <c r="AL29" s="266">
        <v>0</v>
      </c>
      <c r="AM29" s="266" t="s">
        <v>49</v>
      </c>
      <c r="AN29" s="266">
        <f t="shared" si="1"/>
        <v>0</v>
      </c>
      <c r="AO29" s="266" t="s">
        <v>49</v>
      </c>
      <c r="AP29" s="266" t="s">
        <v>49</v>
      </c>
      <c r="AQ29" s="266">
        <v>0</v>
      </c>
      <c r="AR29" s="266" t="s">
        <v>49</v>
      </c>
      <c r="AS29" s="266">
        <f t="shared" si="2"/>
        <v>2.4790000000000001</v>
      </c>
      <c r="AT29" s="266" t="s">
        <v>49</v>
      </c>
      <c r="AU29" s="266" t="s">
        <v>49</v>
      </c>
      <c r="AV29" s="266">
        <v>2.4790000000000001</v>
      </c>
      <c r="AW29" s="266" t="s">
        <v>49</v>
      </c>
      <c r="AX29" s="266">
        <f t="shared" si="3"/>
        <v>0</v>
      </c>
      <c r="AY29" s="266" t="s">
        <v>49</v>
      </c>
      <c r="AZ29" s="266" t="s">
        <v>49</v>
      </c>
      <c r="BA29" s="266">
        <v>0</v>
      </c>
      <c r="BB29" s="266" t="s">
        <v>49</v>
      </c>
      <c r="BC29" s="266">
        <f t="shared" si="4"/>
        <v>19.678999999999998</v>
      </c>
      <c r="BD29" s="266" t="s">
        <v>49</v>
      </c>
      <c r="BE29" s="266" t="s">
        <v>49</v>
      </c>
      <c r="BF29" s="266">
        <v>19.678999999999998</v>
      </c>
      <c r="BG29" s="266" t="s">
        <v>49</v>
      </c>
      <c r="BH29" s="266">
        <f t="shared" si="5"/>
        <v>0</v>
      </c>
      <c r="BI29" s="266" t="s">
        <v>49</v>
      </c>
      <c r="BJ29" s="266" t="s">
        <v>49</v>
      </c>
      <c r="BK29" s="266">
        <v>0</v>
      </c>
      <c r="BL29" s="266" t="s">
        <v>49</v>
      </c>
      <c r="BM29" s="266">
        <f t="shared" si="6"/>
        <v>0</v>
      </c>
      <c r="BN29" s="266" t="s">
        <v>49</v>
      </c>
      <c r="BO29" s="266" t="s">
        <v>49</v>
      </c>
      <c r="BP29" s="266">
        <v>0</v>
      </c>
      <c r="BQ29" s="266" t="s">
        <v>49</v>
      </c>
      <c r="BR29" s="266">
        <f t="shared" si="7"/>
        <v>0</v>
      </c>
      <c r="BS29" s="266" t="s">
        <v>49</v>
      </c>
      <c r="BT29" s="266" t="s">
        <v>49</v>
      </c>
      <c r="BU29" s="266">
        <v>0</v>
      </c>
      <c r="BV29" s="266" t="s">
        <v>49</v>
      </c>
      <c r="BW29" s="266">
        <f t="shared" si="8"/>
        <v>0</v>
      </c>
      <c r="BX29" s="266" t="s">
        <v>49</v>
      </c>
      <c r="BY29" s="266" t="s">
        <v>49</v>
      </c>
      <c r="BZ29" s="266">
        <v>0</v>
      </c>
      <c r="CA29" s="266" t="s">
        <v>49</v>
      </c>
      <c r="CB29" s="266">
        <f t="shared" si="9"/>
        <v>0</v>
      </c>
      <c r="CC29" s="266" t="s">
        <v>49</v>
      </c>
      <c r="CD29" s="266" t="s">
        <v>49</v>
      </c>
      <c r="CE29" s="266">
        <v>0</v>
      </c>
      <c r="CF29" s="266" t="s">
        <v>49</v>
      </c>
      <c r="CG29" s="266">
        <f t="shared" si="10"/>
        <v>22.157999999999998</v>
      </c>
      <c r="CH29" s="266" t="s">
        <v>49</v>
      </c>
      <c r="CI29" s="266" t="s">
        <v>49</v>
      </c>
      <c r="CJ29" s="266">
        <f t="shared" si="11"/>
        <v>22.157999999999998</v>
      </c>
      <c r="CK29" s="266" t="s">
        <v>49</v>
      </c>
      <c r="CL29" s="266">
        <f t="shared" si="12"/>
        <v>0</v>
      </c>
      <c r="CM29" s="266" t="s">
        <v>49</v>
      </c>
      <c r="CN29" s="266" t="s">
        <v>49</v>
      </c>
      <c r="CO29" s="266">
        <f t="shared" si="13"/>
        <v>0</v>
      </c>
      <c r="CP29" s="266" t="s">
        <v>49</v>
      </c>
      <c r="CQ29" s="297"/>
    </row>
    <row r="30" spans="1:95" s="19" customFormat="1" ht="25.5">
      <c r="A30" s="6" t="str">
        <f>'1_2025'!A33</f>
        <v>1.2.</v>
      </c>
      <c r="B30" s="6" t="str">
        <f>'1_2025'!B33</f>
        <v>Реконструкция, модернизация, техническое перевооружение всего, в том числе:</v>
      </c>
      <c r="C30" s="6" t="str">
        <f>'1_2025'!C33</f>
        <v>Г</v>
      </c>
      <c r="D30" s="302" t="s">
        <v>49</v>
      </c>
      <c r="E30" s="302" t="s">
        <v>49</v>
      </c>
      <c r="F30" s="294" t="s">
        <v>49</v>
      </c>
      <c r="G30" s="294" t="s">
        <v>49</v>
      </c>
      <c r="H30" s="294" t="s">
        <v>49</v>
      </c>
      <c r="I30" s="294" t="s">
        <v>49</v>
      </c>
      <c r="J30" s="294" t="s">
        <v>49</v>
      </c>
      <c r="K30" s="294" t="s">
        <v>49</v>
      </c>
      <c r="L30" s="294" t="s">
        <v>49</v>
      </c>
      <c r="M30" s="294" t="s">
        <v>49</v>
      </c>
      <c r="N30" s="294" t="s">
        <v>49</v>
      </c>
      <c r="O30" s="265">
        <f>O31+O36+O41</f>
        <v>0</v>
      </c>
      <c r="P30" s="265" t="s">
        <v>49</v>
      </c>
      <c r="Q30" s="265" t="s">
        <v>49</v>
      </c>
      <c r="R30" s="265" t="s">
        <v>49</v>
      </c>
      <c r="S30" s="265" t="s">
        <v>49</v>
      </c>
      <c r="T30" s="265">
        <f>AI30+AS30+BC30+BM30+BW30</f>
        <v>155.05099999999999</v>
      </c>
      <c r="U30" s="265">
        <f t="shared" si="20"/>
        <v>155.05099999999999</v>
      </c>
      <c r="V30" s="265">
        <f t="shared" si="21"/>
        <v>155.05099999999999</v>
      </c>
      <c r="W30" s="265">
        <f t="shared" si="22"/>
        <v>155.05099999999999</v>
      </c>
      <c r="X30" s="265">
        <f t="shared" si="23"/>
        <v>155.05099999999999</v>
      </c>
      <c r="Y30" s="265">
        <f>AB30</f>
        <v>0</v>
      </c>
      <c r="Z30" s="265" t="s">
        <v>49</v>
      </c>
      <c r="AA30" s="265" t="s">
        <v>49</v>
      </c>
      <c r="AB30" s="265">
        <f>AB31+AB36+AB41</f>
        <v>0</v>
      </c>
      <c r="AC30" s="265" t="s">
        <v>49</v>
      </c>
      <c r="AD30" s="265">
        <f t="shared" ref="AD30:AD43" si="31">AG30</f>
        <v>0</v>
      </c>
      <c r="AE30" s="265" t="s">
        <v>49</v>
      </c>
      <c r="AF30" s="265" t="s">
        <v>49</v>
      </c>
      <c r="AG30" s="265">
        <f>AG31+AG36+AG41</f>
        <v>0</v>
      </c>
      <c r="AH30" s="265" t="s">
        <v>49</v>
      </c>
      <c r="AI30" s="265">
        <f t="shared" si="0"/>
        <v>0</v>
      </c>
      <c r="AJ30" s="265" t="s">
        <v>49</v>
      </c>
      <c r="AK30" s="265" t="s">
        <v>49</v>
      </c>
      <c r="AL30" s="265">
        <f>AL31+AL36+AL41</f>
        <v>0</v>
      </c>
      <c r="AM30" s="265" t="s">
        <v>49</v>
      </c>
      <c r="AN30" s="265">
        <f t="shared" si="1"/>
        <v>0</v>
      </c>
      <c r="AO30" s="265" t="s">
        <v>49</v>
      </c>
      <c r="AP30" s="265" t="s">
        <v>49</v>
      </c>
      <c r="AQ30" s="265">
        <f>AQ31+AQ36+AQ41</f>
        <v>0</v>
      </c>
      <c r="AR30" s="265" t="s">
        <v>49</v>
      </c>
      <c r="AS30" s="265">
        <f t="shared" si="2"/>
        <v>40.868000000000002</v>
      </c>
      <c r="AT30" s="265" t="s">
        <v>49</v>
      </c>
      <c r="AU30" s="265" t="s">
        <v>49</v>
      </c>
      <c r="AV30" s="265">
        <f>AV31+AV36+AV41</f>
        <v>40.868000000000002</v>
      </c>
      <c r="AW30" s="265" t="s">
        <v>49</v>
      </c>
      <c r="AX30" s="265">
        <f t="shared" si="3"/>
        <v>0</v>
      </c>
      <c r="AY30" s="265" t="s">
        <v>49</v>
      </c>
      <c r="AZ30" s="265" t="s">
        <v>49</v>
      </c>
      <c r="BA30" s="265">
        <f>BA31+BA36+BA41</f>
        <v>0</v>
      </c>
      <c r="BB30" s="265" t="s">
        <v>49</v>
      </c>
      <c r="BC30" s="265">
        <f t="shared" si="4"/>
        <v>24.320999999999998</v>
      </c>
      <c r="BD30" s="265" t="s">
        <v>49</v>
      </c>
      <c r="BE30" s="265" t="s">
        <v>49</v>
      </c>
      <c r="BF30" s="265">
        <f>BF31+BF36+BF41</f>
        <v>24.320999999999998</v>
      </c>
      <c r="BG30" s="265" t="s">
        <v>49</v>
      </c>
      <c r="BH30" s="265">
        <f t="shared" si="5"/>
        <v>0</v>
      </c>
      <c r="BI30" s="265" t="s">
        <v>49</v>
      </c>
      <c r="BJ30" s="265" t="s">
        <v>49</v>
      </c>
      <c r="BK30" s="265">
        <f>BK31+BK36+BK41</f>
        <v>0</v>
      </c>
      <c r="BL30" s="265" t="s">
        <v>49</v>
      </c>
      <c r="BM30" s="265">
        <f t="shared" si="6"/>
        <v>44.611000000000004</v>
      </c>
      <c r="BN30" s="265" t="s">
        <v>49</v>
      </c>
      <c r="BO30" s="265" t="s">
        <v>49</v>
      </c>
      <c r="BP30" s="265">
        <f>BP31+BP36+BP41</f>
        <v>44.611000000000004</v>
      </c>
      <c r="BQ30" s="265" t="s">
        <v>49</v>
      </c>
      <c r="BR30" s="265">
        <f t="shared" si="7"/>
        <v>0</v>
      </c>
      <c r="BS30" s="265" t="s">
        <v>49</v>
      </c>
      <c r="BT30" s="265" t="s">
        <v>49</v>
      </c>
      <c r="BU30" s="265">
        <f>BU31+BU36+BU41</f>
        <v>0</v>
      </c>
      <c r="BV30" s="265" t="s">
        <v>49</v>
      </c>
      <c r="BW30" s="265">
        <f t="shared" si="8"/>
        <v>45.251000000000005</v>
      </c>
      <c r="BX30" s="265" t="s">
        <v>49</v>
      </c>
      <c r="BY30" s="265" t="s">
        <v>49</v>
      </c>
      <c r="BZ30" s="265">
        <f>BZ31+BZ36+BZ41</f>
        <v>45.251000000000005</v>
      </c>
      <c r="CA30" s="265" t="s">
        <v>49</v>
      </c>
      <c r="CB30" s="265">
        <f t="shared" si="9"/>
        <v>0</v>
      </c>
      <c r="CC30" s="265" t="s">
        <v>49</v>
      </c>
      <c r="CD30" s="265" t="s">
        <v>49</v>
      </c>
      <c r="CE30" s="265">
        <f>CE31+CE36+CE41</f>
        <v>0</v>
      </c>
      <c r="CF30" s="265" t="s">
        <v>49</v>
      </c>
      <c r="CG30" s="265">
        <f t="shared" si="10"/>
        <v>155.05099999999999</v>
      </c>
      <c r="CH30" s="265" t="s">
        <v>49</v>
      </c>
      <c r="CI30" s="265" t="s">
        <v>49</v>
      </c>
      <c r="CJ30" s="265">
        <f>AL30+AV30+BF30+BP30+BZ30</f>
        <v>155.05099999999999</v>
      </c>
      <c r="CK30" s="265" t="s">
        <v>49</v>
      </c>
      <c r="CL30" s="265">
        <f>AN30+AX30+BH30+BR30+CB30</f>
        <v>0</v>
      </c>
      <c r="CM30" s="265" t="s">
        <v>49</v>
      </c>
      <c r="CN30" s="265" t="s">
        <v>49</v>
      </c>
      <c r="CO30" s="265">
        <f t="shared" si="13"/>
        <v>0</v>
      </c>
      <c r="CP30" s="265" t="s">
        <v>49</v>
      </c>
      <c r="CQ30" s="295"/>
    </row>
    <row r="31" spans="1:95" s="19" customFormat="1" ht="51">
      <c r="A31" s="6" t="str">
        <f>'1_2025'!A34</f>
        <v>1.2.1</v>
      </c>
      <c r="B31" s="6" t="str">
        <f>'1_2025'!B34</f>
        <v>Реконструкция, модернизация, техническое перевооружение  трансформаторных и иных подстанций, распределительных пунктов, всего, в том числе:</v>
      </c>
      <c r="C31" s="6" t="str">
        <f>'1_2025'!C34</f>
        <v>Г</v>
      </c>
      <c r="D31" s="302" t="s">
        <v>49</v>
      </c>
      <c r="E31" s="302" t="s">
        <v>49</v>
      </c>
      <c r="F31" s="294" t="s">
        <v>49</v>
      </c>
      <c r="G31" s="294" t="s">
        <v>49</v>
      </c>
      <c r="H31" s="294" t="s">
        <v>49</v>
      </c>
      <c r="I31" s="294" t="s">
        <v>49</v>
      </c>
      <c r="J31" s="294" t="s">
        <v>49</v>
      </c>
      <c r="K31" s="294" t="s">
        <v>49</v>
      </c>
      <c r="L31" s="294" t="s">
        <v>49</v>
      </c>
      <c r="M31" s="294" t="s">
        <v>49</v>
      </c>
      <c r="N31" s="294" t="s">
        <v>49</v>
      </c>
      <c r="O31" s="268">
        <f>O32</f>
        <v>0</v>
      </c>
      <c r="P31" s="265" t="s">
        <v>49</v>
      </c>
      <c r="Q31" s="265" t="s">
        <v>49</v>
      </c>
      <c r="R31" s="265" t="s">
        <v>49</v>
      </c>
      <c r="S31" s="265" t="s">
        <v>49</v>
      </c>
      <c r="T31" s="265">
        <f t="shared" si="19"/>
        <v>78.328000000000003</v>
      </c>
      <c r="U31" s="265">
        <f t="shared" si="20"/>
        <v>78.328000000000003</v>
      </c>
      <c r="V31" s="265">
        <f t="shared" si="21"/>
        <v>78.328000000000003</v>
      </c>
      <c r="W31" s="265">
        <f t="shared" si="22"/>
        <v>78.328000000000003</v>
      </c>
      <c r="X31" s="265">
        <f t="shared" si="23"/>
        <v>78.328000000000003</v>
      </c>
      <c r="Y31" s="265">
        <f t="shared" ref="Y31:Y43" si="32">AB31</f>
        <v>0</v>
      </c>
      <c r="Z31" s="265" t="s">
        <v>49</v>
      </c>
      <c r="AA31" s="265" t="s">
        <v>49</v>
      </c>
      <c r="AB31" s="268">
        <f>AB32</f>
        <v>0</v>
      </c>
      <c r="AC31" s="265" t="s">
        <v>49</v>
      </c>
      <c r="AD31" s="265">
        <f t="shared" si="31"/>
        <v>0</v>
      </c>
      <c r="AE31" s="265" t="s">
        <v>49</v>
      </c>
      <c r="AF31" s="265" t="s">
        <v>49</v>
      </c>
      <c r="AG31" s="268">
        <f>AG32</f>
        <v>0</v>
      </c>
      <c r="AH31" s="265" t="s">
        <v>49</v>
      </c>
      <c r="AI31" s="265">
        <f t="shared" si="0"/>
        <v>0</v>
      </c>
      <c r="AJ31" s="265" t="s">
        <v>49</v>
      </c>
      <c r="AK31" s="265" t="s">
        <v>49</v>
      </c>
      <c r="AL31" s="268">
        <f>AL32</f>
        <v>0</v>
      </c>
      <c r="AM31" s="265" t="s">
        <v>49</v>
      </c>
      <c r="AN31" s="265">
        <f t="shared" si="1"/>
        <v>0</v>
      </c>
      <c r="AO31" s="265" t="s">
        <v>49</v>
      </c>
      <c r="AP31" s="265" t="s">
        <v>49</v>
      </c>
      <c r="AQ31" s="268">
        <f>AQ32</f>
        <v>0</v>
      </c>
      <c r="AR31" s="265" t="s">
        <v>49</v>
      </c>
      <c r="AS31" s="265">
        <f t="shared" si="2"/>
        <v>15.535</v>
      </c>
      <c r="AT31" s="265" t="s">
        <v>49</v>
      </c>
      <c r="AU31" s="265" t="s">
        <v>49</v>
      </c>
      <c r="AV31" s="268">
        <f>AV32</f>
        <v>15.535</v>
      </c>
      <c r="AW31" s="265" t="s">
        <v>49</v>
      </c>
      <c r="AX31" s="265">
        <f t="shared" si="3"/>
        <v>0</v>
      </c>
      <c r="AY31" s="265" t="s">
        <v>49</v>
      </c>
      <c r="AZ31" s="265" t="s">
        <v>49</v>
      </c>
      <c r="BA31" s="268">
        <f>BA32</f>
        <v>0</v>
      </c>
      <c r="BB31" s="265" t="s">
        <v>49</v>
      </c>
      <c r="BC31" s="265">
        <f t="shared" si="4"/>
        <v>6.476</v>
      </c>
      <c r="BD31" s="265" t="s">
        <v>49</v>
      </c>
      <c r="BE31" s="265" t="s">
        <v>49</v>
      </c>
      <c r="BF31" s="268">
        <f>BF32</f>
        <v>6.476</v>
      </c>
      <c r="BG31" s="265" t="s">
        <v>49</v>
      </c>
      <c r="BH31" s="265">
        <f t="shared" si="5"/>
        <v>0</v>
      </c>
      <c r="BI31" s="265" t="s">
        <v>49</v>
      </c>
      <c r="BJ31" s="265" t="s">
        <v>49</v>
      </c>
      <c r="BK31" s="268">
        <f>BK32</f>
        <v>0</v>
      </c>
      <c r="BL31" s="265" t="s">
        <v>49</v>
      </c>
      <c r="BM31" s="265">
        <f t="shared" si="6"/>
        <v>30.686</v>
      </c>
      <c r="BN31" s="265" t="s">
        <v>49</v>
      </c>
      <c r="BO31" s="265" t="s">
        <v>49</v>
      </c>
      <c r="BP31" s="268">
        <f>BP32</f>
        <v>30.686</v>
      </c>
      <c r="BQ31" s="265" t="s">
        <v>49</v>
      </c>
      <c r="BR31" s="265">
        <f t="shared" si="7"/>
        <v>0</v>
      </c>
      <c r="BS31" s="265" t="s">
        <v>49</v>
      </c>
      <c r="BT31" s="265" t="s">
        <v>49</v>
      </c>
      <c r="BU31" s="268">
        <f>BU32</f>
        <v>0</v>
      </c>
      <c r="BV31" s="265" t="s">
        <v>49</v>
      </c>
      <c r="BW31" s="265">
        <f t="shared" si="8"/>
        <v>25.631</v>
      </c>
      <c r="BX31" s="265" t="s">
        <v>49</v>
      </c>
      <c r="BY31" s="265" t="s">
        <v>49</v>
      </c>
      <c r="BZ31" s="268">
        <f>BZ32</f>
        <v>25.631</v>
      </c>
      <c r="CA31" s="265" t="s">
        <v>49</v>
      </c>
      <c r="CB31" s="265">
        <f t="shared" si="9"/>
        <v>0</v>
      </c>
      <c r="CC31" s="265" t="s">
        <v>49</v>
      </c>
      <c r="CD31" s="265" t="s">
        <v>49</v>
      </c>
      <c r="CE31" s="268">
        <f>CE32</f>
        <v>0</v>
      </c>
      <c r="CF31" s="265" t="s">
        <v>49</v>
      </c>
      <c r="CG31" s="265">
        <f t="shared" si="10"/>
        <v>78.328000000000003</v>
      </c>
      <c r="CH31" s="265" t="s">
        <v>49</v>
      </c>
      <c r="CI31" s="265" t="s">
        <v>49</v>
      </c>
      <c r="CJ31" s="265">
        <f t="shared" ref="CJ31:CJ43" si="33">AL31+AV31+BF31+BP31+BZ31</f>
        <v>78.328000000000003</v>
      </c>
      <c r="CK31" s="265" t="s">
        <v>49</v>
      </c>
      <c r="CL31" s="265">
        <f t="shared" ref="CL31:CL43" si="34">AN31+AX31+BH31+BR31+CB31</f>
        <v>0</v>
      </c>
      <c r="CM31" s="265" t="s">
        <v>49</v>
      </c>
      <c r="CN31" s="265" t="s">
        <v>49</v>
      </c>
      <c r="CO31" s="265">
        <f t="shared" si="13"/>
        <v>0</v>
      </c>
      <c r="CP31" s="265" t="s">
        <v>49</v>
      </c>
      <c r="CQ31" s="295"/>
    </row>
    <row r="32" spans="1:95" s="11" customFormat="1" ht="25.5">
      <c r="A32" s="2" t="str">
        <f>'1_2025'!A35</f>
        <v>1.2.1.1</v>
      </c>
      <c r="B32" s="2" t="str">
        <f>'1_2025'!B35</f>
        <v>Реконструкция трансформаторных и иных подстанций, всего, в том числе:</v>
      </c>
      <c r="C32" s="2" t="str">
        <f>'1_2025'!C35</f>
        <v>Г</v>
      </c>
      <c r="D32" s="303" t="s">
        <v>49</v>
      </c>
      <c r="E32" s="303" t="s">
        <v>49</v>
      </c>
      <c r="F32" s="296" t="s">
        <v>49</v>
      </c>
      <c r="G32" s="296" t="s">
        <v>49</v>
      </c>
      <c r="H32" s="296" t="s">
        <v>49</v>
      </c>
      <c r="I32" s="296" t="s">
        <v>49</v>
      </c>
      <c r="J32" s="296" t="s">
        <v>49</v>
      </c>
      <c r="K32" s="296" t="s">
        <v>49</v>
      </c>
      <c r="L32" s="296" t="s">
        <v>49</v>
      </c>
      <c r="M32" s="296" t="s">
        <v>49</v>
      </c>
      <c r="N32" s="296" t="s">
        <v>49</v>
      </c>
      <c r="O32" s="267">
        <f>SUM(O33:O35)</f>
        <v>0</v>
      </c>
      <c r="P32" s="266" t="s">
        <v>49</v>
      </c>
      <c r="Q32" s="266" t="s">
        <v>49</v>
      </c>
      <c r="R32" s="266" t="s">
        <v>49</v>
      </c>
      <c r="S32" s="266" t="s">
        <v>49</v>
      </c>
      <c r="T32" s="266">
        <f t="shared" si="19"/>
        <v>78.328000000000003</v>
      </c>
      <c r="U32" s="266">
        <f t="shared" si="20"/>
        <v>78.328000000000003</v>
      </c>
      <c r="V32" s="266">
        <f t="shared" si="21"/>
        <v>78.328000000000003</v>
      </c>
      <c r="W32" s="266">
        <f t="shared" si="22"/>
        <v>78.328000000000003</v>
      </c>
      <c r="X32" s="266">
        <f t="shared" si="23"/>
        <v>78.328000000000003</v>
      </c>
      <c r="Y32" s="266">
        <f t="shared" si="32"/>
        <v>0</v>
      </c>
      <c r="Z32" s="266" t="s">
        <v>49</v>
      </c>
      <c r="AA32" s="266" t="s">
        <v>49</v>
      </c>
      <c r="AB32" s="267">
        <f>SUM(AB33:AB35)</f>
        <v>0</v>
      </c>
      <c r="AC32" s="266" t="s">
        <v>49</v>
      </c>
      <c r="AD32" s="266">
        <f t="shared" si="31"/>
        <v>0</v>
      </c>
      <c r="AE32" s="266" t="s">
        <v>49</v>
      </c>
      <c r="AF32" s="266" t="s">
        <v>49</v>
      </c>
      <c r="AG32" s="267">
        <f>SUM(AG33:AG35)</f>
        <v>0</v>
      </c>
      <c r="AH32" s="266" t="s">
        <v>49</v>
      </c>
      <c r="AI32" s="266">
        <f t="shared" si="0"/>
        <v>0</v>
      </c>
      <c r="AJ32" s="266" t="s">
        <v>49</v>
      </c>
      <c r="AK32" s="266" t="s">
        <v>49</v>
      </c>
      <c r="AL32" s="267">
        <f>SUM(AL33:AL35)</f>
        <v>0</v>
      </c>
      <c r="AM32" s="266" t="s">
        <v>49</v>
      </c>
      <c r="AN32" s="266">
        <f t="shared" si="1"/>
        <v>0</v>
      </c>
      <c r="AO32" s="266" t="s">
        <v>49</v>
      </c>
      <c r="AP32" s="266" t="s">
        <v>49</v>
      </c>
      <c r="AQ32" s="267">
        <f>SUM(AQ33:AQ35)</f>
        <v>0</v>
      </c>
      <c r="AR32" s="266" t="s">
        <v>49</v>
      </c>
      <c r="AS32" s="266">
        <f t="shared" si="2"/>
        <v>15.535</v>
      </c>
      <c r="AT32" s="266" t="s">
        <v>49</v>
      </c>
      <c r="AU32" s="266" t="s">
        <v>49</v>
      </c>
      <c r="AV32" s="267">
        <f>SUM(AV33:AV35)</f>
        <v>15.535</v>
      </c>
      <c r="AW32" s="266" t="s">
        <v>49</v>
      </c>
      <c r="AX32" s="266">
        <f t="shared" si="3"/>
        <v>0</v>
      </c>
      <c r="AY32" s="266" t="s">
        <v>49</v>
      </c>
      <c r="AZ32" s="266" t="s">
        <v>49</v>
      </c>
      <c r="BA32" s="267">
        <f>SUM(BA33:BA35)</f>
        <v>0</v>
      </c>
      <c r="BB32" s="266" t="s">
        <v>49</v>
      </c>
      <c r="BC32" s="266">
        <f t="shared" si="4"/>
        <v>6.476</v>
      </c>
      <c r="BD32" s="266" t="s">
        <v>49</v>
      </c>
      <c r="BE32" s="266" t="s">
        <v>49</v>
      </c>
      <c r="BF32" s="267">
        <f>SUM(BF33:BF35)</f>
        <v>6.476</v>
      </c>
      <c r="BG32" s="266" t="s">
        <v>49</v>
      </c>
      <c r="BH32" s="266">
        <f t="shared" si="5"/>
        <v>0</v>
      </c>
      <c r="BI32" s="266" t="s">
        <v>49</v>
      </c>
      <c r="BJ32" s="266" t="s">
        <v>49</v>
      </c>
      <c r="BK32" s="267">
        <f>SUM(BK33:BK35)</f>
        <v>0</v>
      </c>
      <c r="BL32" s="266" t="s">
        <v>49</v>
      </c>
      <c r="BM32" s="266">
        <f t="shared" si="6"/>
        <v>30.686</v>
      </c>
      <c r="BN32" s="266" t="s">
        <v>49</v>
      </c>
      <c r="BO32" s="266" t="s">
        <v>49</v>
      </c>
      <c r="BP32" s="267">
        <f>SUM(BP33:BP35)</f>
        <v>30.686</v>
      </c>
      <c r="BQ32" s="266" t="s">
        <v>49</v>
      </c>
      <c r="BR32" s="266">
        <f t="shared" si="7"/>
        <v>0</v>
      </c>
      <c r="BS32" s="266" t="s">
        <v>49</v>
      </c>
      <c r="BT32" s="266" t="s">
        <v>49</v>
      </c>
      <c r="BU32" s="267">
        <f>SUM(BU33:BU35)</f>
        <v>0</v>
      </c>
      <c r="BV32" s="266" t="s">
        <v>49</v>
      </c>
      <c r="BW32" s="266">
        <f t="shared" si="8"/>
        <v>25.631</v>
      </c>
      <c r="BX32" s="266" t="s">
        <v>49</v>
      </c>
      <c r="BY32" s="266" t="s">
        <v>49</v>
      </c>
      <c r="BZ32" s="267">
        <f>SUM(BZ33:BZ35)</f>
        <v>25.631</v>
      </c>
      <c r="CA32" s="266" t="s">
        <v>49</v>
      </c>
      <c r="CB32" s="266">
        <f t="shared" si="9"/>
        <v>0</v>
      </c>
      <c r="CC32" s="266" t="s">
        <v>49</v>
      </c>
      <c r="CD32" s="266" t="s">
        <v>49</v>
      </c>
      <c r="CE32" s="267">
        <f>SUM(CE33:CE35)</f>
        <v>0</v>
      </c>
      <c r="CF32" s="266" t="s">
        <v>49</v>
      </c>
      <c r="CG32" s="266">
        <f t="shared" si="10"/>
        <v>78.328000000000003</v>
      </c>
      <c r="CH32" s="266" t="s">
        <v>49</v>
      </c>
      <c r="CI32" s="266" t="s">
        <v>49</v>
      </c>
      <c r="CJ32" s="266">
        <f t="shared" si="33"/>
        <v>78.328000000000003</v>
      </c>
      <c r="CK32" s="266" t="s">
        <v>49</v>
      </c>
      <c r="CL32" s="266">
        <f t="shared" si="34"/>
        <v>0</v>
      </c>
      <c r="CM32" s="266" t="s">
        <v>49</v>
      </c>
      <c r="CN32" s="266" t="s">
        <v>49</v>
      </c>
      <c r="CO32" s="266">
        <f t="shared" si="13"/>
        <v>0</v>
      </c>
      <c r="CP32" s="266" t="s">
        <v>49</v>
      </c>
      <c r="CQ32" s="297"/>
    </row>
    <row r="33" spans="1:95" s="11" customFormat="1" ht="38.25">
      <c r="A33" s="2" t="str">
        <f>'1_2025'!A36</f>
        <v>1.2.1.1</v>
      </c>
      <c r="B33" s="2" t="str">
        <f>'1_2025'!B36</f>
        <v>Реконструкция оборудования ПС "Научная" - замена опорно-стержневых фарфоровых изоляторов 110 и 220 кВ на полимерные</v>
      </c>
      <c r="C33" s="2" t="str">
        <f>'1_2025'!C36</f>
        <v>P_2.ПИ.ПН</v>
      </c>
      <c r="D33" s="296" t="s">
        <v>178</v>
      </c>
      <c r="E33" s="296" t="s">
        <v>842</v>
      </c>
      <c r="F33" s="296" t="s">
        <v>860</v>
      </c>
      <c r="G33" s="296" t="s">
        <v>49</v>
      </c>
      <c r="H33" s="296" t="s">
        <v>49</v>
      </c>
      <c r="I33" s="296" t="s">
        <v>49</v>
      </c>
      <c r="J33" s="296" t="s">
        <v>49</v>
      </c>
      <c r="K33" s="296" t="s">
        <v>49</v>
      </c>
      <c r="L33" s="296" t="s">
        <v>49</v>
      </c>
      <c r="M33" s="296" t="s">
        <v>49</v>
      </c>
      <c r="N33" s="296" t="s">
        <v>49</v>
      </c>
      <c r="O33" s="267">
        <v>0</v>
      </c>
      <c r="P33" s="266" t="s">
        <v>49</v>
      </c>
      <c r="Q33" s="266" t="s">
        <v>49</v>
      </c>
      <c r="R33" s="266" t="s">
        <v>49</v>
      </c>
      <c r="S33" s="266" t="s">
        <v>49</v>
      </c>
      <c r="T33" s="266">
        <f t="shared" si="19"/>
        <v>11.507999999999999</v>
      </c>
      <c r="U33" s="266">
        <f t="shared" si="20"/>
        <v>11.507999999999999</v>
      </c>
      <c r="V33" s="266">
        <f t="shared" si="21"/>
        <v>11.507999999999999</v>
      </c>
      <c r="W33" s="266">
        <f t="shared" si="22"/>
        <v>11.507999999999999</v>
      </c>
      <c r="X33" s="266">
        <f t="shared" si="23"/>
        <v>11.507999999999999</v>
      </c>
      <c r="Y33" s="266">
        <f t="shared" si="32"/>
        <v>0</v>
      </c>
      <c r="Z33" s="266" t="s">
        <v>49</v>
      </c>
      <c r="AA33" s="266" t="s">
        <v>49</v>
      </c>
      <c r="AB33" s="267">
        <v>0</v>
      </c>
      <c r="AC33" s="266" t="s">
        <v>49</v>
      </c>
      <c r="AD33" s="266">
        <f t="shared" si="31"/>
        <v>0</v>
      </c>
      <c r="AE33" s="266" t="s">
        <v>49</v>
      </c>
      <c r="AF33" s="266" t="s">
        <v>49</v>
      </c>
      <c r="AG33" s="267">
        <v>0</v>
      </c>
      <c r="AH33" s="266" t="s">
        <v>49</v>
      </c>
      <c r="AI33" s="266">
        <f t="shared" si="0"/>
        <v>0</v>
      </c>
      <c r="AJ33" s="266" t="s">
        <v>49</v>
      </c>
      <c r="AK33" s="266" t="s">
        <v>49</v>
      </c>
      <c r="AL33" s="267">
        <v>0</v>
      </c>
      <c r="AM33" s="266" t="s">
        <v>49</v>
      </c>
      <c r="AN33" s="266">
        <f t="shared" si="1"/>
        <v>0</v>
      </c>
      <c r="AO33" s="266" t="s">
        <v>49</v>
      </c>
      <c r="AP33" s="266" t="s">
        <v>49</v>
      </c>
      <c r="AQ33" s="267">
        <v>0</v>
      </c>
      <c r="AR33" s="266" t="s">
        <v>49</v>
      </c>
      <c r="AS33" s="266">
        <f t="shared" si="2"/>
        <v>1.6439999999999999</v>
      </c>
      <c r="AT33" s="266" t="s">
        <v>49</v>
      </c>
      <c r="AU33" s="266" t="s">
        <v>49</v>
      </c>
      <c r="AV33" s="267">
        <v>1.6439999999999999</v>
      </c>
      <c r="AW33" s="266" t="s">
        <v>49</v>
      </c>
      <c r="AX33" s="266">
        <f t="shared" si="3"/>
        <v>0</v>
      </c>
      <c r="AY33" s="266" t="s">
        <v>49</v>
      </c>
      <c r="AZ33" s="266" t="s">
        <v>49</v>
      </c>
      <c r="BA33" s="267">
        <v>0</v>
      </c>
      <c r="BB33" s="266" t="s">
        <v>49</v>
      </c>
      <c r="BC33" s="266">
        <f t="shared" si="4"/>
        <v>3.2879999999999998</v>
      </c>
      <c r="BD33" s="266" t="s">
        <v>49</v>
      </c>
      <c r="BE33" s="266" t="s">
        <v>49</v>
      </c>
      <c r="BF33" s="267">
        <v>3.2879999999999998</v>
      </c>
      <c r="BG33" s="266" t="s">
        <v>49</v>
      </c>
      <c r="BH33" s="266">
        <f t="shared" si="5"/>
        <v>0</v>
      </c>
      <c r="BI33" s="266" t="s">
        <v>49</v>
      </c>
      <c r="BJ33" s="266" t="s">
        <v>49</v>
      </c>
      <c r="BK33" s="267">
        <v>0</v>
      </c>
      <c r="BL33" s="266" t="s">
        <v>49</v>
      </c>
      <c r="BM33" s="266">
        <f t="shared" si="6"/>
        <v>3.2879999999999998</v>
      </c>
      <c r="BN33" s="266" t="s">
        <v>49</v>
      </c>
      <c r="BO33" s="266" t="s">
        <v>49</v>
      </c>
      <c r="BP33" s="267">
        <v>3.2879999999999998</v>
      </c>
      <c r="BQ33" s="266" t="s">
        <v>49</v>
      </c>
      <c r="BR33" s="266">
        <f t="shared" si="7"/>
        <v>0</v>
      </c>
      <c r="BS33" s="266" t="s">
        <v>49</v>
      </c>
      <c r="BT33" s="266" t="s">
        <v>49</v>
      </c>
      <c r="BU33" s="267">
        <v>0</v>
      </c>
      <c r="BV33" s="266" t="s">
        <v>49</v>
      </c>
      <c r="BW33" s="266">
        <f t="shared" si="8"/>
        <v>3.2879999999999998</v>
      </c>
      <c r="BX33" s="266" t="s">
        <v>49</v>
      </c>
      <c r="BY33" s="266" t="s">
        <v>49</v>
      </c>
      <c r="BZ33" s="267">
        <v>3.2879999999999998</v>
      </c>
      <c r="CA33" s="266" t="s">
        <v>49</v>
      </c>
      <c r="CB33" s="266">
        <f t="shared" si="9"/>
        <v>0</v>
      </c>
      <c r="CC33" s="266" t="s">
        <v>49</v>
      </c>
      <c r="CD33" s="266" t="s">
        <v>49</v>
      </c>
      <c r="CE33" s="267">
        <v>0</v>
      </c>
      <c r="CF33" s="266" t="s">
        <v>49</v>
      </c>
      <c r="CG33" s="266">
        <f t="shared" si="10"/>
        <v>11.507999999999999</v>
      </c>
      <c r="CH33" s="266" t="s">
        <v>49</v>
      </c>
      <c r="CI33" s="266" t="s">
        <v>49</v>
      </c>
      <c r="CJ33" s="266">
        <f t="shared" si="33"/>
        <v>11.507999999999999</v>
      </c>
      <c r="CK33" s="266" t="s">
        <v>49</v>
      </c>
      <c r="CL33" s="266">
        <f t="shared" si="34"/>
        <v>0</v>
      </c>
      <c r="CM33" s="266" t="s">
        <v>49</v>
      </c>
      <c r="CN33" s="266" t="s">
        <v>49</v>
      </c>
      <c r="CO33" s="266">
        <f t="shared" si="13"/>
        <v>0</v>
      </c>
      <c r="CP33" s="266" t="s">
        <v>49</v>
      </c>
      <c r="CQ33" s="297"/>
    </row>
    <row r="34" spans="1:95" s="11" customFormat="1" ht="25.5">
      <c r="A34" s="2" t="str">
        <f>'1_2025'!A37</f>
        <v>1.2.1.1</v>
      </c>
      <c r="B34" s="2" t="str">
        <f>'1_2025'!B37</f>
        <v>Реконструкция распределительных пунктов 10 кВ (замена МВ на ВВ)</v>
      </c>
      <c r="C34" s="2" t="str">
        <f>'1_2025'!C37</f>
        <v>P_2.ВВ.РП</v>
      </c>
      <c r="D34" s="296" t="s">
        <v>178</v>
      </c>
      <c r="E34" s="296" t="s">
        <v>842</v>
      </c>
      <c r="F34" s="296" t="s">
        <v>860</v>
      </c>
      <c r="G34" s="298" t="s">
        <v>49</v>
      </c>
      <c r="H34" s="298" t="s">
        <v>49</v>
      </c>
      <c r="I34" s="298" t="s">
        <v>49</v>
      </c>
      <c r="J34" s="298" t="s">
        <v>49</v>
      </c>
      <c r="K34" s="298" t="s">
        <v>49</v>
      </c>
      <c r="L34" s="298" t="s">
        <v>49</v>
      </c>
      <c r="M34" s="298" t="s">
        <v>49</v>
      </c>
      <c r="N34" s="298" t="s">
        <v>49</v>
      </c>
      <c r="O34" s="267">
        <v>0</v>
      </c>
      <c r="P34" s="266" t="s">
        <v>49</v>
      </c>
      <c r="Q34" s="266" t="s">
        <v>49</v>
      </c>
      <c r="R34" s="266" t="s">
        <v>49</v>
      </c>
      <c r="S34" s="266" t="s">
        <v>49</v>
      </c>
      <c r="T34" s="266">
        <f t="shared" si="19"/>
        <v>32.375</v>
      </c>
      <c r="U34" s="266">
        <f t="shared" si="20"/>
        <v>32.375</v>
      </c>
      <c r="V34" s="266">
        <f t="shared" si="21"/>
        <v>32.375</v>
      </c>
      <c r="W34" s="266">
        <f t="shared" si="22"/>
        <v>32.375</v>
      </c>
      <c r="X34" s="266">
        <f t="shared" si="23"/>
        <v>32.375</v>
      </c>
      <c r="Y34" s="266">
        <f t="shared" si="32"/>
        <v>0</v>
      </c>
      <c r="Z34" s="266" t="s">
        <v>49</v>
      </c>
      <c r="AA34" s="266" t="s">
        <v>49</v>
      </c>
      <c r="AB34" s="267">
        <v>0</v>
      </c>
      <c r="AC34" s="266" t="s">
        <v>49</v>
      </c>
      <c r="AD34" s="266">
        <f t="shared" si="31"/>
        <v>0</v>
      </c>
      <c r="AE34" s="266" t="s">
        <v>49</v>
      </c>
      <c r="AF34" s="266" t="s">
        <v>49</v>
      </c>
      <c r="AG34" s="267">
        <v>0</v>
      </c>
      <c r="AH34" s="266" t="s">
        <v>49</v>
      </c>
      <c r="AI34" s="266">
        <f t="shared" si="0"/>
        <v>0</v>
      </c>
      <c r="AJ34" s="266" t="s">
        <v>49</v>
      </c>
      <c r="AK34" s="266" t="s">
        <v>49</v>
      </c>
      <c r="AL34" s="267">
        <v>0</v>
      </c>
      <c r="AM34" s="266" t="s">
        <v>49</v>
      </c>
      <c r="AN34" s="266">
        <f t="shared" si="1"/>
        <v>0</v>
      </c>
      <c r="AO34" s="266" t="s">
        <v>49</v>
      </c>
      <c r="AP34" s="266" t="s">
        <v>49</v>
      </c>
      <c r="AQ34" s="267">
        <v>0</v>
      </c>
      <c r="AR34" s="266" t="s">
        <v>49</v>
      </c>
      <c r="AS34" s="266">
        <f t="shared" si="2"/>
        <v>0</v>
      </c>
      <c r="AT34" s="266" t="s">
        <v>49</v>
      </c>
      <c r="AU34" s="266" t="s">
        <v>49</v>
      </c>
      <c r="AV34" s="267">
        <v>0</v>
      </c>
      <c r="AW34" s="266" t="s">
        <v>49</v>
      </c>
      <c r="AX34" s="266">
        <f t="shared" si="3"/>
        <v>0</v>
      </c>
      <c r="AY34" s="266" t="s">
        <v>49</v>
      </c>
      <c r="AZ34" s="266" t="s">
        <v>49</v>
      </c>
      <c r="BA34" s="267">
        <v>0</v>
      </c>
      <c r="BB34" s="266" t="s">
        <v>49</v>
      </c>
      <c r="BC34" s="266">
        <f t="shared" si="4"/>
        <v>0</v>
      </c>
      <c r="BD34" s="266" t="s">
        <v>49</v>
      </c>
      <c r="BE34" s="266" t="s">
        <v>49</v>
      </c>
      <c r="BF34" s="267">
        <v>0</v>
      </c>
      <c r="BG34" s="266" t="s">
        <v>49</v>
      </c>
      <c r="BH34" s="266">
        <f t="shared" si="5"/>
        <v>0</v>
      </c>
      <c r="BI34" s="266" t="s">
        <v>49</v>
      </c>
      <c r="BJ34" s="266" t="s">
        <v>49</v>
      </c>
      <c r="BK34" s="267">
        <v>0</v>
      </c>
      <c r="BL34" s="266" t="s">
        <v>49</v>
      </c>
      <c r="BM34" s="266">
        <f t="shared" si="6"/>
        <v>19.655999999999999</v>
      </c>
      <c r="BN34" s="266" t="s">
        <v>49</v>
      </c>
      <c r="BO34" s="266" t="s">
        <v>49</v>
      </c>
      <c r="BP34" s="267">
        <v>19.655999999999999</v>
      </c>
      <c r="BQ34" s="266" t="s">
        <v>49</v>
      </c>
      <c r="BR34" s="266">
        <f t="shared" si="7"/>
        <v>0</v>
      </c>
      <c r="BS34" s="266" t="s">
        <v>49</v>
      </c>
      <c r="BT34" s="266" t="s">
        <v>49</v>
      </c>
      <c r="BU34" s="267">
        <v>0</v>
      </c>
      <c r="BV34" s="266" t="s">
        <v>49</v>
      </c>
      <c r="BW34" s="266">
        <f t="shared" si="8"/>
        <v>12.718999999999999</v>
      </c>
      <c r="BX34" s="266" t="s">
        <v>49</v>
      </c>
      <c r="BY34" s="266" t="s">
        <v>49</v>
      </c>
      <c r="BZ34" s="267">
        <v>12.718999999999999</v>
      </c>
      <c r="CA34" s="266" t="s">
        <v>49</v>
      </c>
      <c r="CB34" s="266">
        <f t="shared" si="9"/>
        <v>0</v>
      </c>
      <c r="CC34" s="266" t="s">
        <v>49</v>
      </c>
      <c r="CD34" s="266" t="s">
        <v>49</v>
      </c>
      <c r="CE34" s="267">
        <v>0</v>
      </c>
      <c r="CF34" s="266" t="s">
        <v>49</v>
      </c>
      <c r="CG34" s="266">
        <f t="shared" si="10"/>
        <v>32.375</v>
      </c>
      <c r="CH34" s="266" t="s">
        <v>49</v>
      </c>
      <c r="CI34" s="266" t="s">
        <v>49</v>
      </c>
      <c r="CJ34" s="266">
        <f t="shared" si="33"/>
        <v>32.375</v>
      </c>
      <c r="CK34" s="266" t="s">
        <v>49</v>
      </c>
      <c r="CL34" s="266">
        <f t="shared" si="34"/>
        <v>0</v>
      </c>
      <c r="CM34" s="266" t="s">
        <v>49</v>
      </c>
      <c r="CN34" s="266" t="s">
        <v>49</v>
      </c>
      <c r="CO34" s="266">
        <f t="shared" si="13"/>
        <v>0</v>
      </c>
      <c r="CP34" s="266" t="s">
        <v>49</v>
      </c>
      <c r="CQ34" s="297"/>
    </row>
    <row r="35" spans="1:95" s="11" customFormat="1" ht="25.5">
      <c r="A35" s="2" t="str">
        <f>'1_2025'!A38</f>
        <v>1.2.1.1</v>
      </c>
      <c r="B35" s="2" t="str">
        <f>'1_2025'!B38</f>
        <v>Реконструкция трансформаторных подстанций 10/0,4 кВ (замена силовых трансформаторов)</v>
      </c>
      <c r="C35" s="2" t="str">
        <f>'1_2025'!C38</f>
        <v>P_2.СТ.ТП</v>
      </c>
      <c r="D35" s="296" t="s">
        <v>178</v>
      </c>
      <c r="E35" s="296" t="s">
        <v>842</v>
      </c>
      <c r="F35" s="296" t="s">
        <v>860</v>
      </c>
      <c r="G35" s="298" t="s">
        <v>49</v>
      </c>
      <c r="H35" s="298" t="s">
        <v>49</v>
      </c>
      <c r="I35" s="298" t="s">
        <v>49</v>
      </c>
      <c r="J35" s="298" t="s">
        <v>49</v>
      </c>
      <c r="K35" s="298" t="s">
        <v>49</v>
      </c>
      <c r="L35" s="298" t="s">
        <v>49</v>
      </c>
      <c r="M35" s="298" t="s">
        <v>49</v>
      </c>
      <c r="N35" s="298" t="s">
        <v>49</v>
      </c>
      <c r="O35" s="267">
        <v>0</v>
      </c>
      <c r="P35" s="266" t="s">
        <v>49</v>
      </c>
      <c r="Q35" s="266" t="s">
        <v>49</v>
      </c>
      <c r="R35" s="266" t="s">
        <v>49</v>
      </c>
      <c r="S35" s="266" t="s">
        <v>49</v>
      </c>
      <c r="T35" s="266">
        <f t="shared" si="19"/>
        <v>34.445</v>
      </c>
      <c r="U35" s="266">
        <f t="shared" si="20"/>
        <v>34.445</v>
      </c>
      <c r="V35" s="266">
        <f t="shared" si="21"/>
        <v>34.445</v>
      </c>
      <c r="W35" s="266">
        <f t="shared" si="22"/>
        <v>34.445</v>
      </c>
      <c r="X35" s="266">
        <f t="shared" si="23"/>
        <v>34.445</v>
      </c>
      <c r="Y35" s="266">
        <f t="shared" si="32"/>
        <v>0</v>
      </c>
      <c r="Z35" s="266" t="s">
        <v>49</v>
      </c>
      <c r="AA35" s="266" t="s">
        <v>49</v>
      </c>
      <c r="AB35" s="267">
        <v>0</v>
      </c>
      <c r="AC35" s="266" t="s">
        <v>49</v>
      </c>
      <c r="AD35" s="266">
        <f t="shared" si="31"/>
        <v>0</v>
      </c>
      <c r="AE35" s="266" t="s">
        <v>49</v>
      </c>
      <c r="AF35" s="266" t="s">
        <v>49</v>
      </c>
      <c r="AG35" s="267">
        <v>0</v>
      </c>
      <c r="AH35" s="266" t="s">
        <v>49</v>
      </c>
      <c r="AI35" s="266">
        <f t="shared" si="0"/>
        <v>0</v>
      </c>
      <c r="AJ35" s="266" t="s">
        <v>49</v>
      </c>
      <c r="AK35" s="266" t="s">
        <v>49</v>
      </c>
      <c r="AL35" s="267">
        <v>0</v>
      </c>
      <c r="AM35" s="266" t="s">
        <v>49</v>
      </c>
      <c r="AN35" s="266">
        <f t="shared" si="1"/>
        <v>0</v>
      </c>
      <c r="AO35" s="266" t="s">
        <v>49</v>
      </c>
      <c r="AP35" s="266" t="s">
        <v>49</v>
      </c>
      <c r="AQ35" s="267">
        <v>0</v>
      </c>
      <c r="AR35" s="266" t="s">
        <v>49</v>
      </c>
      <c r="AS35" s="266">
        <f t="shared" si="2"/>
        <v>13.891</v>
      </c>
      <c r="AT35" s="266" t="s">
        <v>49</v>
      </c>
      <c r="AU35" s="266" t="s">
        <v>49</v>
      </c>
      <c r="AV35" s="267">
        <v>13.891</v>
      </c>
      <c r="AW35" s="266" t="s">
        <v>49</v>
      </c>
      <c r="AX35" s="266">
        <f t="shared" si="3"/>
        <v>0</v>
      </c>
      <c r="AY35" s="266" t="s">
        <v>49</v>
      </c>
      <c r="AZ35" s="266" t="s">
        <v>49</v>
      </c>
      <c r="BA35" s="267">
        <v>0</v>
      </c>
      <c r="BB35" s="266" t="s">
        <v>49</v>
      </c>
      <c r="BC35" s="266">
        <f t="shared" si="4"/>
        <v>3.1880000000000002</v>
      </c>
      <c r="BD35" s="266" t="s">
        <v>49</v>
      </c>
      <c r="BE35" s="266" t="s">
        <v>49</v>
      </c>
      <c r="BF35" s="267">
        <v>3.1880000000000002</v>
      </c>
      <c r="BG35" s="266" t="s">
        <v>49</v>
      </c>
      <c r="BH35" s="266">
        <f t="shared" si="5"/>
        <v>0</v>
      </c>
      <c r="BI35" s="266" t="s">
        <v>49</v>
      </c>
      <c r="BJ35" s="266" t="s">
        <v>49</v>
      </c>
      <c r="BK35" s="267">
        <v>0</v>
      </c>
      <c r="BL35" s="266" t="s">
        <v>49</v>
      </c>
      <c r="BM35" s="266">
        <f t="shared" si="6"/>
        <v>7.742</v>
      </c>
      <c r="BN35" s="266" t="s">
        <v>49</v>
      </c>
      <c r="BO35" s="266" t="s">
        <v>49</v>
      </c>
      <c r="BP35" s="267">
        <v>7.742</v>
      </c>
      <c r="BQ35" s="266" t="s">
        <v>49</v>
      </c>
      <c r="BR35" s="266">
        <f t="shared" si="7"/>
        <v>0</v>
      </c>
      <c r="BS35" s="266" t="s">
        <v>49</v>
      </c>
      <c r="BT35" s="266" t="s">
        <v>49</v>
      </c>
      <c r="BU35" s="267">
        <v>0</v>
      </c>
      <c r="BV35" s="266" t="s">
        <v>49</v>
      </c>
      <c r="BW35" s="266">
        <f t="shared" si="8"/>
        <v>9.6240000000000006</v>
      </c>
      <c r="BX35" s="266" t="s">
        <v>49</v>
      </c>
      <c r="BY35" s="266" t="s">
        <v>49</v>
      </c>
      <c r="BZ35" s="267">
        <v>9.6240000000000006</v>
      </c>
      <c r="CA35" s="266" t="s">
        <v>49</v>
      </c>
      <c r="CB35" s="266">
        <f t="shared" si="9"/>
        <v>0</v>
      </c>
      <c r="CC35" s="266" t="s">
        <v>49</v>
      </c>
      <c r="CD35" s="266" t="s">
        <v>49</v>
      </c>
      <c r="CE35" s="267">
        <v>0</v>
      </c>
      <c r="CF35" s="266" t="s">
        <v>49</v>
      </c>
      <c r="CG35" s="266">
        <f t="shared" si="10"/>
        <v>34.445</v>
      </c>
      <c r="CH35" s="266" t="s">
        <v>49</v>
      </c>
      <c r="CI35" s="266" t="s">
        <v>49</v>
      </c>
      <c r="CJ35" s="266">
        <f t="shared" si="33"/>
        <v>34.445</v>
      </c>
      <c r="CK35" s="266" t="s">
        <v>49</v>
      </c>
      <c r="CL35" s="266">
        <f t="shared" si="34"/>
        <v>0</v>
      </c>
      <c r="CM35" s="266" t="s">
        <v>49</v>
      </c>
      <c r="CN35" s="266" t="s">
        <v>49</v>
      </c>
      <c r="CO35" s="266">
        <f t="shared" si="13"/>
        <v>0</v>
      </c>
      <c r="CP35" s="266" t="s">
        <v>49</v>
      </c>
      <c r="CQ35" s="297"/>
    </row>
    <row r="36" spans="1:95" s="19" customFormat="1" ht="38.25">
      <c r="A36" s="6" t="str">
        <f>'1_2025'!A39</f>
        <v>1.2.2</v>
      </c>
      <c r="B36" s="6" t="str">
        <f>'1_2025'!B39</f>
        <v>Реконструкция, модернизация, техническое перевооружение линий электропередачи, всего, в том числе:</v>
      </c>
      <c r="C36" s="6" t="str">
        <f>'1_2025'!C39</f>
        <v>Г</v>
      </c>
      <c r="D36" s="299" t="s">
        <v>49</v>
      </c>
      <c r="E36" s="299" t="s">
        <v>49</v>
      </c>
      <c r="F36" s="299" t="s">
        <v>49</v>
      </c>
      <c r="G36" s="299" t="s">
        <v>49</v>
      </c>
      <c r="H36" s="299" t="s">
        <v>49</v>
      </c>
      <c r="I36" s="299" t="s">
        <v>49</v>
      </c>
      <c r="J36" s="299" t="s">
        <v>49</v>
      </c>
      <c r="K36" s="299" t="s">
        <v>49</v>
      </c>
      <c r="L36" s="299" t="s">
        <v>49</v>
      </c>
      <c r="M36" s="299" t="s">
        <v>49</v>
      </c>
      <c r="N36" s="299" t="s">
        <v>49</v>
      </c>
      <c r="O36" s="268">
        <f>O37</f>
        <v>0</v>
      </c>
      <c r="P36" s="265" t="s">
        <v>49</v>
      </c>
      <c r="Q36" s="265" t="s">
        <v>49</v>
      </c>
      <c r="R36" s="265" t="s">
        <v>49</v>
      </c>
      <c r="S36" s="265" t="s">
        <v>49</v>
      </c>
      <c r="T36" s="265">
        <f t="shared" si="19"/>
        <v>69.043000000000006</v>
      </c>
      <c r="U36" s="265">
        <f t="shared" si="20"/>
        <v>69.043000000000006</v>
      </c>
      <c r="V36" s="265">
        <f t="shared" si="21"/>
        <v>69.043000000000006</v>
      </c>
      <c r="W36" s="265">
        <f t="shared" si="22"/>
        <v>69.043000000000006</v>
      </c>
      <c r="X36" s="265">
        <f t="shared" si="23"/>
        <v>69.043000000000006</v>
      </c>
      <c r="Y36" s="265">
        <f t="shared" si="32"/>
        <v>0</v>
      </c>
      <c r="Z36" s="265" t="s">
        <v>49</v>
      </c>
      <c r="AA36" s="265" t="s">
        <v>49</v>
      </c>
      <c r="AB36" s="268">
        <f>AB37</f>
        <v>0</v>
      </c>
      <c r="AC36" s="265" t="s">
        <v>49</v>
      </c>
      <c r="AD36" s="265">
        <f t="shared" si="31"/>
        <v>0</v>
      </c>
      <c r="AE36" s="265" t="s">
        <v>49</v>
      </c>
      <c r="AF36" s="265" t="s">
        <v>49</v>
      </c>
      <c r="AG36" s="268">
        <f>AG37</f>
        <v>0</v>
      </c>
      <c r="AH36" s="265" t="s">
        <v>49</v>
      </c>
      <c r="AI36" s="265">
        <f t="shared" si="0"/>
        <v>0</v>
      </c>
      <c r="AJ36" s="265" t="s">
        <v>49</v>
      </c>
      <c r="AK36" s="265" t="s">
        <v>49</v>
      </c>
      <c r="AL36" s="268">
        <f>AL37</f>
        <v>0</v>
      </c>
      <c r="AM36" s="265" t="s">
        <v>49</v>
      </c>
      <c r="AN36" s="265">
        <f t="shared" si="1"/>
        <v>0</v>
      </c>
      <c r="AO36" s="265" t="s">
        <v>49</v>
      </c>
      <c r="AP36" s="265" t="s">
        <v>49</v>
      </c>
      <c r="AQ36" s="268">
        <f>AQ37</f>
        <v>0</v>
      </c>
      <c r="AR36" s="265" t="s">
        <v>49</v>
      </c>
      <c r="AS36" s="265">
        <f t="shared" si="2"/>
        <v>23.413</v>
      </c>
      <c r="AT36" s="265" t="s">
        <v>49</v>
      </c>
      <c r="AU36" s="265" t="s">
        <v>49</v>
      </c>
      <c r="AV36" s="268">
        <f>AV37</f>
        <v>23.413</v>
      </c>
      <c r="AW36" s="265" t="s">
        <v>49</v>
      </c>
      <c r="AX36" s="265">
        <f t="shared" si="3"/>
        <v>0</v>
      </c>
      <c r="AY36" s="265" t="s">
        <v>49</v>
      </c>
      <c r="AZ36" s="265" t="s">
        <v>49</v>
      </c>
      <c r="BA36" s="268">
        <f>BA37</f>
        <v>0</v>
      </c>
      <c r="BB36" s="265" t="s">
        <v>49</v>
      </c>
      <c r="BC36" s="265">
        <f t="shared" si="4"/>
        <v>15.924999999999999</v>
      </c>
      <c r="BD36" s="265" t="s">
        <v>49</v>
      </c>
      <c r="BE36" s="265" t="s">
        <v>49</v>
      </c>
      <c r="BF36" s="268">
        <f>BF37</f>
        <v>15.924999999999999</v>
      </c>
      <c r="BG36" s="265" t="s">
        <v>49</v>
      </c>
      <c r="BH36" s="265">
        <f t="shared" si="5"/>
        <v>0</v>
      </c>
      <c r="BI36" s="265" t="s">
        <v>49</v>
      </c>
      <c r="BJ36" s="265" t="s">
        <v>49</v>
      </c>
      <c r="BK36" s="268">
        <f>BK37</f>
        <v>0</v>
      </c>
      <c r="BL36" s="265" t="s">
        <v>49</v>
      </c>
      <c r="BM36" s="265">
        <f t="shared" si="6"/>
        <v>12.005000000000001</v>
      </c>
      <c r="BN36" s="265" t="s">
        <v>49</v>
      </c>
      <c r="BO36" s="265" t="s">
        <v>49</v>
      </c>
      <c r="BP36" s="268">
        <f>BP37</f>
        <v>12.005000000000001</v>
      </c>
      <c r="BQ36" s="265" t="s">
        <v>49</v>
      </c>
      <c r="BR36" s="265">
        <f t="shared" si="7"/>
        <v>0</v>
      </c>
      <c r="BS36" s="265" t="s">
        <v>49</v>
      </c>
      <c r="BT36" s="265" t="s">
        <v>49</v>
      </c>
      <c r="BU36" s="268">
        <f>BU37</f>
        <v>0</v>
      </c>
      <c r="BV36" s="265" t="s">
        <v>49</v>
      </c>
      <c r="BW36" s="265">
        <f t="shared" si="8"/>
        <v>17.7</v>
      </c>
      <c r="BX36" s="265" t="s">
        <v>49</v>
      </c>
      <c r="BY36" s="265" t="s">
        <v>49</v>
      </c>
      <c r="BZ36" s="268">
        <f>BZ37</f>
        <v>17.7</v>
      </c>
      <c r="CA36" s="265" t="s">
        <v>49</v>
      </c>
      <c r="CB36" s="265">
        <f t="shared" si="9"/>
        <v>0</v>
      </c>
      <c r="CC36" s="265" t="s">
        <v>49</v>
      </c>
      <c r="CD36" s="265" t="s">
        <v>49</v>
      </c>
      <c r="CE36" s="268">
        <f>CE37</f>
        <v>0</v>
      </c>
      <c r="CF36" s="265" t="s">
        <v>49</v>
      </c>
      <c r="CG36" s="265">
        <f t="shared" si="10"/>
        <v>69.043000000000006</v>
      </c>
      <c r="CH36" s="265" t="s">
        <v>49</v>
      </c>
      <c r="CI36" s="265" t="s">
        <v>49</v>
      </c>
      <c r="CJ36" s="265">
        <f t="shared" si="33"/>
        <v>69.043000000000006</v>
      </c>
      <c r="CK36" s="265" t="s">
        <v>49</v>
      </c>
      <c r="CL36" s="265">
        <f t="shared" si="34"/>
        <v>0</v>
      </c>
      <c r="CM36" s="265" t="s">
        <v>49</v>
      </c>
      <c r="CN36" s="265" t="s">
        <v>49</v>
      </c>
      <c r="CO36" s="265">
        <f t="shared" si="13"/>
        <v>0</v>
      </c>
      <c r="CP36" s="265" t="s">
        <v>49</v>
      </c>
      <c r="CQ36" s="295"/>
    </row>
    <row r="37" spans="1:95" s="11" customFormat="1" ht="25.5">
      <c r="A37" s="2" t="str">
        <f>'1_2025'!A40</f>
        <v>1.2.2.1</v>
      </c>
      <c r="B37" s="2" t="str">
        <f>'1_2025'!B40</f>
        <v>Реконструкция линий электропередачи, всего, в том числе:</v>
      </c>
      <c r="C37" s="2" t="str">
        <f>'1_2025'!C40</f>
        <v>Г</v>
      </c>
      <c r="D37" s="298" t="s">
        <v>49</v>
      </c>
      <c r="E37" s="298" t="s">
        <v>49</v>
      </c>
      <c r="F37" s="298" t="s">
        <v>49</v>
      </c>
      <c r="G37" s="298" t="s">
        <v>49</v>
      </c>
      <c r="H37" s="298" t="s">
        <v>49</v>
      </c>
      <c r="I37" s="298" t="s">
        <v>49</v>
      </c>
      <c r="J37" s="298" t="s">
        <v>49</v>
      </c>
      <c r="K37" s="298" t="s">
        <v>49</v>
      </c>
      <c r="L37" s="298" t="s">
        <v>49</v>
      </c>
      <c r="M37" s="298" t="s">
        <v>49</v>
      </c>
      <c r="N37" s="298" t="s">
        <v>49</v>
      </c>
      <c r="O37" s="267">
        <f>SUM(O38:O40)</f>
        <v>0</v>
      </c>
      <c r="P37" s="266" t="s">
        <v>49</v>
      </c>
      <c r="Q37" s="266" t="s">
        <v>49</v>
      </c>
      <c r="R37" s="266" t="s">
        <v>49</v>
      </c>
      <c r="S37" s="266" t="s">
        <v>49</v>
      </c>
      <c r="T37" s="266">
        <f t="shared" si="19"/>
        <v>69.043000000000006</v>
      </c>
      <c r="U37" s="266">
        <f t="shared" si="20"/>
        <v>69.043000000000006</v>
      </c>
      <c r="V37" s="266">
        <f t="shared" si="21"/>
        <v>69.043000000000006</v>
      </c>
      <c r="W37" s="266">
        <f t="shared" si="22"/>
        <v>69.043000000000006</v>
      </c>
      <c r="X37" s="266">
        <f t="shared" si="23"/>
        <v>69.043000000000006</v>
      </c>
      <c r="Y37" s="266">
        <f t="shared" si="32"/>
        <v>0</v>
      </c>
      <c r="Z37" s="266" t="s">
        <v>49</v>
      </c>
      <c r="AA37" s="266" t="s">
        <v>49</v>
      </c>
      <c r="AB37" s="267">
        <f>SUM(AB38:AB40)</f>
        <v>0</v>
      </c>
      <c r="AC37" s="266" t="s">
        <v>49</v>
      </c>
      <c r="AD37" s="266">
        <f t="shared" si="31"/>
        <v>0</v>
      </c>
      <c r="AE37" s="266" t="s">
        <v>49</v>
      </c>
      <c r="AF37" s="266" t="s">
        <v>49</v>
      </c>
      <c r="AG37" s="267">
        <f>SUM(AG38:AG40)</f>
        <v>0</v>
      </c>
      <c r="AH37" s="266" t="s">
        <v>49</v>
      </c>
      <c r="AI37" s="266">
        <f t="shared" si="0"/>
        <v>0</v>
      </c>
      <c r="AJ37" s="266" t="s">
        <v>49</v>
      </c>
      <c r="AK37" s="266" t="s">
        <v>49</v>
      </c>
      <c r="AL37" s="267">
        <f>SUM(AL38:AL40)</f>
        <v>0</v>
      </c>
      <c r="AM37" s="266" t="s">
        <v>49</v>
      </c>
      <c r="AN37" s="266">
        <f t="shared" si="1"/>
        <v>0</v>
      </c>
      <c r="AO37" s="266" t="s">
        <v>49</v>
      </c>
      <c r="AP37" s="266" t="s">
        <v>49</v>
      </c>
      <c r="AQ37" s="267">
        <f>SUM(AQ38:AQ40)</f>
        <v>0</v>
      </c>
      <c r="AR37" s="266" t="s">
        <v>49</v>
      </c>
      <c r="AS37" s="266">
        <f t="shared" si="2"/>
        <v>23.413</v>
      </c>
      <c r="AT37" s="266" t="s">
        <v>49</v>
      </c>
      <c r="AU37" s="266" t="s">
        <v>49</v>
      </c>
      <c r="AV37" s="267">
        <f>SUM(AV38:AV40)</f>
        <v>23.413</v>
      </c>
      <c r="AW37" s="266" t="s">
        <v>49</v>
      </c>
      <c r="AX37" s="266">
        <f t="shared" si="3"/>
        <v>0</v>
      </c>
      <c r="AY37" s="266" t="s">
        <v>49</v>
      </c>
      <c r="AZ37" s="266" t="s">
        <v>49</v>
      </c>
      <c r="BA37" s="267">
        <f>SUM(BA38:BA40)</f>
        <v>0</v>
      </c>
      <c r="BB37" s="266" t="s">
        <v>49</v>
      </c>
      <c r="BC37" s="266">
        <f t="shared" si="4"/>
        <v>15.924999999999999</v>
      </c>
      <c r="BD37" s="266" t="s">
        <v>49</v>
      </c>
      <c r="BE37" s="266" t="s">
        <v>49</v>
      </c>
      <c r="BF37" s="267">
        <f>SUM(BF38:BF40)</f>
        <v>15.924999999999999</v>
      </c>
      <c r="BG37" s="266" t="s">
        <v>49</v>
      </c>
      <c r="BH37" s="266">
        <f t="shared" si="5"/>
        <v>0</v>
      </c>
      <c r="BI37" s="266" t="s">
        <v>49</v>
      </c>
      <c r="BJ37" s="266" t="s">
        <v>49</v>
      </c>
      <c r="BK37" s="267">
        <f>SUM(BK38:BK40)</f>
        <v>0</v>
      </c>
      <c r="BL37" s="266" t="s">
        <v>49</v>
      </c>
      <c r="BM37" s="266">
        <f t="shared" si="6"/>
        <v>12.005000000000001</v>
      </c>
      <c r="BN37" s="266" t="s">
        <v>49</v>
      </c>
      <c r="BO37" s="266" t="s">
        <v>49</v>
      </c>
      <c r="BP37" s="267">
        <f>SUM(BP38:BP40)</f>
        <v>12.005000000000001</v>
      </c>
      <c r="BQ37" s="266" t="s">
        <v>49</v>
      </c>
      <c r="BR37" s="266">
        <f t="shared" si="7"/>
        <v>0</v>
      </c>
      <c r="BS37" s="266" t="s">
        <v>49</v>
      </c>
      <c r="BT37" s="266" t="s">
        <v>49</v>
      </c>
      <c r="BU37" s="267">
        <f>SUM(BU38:BU40)</f>
        <v>0</v>
      </c>
      <c r="BV37" s="266" t="s">
        <v>49</v>
      </c>
      <c r="BW37" s="266">
        <f t="shared" si="8"/>
        <v>17.7</v>
      </c>
      <c r="BX37" s="266" t="s">
        <v>49</v>
      </c>
      <c r="BY37" s="266" t="s">
        <v>49</v>
      </c>
      <c r="BZ37" s="267">
        <f>SUM(BZ38:BZ40)</f>
        <v>17.7</v>
      </c>
      <c r="CA37" s="266" t="s">
        <v>49</v>
      </c>
      <c r="CB37" s="266">
        <f t="shared" si="9"/>
        <v>0</v>
      </c>
      <c r="CC37" s="266" t="s">
        <v>49</v>
      </c>
      <c r="CD37" s="266" t="s">
        <v>49</v>
      </c>
      <c r="CE37" s="267">
        <f>SUM(CE38:CE40)</f>
        <v>0</v>
      </c>
      <c r="CF37" s="266" t="s">
        <v>49</v>
      </c>
      <c r="CG37" s="266">
        <f t="shared" si="10"/>
        <v>69.043000000000006</v>
      </c>
      <c r="CH37" s="266" t="s">
        <v>49</v>
      </c>
      <c r="CI37" s="266" t="s">
        <v>49</v>
      </c>
      <c r="CJ37" s="266">
        <f t="shared" si="33"/>
        <v>69.043000000000006</v>
      </c>
      <c r="CK37" s="266" t="s">
        <v>49</v>
      </c>
      <c r="CL37" s="266">
        <f t="shared" si="34"/>
        <v>0</v>
      </c>
      <c r="CM37" s="266" t="s">
        <v>49</v>
      </c>
      <c r="CN37" s="266" t="s">
        <v>49</v>
      </c>
      <c r="CO37" s="266">
        <f t="shared" si="13"/>
        <v>0</v>
      </c>
      <c r="CP37" s="266" t="s">
        <v>49</v>
      </c>
      <c r="CQ37" s="297"/>
    </row>
    <row r="38" spans="1:95" s="11" customFormat="1" ht="25.5">
      <c r="A38" s="2" t="str">
        <f>'1_2025'!A41</f>
        <v>1.2.2.1</v>
      </c>
      <c r="B38" s="2" t="str">
        <f>'1_2025'!B41</f>
        <v>Реконструкция ПС "Научная": замена ДФЗ-201 на ВЛ-110 кВ Ю-1, Ю-2 и КВЛ 220 кВ Л-255</v>
      </c>
      <c r="C38" s="2" t="str">
        <f>'1_2025'!C41</f>
        <v>P_2.ДФЗ</v>
      </c>
      <c r="D38" s="300" t="s">
        <v>178</v>
      </c>
      <c r="E38" s="301">
        <v>2026</v>
      </c>
      <c r="F38" s="301">
        <v>2027</v>
      </c>
      <c r="G38" s="298" t="s">
        <v>49</v>
      </c>
      <c r="H38" s="298" t="s">
        <v>49</v>
      </c>
      <c r="I38" s="298" t="s">
        <v>49</v>
      </c>
      <c r="J38" s="298" t="s">
        <v>49</v>
      </c>
      <c r="K38" s="298" t="s">
        <v>49</v>
      </c>
      <c r="L38" s="298" t="s">
        <v>49</v>
      </c>
      <c r="M38" s="298" t="s">
        <v>49</v>
      </c>
      <c r="N38" s="298" t="s">
        <v>49</v>
      </c>
      <c r="O38" s="267">
        <v>0</v>
      </c>
      <c r="P38" s="266" t="s">
        <v>49</v>
      </c>
      <c r="Q38" s="266" t="s">
        <v>49</v>
      </c>
      <c r="R38" s="266" t="s">
        <v>49</v>
      </c>
      <c r="S38" s="266" t="s">
        <v>49</v>
      </c>
      <c r="T38" s="266">
        <f t="shared" si="19"/>
        <v>16.591000000000001</v>
      </c>
      <c r="U38" s="266">
        <f t="shared" si="20"/>
        <v>16.591000000000001</v>
      </c>
      <c r="V38" s="266">
        <f t="shared" si="21"/>
        <v>16.591000000000001</v>
      </c>
      <c r="W38" s="266">
        <f t="shared" si="22"/>
        <v>16.591000000000001</v>
      </c>
      <c r="X38" s="266">
        <f t="shared" si="23"/>
        <v>16.591000000000001</v>
      </c>
      <c r="Y38" s="266">
        <f t="shared" si="32"/>
        <v>0</v>
      </c>
      <c r="Z38" s="266" t="s">
        <v>49</v>
      </c>
      <c r="AA38" s="266" t="s">
        <v>49</v>
      </c>
      <c r="AB38" s="267">
        <v>0</v>
      </c>
      <c r="AC38" s="266" t="s">
        <v>49</v>
      </c>
      <c r="AD38" s="266">
        <f t="shared" si="31"/>
        <v>0</v>
      </c>
      <c r="AE38" s="266" t="s">
        <v>49</v>
      </c>
      <c r="AF38" s="266" t="s">
        <v>49</v>
      </c>
      <c r="AG38" s="267">
        <v>0</v>
      </c>
      <c r="AH38" s="266" t="s">
        <v>49</v>
      </c>
      <c r="AI38" s="266">
        <f t="shared" si="0"/>
        <v>0</v>
      </c>
      <c r="AJ38" s="266" t="s">
        <v>49</v>
      </c>
      <c r="AK38" s="266" t="s">
        <v>49</v>
      </c>
      <c r="AL38" s="267">
        <v>0</v>
      </c>
      <c r="AM38" s="266" t="s">
        <v>49</v>
      </c>
      <c r="AN38" s="266">
        <f t="shared" si="1"/>
        <v>0</v>
      </c>
      <c r="AO38" s="266" t="s">
        <v>49</v>
      </c>
      <c r="AP38" s="266" t="s">
        <v>49</v>
      </c>
      <c r="AQ38" s="267">
        <v>0</v>
      </c>
      <c r="AR38" s="266" t="s">
        <v>49</v>
      </c>
      <c r="AS38" s="266">
        <f t="shared" si="2"/>
        <v>12.289</v>
      </c>
      <c r="AT38" s="266" t="s">
        <v>49</v>
      </c>
      <c r="AU38" s="266" t="s">
        <v>49</v>
      </c>
      <c r="AV38" s="267">
        <v>12.289</v>
      </c>
      <c r="AW38" s="266" t="s">
        <v>49</v>
      </c>
      <c r="AX38" s="266">
        <f t="shared" si="3"/>
        <v>0</v>
      </c>
      <c r="AY38" s="266" t="s">
        <v>49</v>
      </c>
      <c r="AZ38" s="266" t="s">
        <v>49</v>
      </c>
      <c r="BA38" s="267">
        <v>0</v>
      </c>
      <c r="BB38" s="266" t="s">
        <v>49</v>
      </c>
      <c r="BC38" s="266">
        <f t="shared" si="4"/>
        <v>4.3019999999999996</v>
      </c>
      <c r="BD38" s="266" t="s">
        <v>49</v>
      </c>
      <c r="BE38" s="266" t="s">
        <v>49</v>
      </c>
      <c r="BF38" s="267">
        <v>4.3019999999999996</v>
      </c>
      <c r="BG38" s="266" t="s">
        <v>49</v>
      </c>
      <c r="BH38" s="266">
        <f t="shared" si="5"/>
        <v>0</v>
      </c>
      <c r="BI38" s="266" t="s">
        <v>49</v>
      </c>
      <c r="BJ38" s="266" t="s">
        <v>49</v>
      </c>
      <c r="BK38" s="267">
        <v>0</v>
      </c>
      <c r="BL38" s="266" t="s">
        <v>49</v>
      </c>
      <c r="BM38" s="266">
        <f t="shared" si="6"/>
        <v>0</v>
      </c>
      <c r="BN38" s="266" t="s">
        <v>49</v>
      </c>
      <c r="BO38" s="266" t="s">
        <v>49</v>
      </c>
      <c r="BP38" s="267">
        <v>0</v>
      </c>
      <c r="BQ38" s="266" t="s">
        <v>49</v>
      </c>
      <c r="BR38" s="266">
        <f t="shared" si="7"/>
        <v>0</v>
      </c>
      <c r="BS38" s="266" t="s">
        <v>49</v>
      </c>
      <c r="BT38" s="266" t="s">
        <v>49</v>
      </c>
      <c r="BU38" s="267">
        <v>0</v>
      </c>
      <c r="BV38" s="266" t="s">
        <v>49</v>
      </c>
      <c r="BW38" s="266">
        <f t="shared" si="8"/>
        <v>0</v>
      </c>
      <c r="BX38" s="266" t="s">
        <v>49</v>
      </c>
      <c r="BY38" s="266" t="s">
        <v>49</v>
      </c>
      <c r="BZ38" s="267">
        <v>0</v>
      </c>
      <c r="CA38" s="266" t="s">
        <v>49</v>
      </c>
      <c r="CB38" s="266">
        <f t="shared" si="9"/>
        <v>0</v>
      </c>
      <c r="CC38" s="266" t="s">
        <v>49</v>
      </c>
      <c r="CD38" s="266" t="s">
        <v>49</v>
      </c>
      <c r="CE38" s="267">
        <v>0</v>
      </c>
      <c r="CF38" s="266" t="s">
        <v>49</v>
      </c>
      <c r="CG38" s="266">
        <f t="shared" si="10"/>
        <v>16.591000000000001</v>
      </c>
      <c r="CH38" s="266" t="s">
        <v>49</v>
      </c>
      <c r="CI38" s="266" t="s">
        <v>49</v>
      </c>
      <c r="CJ38" s="266">
        <f t="shared" si="33"/>
        <v>16.591000000000001</v>
      </c>
      <c r="CK38" s="266" t="s">
        <v>49</v>
      </c>
      <c r="CL38" s="266">
        <f t="shared" si="34"/>
        <v>0</v>
      </c>
      <c r="CM38" s="266" t="s">
        <v>49</v>
      </c>
      <c r="CN38" s="266" t="s">
        <v>49</v>
      </c>
      <c r="CO38" s="266">
        <f t="shared" si="13"/>
        <v>0</v>
      </c>
      <c r="CP38" s="266" t="s">
        <v>49</v>
      </c>
      <c r="CQ38" s="297"/>
    </row>
    <row r="39" spans="1:95" s="11" customFormat="1" ht="25.5">
      <c r="A39" s="2" t="str">
        <f>'1_2025'!A42</f>
        <v>1.2.2.1</v>
      </c>
      <c r="B39" s="2" t="str">
        <f>'1_2025'!B42</f>
        <v>Реконструкция кабельных линий 10 кВ от ПС "Шлюзовая" (РП)</v>
      </c>
      <c r="C39" s="2" t="str">
        <f>'1_2025'!C42</f>
        <v>P_2.КЛ.ПШ</v>
      </c>
      <c r="D39" s="300" t="s">
        <v>178</v>
      </c>
      <c r="E39" s="301">
        <v>2027</v>
      </c>
      <c r="F39" s="301">
        <v>2027</v>
      </c>
      <c r="G39" s="298" t="s">
        <v>49</v>
      </c>
      <c r="H39" s="298" t="s">
        <v>49</v>
      </c>
      <c r="I39" s="298" t="s">
        <v>49</v>
      </c>
      <c r="J39" s="298" t="s">
        <v>49</v>
      </c>
      <c r="K39" s="298" t="s">
        <v>49</v>
      </c>
      <c r="L39" s="298" t="s">
        <v>49</v>
      </c>
      <c r="M39" s="298" t="s">
        <v>49</v>
      </c>
      <c r="N39" s="298" t="s">
        <v>49</v>
      </c>
      <c r="O39" s="267">
        <v>0</v>
      </c>
      <c r="P39" s="266" t="s">
        <v>49</v>
      </c>
      <c r="Q39" s="266" t="s">
        <v>49</v>
      </c>
      <c r="R39" s="266" t="s">
        <v>49</v>
      </c>
      <c r="S39" s="266" t="s">
        <v>49</v>
      </c>
      <c r="T39" s="266">
        <f t="shared" si="19"/>
        <v>11.622999999999999</v>
      </c>
      <c r="U39" s="266">
        <f t="shared" si="20"/>
        <v>11.622999999999999</v>
      </c>
      <c r="V39" s="266">
        <f t="shared" si="21"/>
        <v>11.622999999999999</v>
      </c>
      <c r="W39" s="266">
        <f t="shared" si="22"/>
        <v>11.622999999999999</v>
      </c>
      <c r="X39" s="266">
        <f t="shared" si="23"/>
        <v>11.622999999999999</v>
      </c>
      <c r="Y39" s="266">
        <f t="shared" si="32"/>
        <v>0</v>
      </c>
      <c r="Z39" s="266" t="s">
        <v>49</v>
      </c>
      <c r="AA39" s="266" t="s">
        <v>49</v>
      </c>
      <c r="AB39" s="267">
        <v>0</v>
      </c>
      <c r="AC39" s="266" t="s">
        <v>49</v>
      </c>
      <c r="AD39" s="266">
        <f t="shared" si="31"/>
        <v>0</v>
      </c>
      <c r="AE39" s="266" t="s">
        <v>49</v>
      </c>
      <c r="AF39" s="266" t="s">
        <v>49</v>
      </c>
      <c r="AG39" s="267">
        <v>0</v>
      </c>
      <c r="AH39" s="266" t="s">
        <v>49</v>
      </c>
      <c r="AI39" s="266">
        <f t="shared" si="0"/>
        <v>0</v>
      </c>
      <c r="AJ39" s="266" t="s">
        <v>49</v>
      </c>
      <c r="AK39" s="266" t="s">
        <v>49</v>
      </c>
      <c r="AL39" s="267">
        <v>0</v>
      </c>
      <c r="AM39" s="266" t="s">
        <v>49</v>
      </c>
      <c r="AN39" s="266">
        <f t="shared" si="1"/>
        <v>0</v>
      </c>
      <c r="AO39" s="266" t="s">
        <v>49</v>
      </c>
      <c r="AP39" s="266" t="s">
        <v>49</v>
      </c>
      <c r="AQ39" s="267">
        <v>0</v>
      </c>
      <c r="AR39" s="266" t="s">
        <v>49</v>
      </c>
      <c r="AS39" s="266">
        <f t="shared" si="2"/>
        <v>0</v>
      </c>
      <c r="AT39" s="266" t="s">
        <v>49</v>
      </c>
      <c r="AU39" s="266" t="s">
        <v>49</v>
      </c>
      <c r="AV39" s="267">
        <v>0</v>
      </c>
      <c r="AW39" s="266" t="s">
        <v>49</v>
      </c>
      <c r="AX39" s="266">
        <f t="shared" si="3"/>
        <v>0</v>
      </c>
      <c r="AY39" s="266" t="s">
        <v>49</v>
      </c>
      <c r="AZ39" s="266" t="s">
        <v>49</v>
      </c>
      <c r="BA39" s="267">
        <v>0</v>
      </c>
      <c r="BB39" s="266" t="s">
        <v>49</v>
      </c>
      <c r="BC39" s="266">
        <f t="shared" si="4"/>
        <v>11.622999999999999</v>
      </c>
      <c r="BD39" s="266" t="s">
        <v>49</v>
      </c>
      <c r="BE39" s="266" t="s">
        <v>49</v>
      </c>
      <c r="BF39" s="267">
        <v>11.622999999999999</v>
      </c>
      <c r="BG39" s="266" t="s">
        <v>49</v>
      </c>
      <c r="BH39" s="266">
        <f t="shared" si="5"/>
        <v>0</v>
      </c>
      <c r="BI39" s="266" t="s">
        <v>49</v>
      </c>
      <c r="BJ39" s="266" t="s">
        <v>49</v>
      </c>
      <c r="BK39" s="267">
        <v>0</v>
      </c>
      <c r="BL39" s="266" t="s">
        <v>49</v>
      </c>
      <c r="BM39" s="266">
        <f t="shared" si="6"/>
        <v>0</v>
      </c>
      <c r="BN39" s="266" t="s">
        <v>49</v>
      </c>
      <c r="BO39" s="266" t="s">
        <v>49</v>
      </c>
      <c r="BP39" s="267">
        <v>0</v>
      </c>
      <c r="BQ39" s="266" t="s">
        <v>49</v>
      </c>
      <c r="BR39" s="266">
        <f t="shared" si="7"/>
        <v>0</v>
      </c>
      <c r="BS39" s="266" t="s">
        <v>49</v>
      </c>
      <c r="BT39" s="266" t="s">
        <v>49</v>
      </c>
      <c r="BU39" s="267">
        <v>0</v>
      </c>
      <c r="BV39" s="266" t="s">
        <v>49</v>
      </c>
      <c r="BW39" s="266">
        <f t="shared" si="8"/>
        <v>0</v>
      </c>
      <c r="BX39" s="266" t="s">
        <v>49</v>
      </c>
      <c r="BY39" s="266" t="s">
        <v>49</v>
      </c>
      <c r="BZ39" s="267">
        <v>0</v>
      </c>
      <c r="CA39" s="266" t="s">
        <v>49</v>
      </c>
      <c r="CB39" s="266">
        <f t="shared" si="9"/>
        <v>0</v>
      </c>
      <c r="CC39" s="266" t="s">
        <v>49</v>
      </c>
      <c r="CD39" s="266" t="s">
        <v>49</v>
      </c>
      <c r="CE39" s="267">
        <v>0</v>
      </c>
      <c r="CF39" s="266" t="s">
        <v>49</v>
      </c>
      <c r="CG39" s="266">
        <f t="shared" si="10"/>
        <v>11.622999999999999</v>
      </c>
      <c r="CH39" s="266" t="s">
        <v>49</v>
      </c>
      <c r="CI39" s="266" t="s">
        <v>49</v>
      </c>
      <c r="CJ39" s="266">
        <f t="shared" si="33"/>
        <v>11.622999999999999</v>
      </c>
      <c r="CK39" s="266" t="s">
        <v>49</v>
      </c>
      <c r="CL39" s="266">
        <f t="shared" si="34"/>
        <v>0</v>
      </c>
      <c r="CM39" s="266" t="s">
        <v>49</v>
      </c>
      <c r="CN39" s="266" t="s">
        <v>49</v>
      </c>
      <c r="CO39" s="266">
        <f t="shared" si="13"/>
        <v>0</v>
      </c>
      <c r="CP39" s="266" t="s">
        <v>49</v>
      </c>
      <c r="CQ39" s="297"/>
    </row>
    <row r="40" spans="1:95" s="11" customFormat="1" ht="25.5">
      <c r="A40" s="2" t="str">
        <f>'1_2025'!A43</f>
        <v>1.2.2.1</v>
      </c>
      <c r="B40" s="2" t="str">
        <f>'1_2025'!B43</f>
        <v>Реконструкция кабельных линий 10 кВ от ПС "Научная" (РП)</v>
      </c>
      <c r="C40" s="2" t="str">
        <f>'1_2025'!C43</f>
        <v>P_2.КЛ.ПН</v>
      </c>
      <c r="D40" s="300" t="s">
        <v>178</v>
      </c>
      <c r="E40" s="301">
        <v>2026</v>
      </c>
      <c r="F40" s="301">
        <v>2029</v>
      </c>
      <c r="G40" s="298" t="s">
        <v>49</v>
      </c>
      <c r="H40" s="298" t="s">
        <v>49</v>
      </c>
      <c r="I40" s="298" t="s">
        <v>49</v>
      </c>
      <c r="J40" s="298" t="s">
        <v>49</v>
      </c>
      <c r="K40" s="298" t="s">
        <v>49</v>
      </c>
      <c r="L40" s="298" t="s">
        <v>49</v>
      </c>
      <c r="M40" s="298" t="s">
        <v>49</v>
      </c>
      <c r="N40" s="298" t="s">
        <v>49</v>
      </c>
      <c r="O40" s="267">
        <v>0</v>
      </c>
      <c r="P40" s="266" t="s">
        <v>49</v>
      </c>
      <c r="Q40" s="266" t="s">
        <v>49</v>
      </c>
      <c r="R40" s="266" t="s">
        <v>49</v>
      </c>
      <c r="S40" s="266" t="s">
        <v>49</v>
      </c>
      <c r="T40" s="266">
        <f t="shared" si="19"/>
        <v>40.829000000000001</v>
      </c>
      <c r="U40" s="266">
        <f t="shared" si="20"/>
        <v>40.829000000000001</v>
      </c>
      <c r="V40" s="266">
        <f t="shared" si="21"/>
        <v>40.829000000000001</v>
      </c>
      <c r="W40" s="266">
        <f t="shared" si="22"/>
        <v>40.829000000000001</v>
      </c>
      <c r="X40" s="266">
        <f t="shared" si="23"/>
        <v>40.829000000000001</v>
      </c>
      <c r="Y40" s="266">
        <f t="shared" si="32"/>
        <v>0</v>
      </c>
      <c r="Z40" s="266" t="s">
        <v>49</v>
      </c>
      <c r="AA40" s="266" t="s">
        <v>49</v>
      </c>
      <c r="AB40" s="267">
        <v>0</v>
      </c>
      <c r="AC40" s="266" t="s">
        <v>49</v>
      </c>
      <c r="AD40" s="266">
        <f t="shared" si="31"/>
        <v>0</v>
      </c>
      <c r="AE40" s="266" t="s">
        <v>49</v>
      </c>
      <c r="AF40" s="266" t="s">
        <v>49</v>
      </c>
      <c r="AG40" s="267">
        <v>0</v>
      </c>
      <c r="AH40" s="266" t="s">
        <v>49</v>
      </c>
      <c r="AI40" s="266">
        <f t="shared" si="0"/>
        <v>0</v>
      </c>
      <c r="AJ40" s="266" t="s">
        <v>49</v>
      </c>
      <c r="AK40" s="266" t="s">
        <v>49</v>
      </c>
      <c r="AL40" s="267">
        <v>0</v>
      </c>
      <c r="AM40" s="266" t="s">
        <v>49</v>
      </c>
      <c r="AN40" s="266">
        <f t="shared" si="1"/>
        <v>0</v>
      </c>
      <c r="AO40" s="266" t="s">
        <v>49</v>
      </c>
      <c r="AP40" s="266" t="s">
        <v>49</v>
      </c>
      <c r="AQ40" s="267">
        <v>0</v>
      </c>
      <c r="AR40" s="266" t="s">
        <v>49</v>
      </c>
      <c r="AS40" s="266">
        <f t="shared" si="2"/>
        <v>11.124000000000001</v>
      </c>
      <c r="AT40" s="266" t="s">
        <v>49</v>
      </c>
      <c r="AU40" s="266" t="s">
        <v>49</v>
      </c>
      <c r="AV40" s="267">
        <v>11.124000000000001</v>
      </c>
      <c r="AW40" s="266" t="s">
        <v>49</v>
      </c>
      <c r="AX40" s="266">
        <f t="shared" si="3"/>
        <v>0</v>
      </c>
      <c r="AY40" s="266" t="s">
        <v>49</v>
      </c>
      <c r="AZ40" s="266" t="s">
        <v>49</v>
      </c>
      <c r="BA40" s="267">
        <v>0</v>
      </c>
      <c r="BB40" s="266" t="s">
        <v>49</v>
      </c>
      <c r="BC40" s="266">
        <f t="shared" si="4"/>
        <v>0</v>
      </c>
      <c r="BD40" s="266" t="s">
        <v>49</v>
      </c>
      <c r="BE40" s="266" t="s">
        <v>49</v>
      </c>
      <c r="BF40" s="267">
        <v>0</v>
      </c>
      <c r="BG40" s="266" t="s">
        <v>49</v>
      </c>
      <c r="BH40" s="266">
        <f t="shared" si="5"/>
        <v>0</v>
      </c>
      <c r="BI40" s="266" t="s">
        <v>49</v>
      </c>
      <c r="BJ40" s="266" t="s">
        <v>49</v>
      </c>
      <c r="BK40" s="267">
        <v>0</v>
      </c>
      <c r="BL40" s="266" t="s">
        <v>49</v>
      </c>
      <c r="BM40" s="266">
        <f t="shared" si="6"/>
        <v>12.005000000000001</v>
      </c>
      <c r="BN40" s="266" t="s">
        <v>49</v>
      </c>
      <c r="BO40" s="266" t="s">
        <v>49</v>
      </c>
      <c r="BP40" s="267">
        <v>12.005000000000001</v>
      </c>
      <c r="BQ40" s="266" t="s">
        <v>49</v>
      </c>
      <c r="BR40" s="266">
        <f t="shared" si="7"/>
        <v>0</v>
      </c>
      <c r="BS40" s="266" t="s">
        <v>49</v>
      </c>
      <c r="BT40" s="266" t="s">
        <v>49</v>
      </c>
      <c r="BU40" s="267">
        <v>0</v>
      </c>
      <c r="BV40" s="266" t="s">
        <v>49</v>
      </c>
      <c r="BW40" s="266">
        <f t="shared" si="8"/>
        <v>17.7</v>
      </c>
      <c r="BX40" s="266" t="s">
        <v>49</v>
      </c>
      <c r="BY40" s="266" t="s">
        <v>49</v>
      </c>
      <c r="BZ40" s="267">
        <v>17.7</v>
      </c>
      <c r="CA40" s="266" t="s">
        <v>49</v>
      </c>
      <c r="CB40" s="266">
        <f t="shared" si="9"/>
        <v>0</v>
      </c>
      <c r="CC40" s="266" t="s">
        <v>49</v>
      </c>
      <c r="CD40" s="266" t="s">
        <v>49</v>
      </c>
      <c r="CE40" s="267">
        <v>0</v>
      </c>
      <c r="CF40" s="266" t="s">
        <v>49</v>
      </c>
      <c r="CG40" s="266">
        <f t="shared" si="10"/>
        <v>40.829000000000001</v>
      </c>
      <c r="CH40" s="266" t="s">
        <v>49</v>
      </c>
      <c r="CI40" s="266" t="s">
        <v>49</v>
      </c>
      <c r="CJ40" s="266">
        <f t="shared" si="33"/>
        <v>40.829000000000001</v>
      </c>
      <c r="CK40" s="266" t="s">
        <v>49</v>
      </c>
      <c r="CL40" s="266">
        <f t="shared" si="34"/>
        <v>0</v>
      </c>
      <c r="CM40" s="266" t="s">
        <v>49</v>
      </c>
      <c r="CN40" s="266" t="s">
        <v>49</v>
      </c>
      <c r="CO40" s="266">
        <f t="shared" si="13"/>
        <v>0</v>
      </c>
      <c r="CP40" s="266" t="s">
        <v>49</v>
      </c>
      <c r="CQ40" s="297"/>
    </row>
    <row r="41" spans="1:95" s="19" customFormat="1" ht="38.25">
      <c r="A41" s="6" t="str">
        <f>'1_2025'!A44</f>
        <v>1.2.4</v>
      </c>
      <c r="B41" s="6" t="str">
        <f>'1_2025'!B44</f>
        <v>Реконструкция, модернизация, техническое перевооружение прочих объектов основных средств, всего, в том числе:</v>
      </c>
      <c r="C41" s="6" t="str">
        <f>'1_2025'!C44</f>
        <v>Г</v>
      </c>
      <c r="D41" s="299" t="s">
        <v>49</v>
      </c>
      <c r="E41" s="299" t="s">
        <v>49</v>
      </c>
      <c r="F41" s="299" t="s">
        <v>49</v>
      </c>
      <c r="G41" s="299" t="s">
        <v>49</v>
      </c>
      <c r="H41" s="299" t="s">
        <v>49</v>
      </c>
      <c r="I41" s="299" t="s">
        <v>49</v>
      </c>
      <c r="J41" s="299" t="s">
        <v>49</v>
      </c>
      <c r="K41" s="299" t="s">
        <v>49</v>
      </c>
      <c r="L41" s="299" t="s">
        <v>49</v>
      </c>
      <c r="M41" s="299" t="s">
        <v>49</v>
      </c>
      <c r="N41" s="299" t="s">
        <v>49</v>
      </c>
      <c r="O41" s="271">
        <f>O42</f>
        <v>0</v>
      </c>
      <c r="P41" s="265" t="s">
        <v>49</v>
      </c>
      <c r="Q41" s="265" t="s">
        <v>49</v>
      </c>
      <c r="R41" s="265" t="s">
        <v>49</v>
      </c>
      <c r="S41" s="265" t="s">
        <v>49</v>
      </c>
      <c r="T41" s="265">
        <f t="shared" si="19"/>
        <v>7.68</v>
      </c>
      <c r="U41" s="265">
        <f t="shared" si="20"/>
        <v>7.68</v>
      </c>
      <c r="V41" s="265">
        <f t="shared" si="21"/>
        <v>7.68</v>
      </c>
      <c r="W41" s="265">
        <f t="shared" si="22"/>
        <v>7.68</v>
      </c>
      <c r="X41" s="265">
        <f t="shared" si="23"/>
        <v>7.68</v>
      </c>
      <c r="Y41" s="265">
        <f t="shared" si="32"/>
        <v>0</v>
      </c>
      <c r="Z41" s="265" t="s">
        <v>49</v>
      </c>
      <c r="AA41" s="265" t="s">
        <v>49</v>
      </c>
      <c r="AB41" s="271">
        <f>AB42</f>
        <v>0</v>
      </c>
      <c r="AC41" s="265" t="s">
        <v>49</v>
      </c>
      <c r="AD41" s="265">
        <f t="shared" si="31"/>
        <v>0</v>
      </c>
      <c r="AE41" s="265" t="s">
        <v>49</v>
      </c>
      <c r="AF41" s="265" t="s">
        <v>49</v>
      </c>
      <c r="AG41" s="271">
        <f>AG42</f>
        <v>0</v>
      </c>
      <c r="AH41" s="265" t="s">
        <v>49</v>
      </c>
      <c r="AI41" s="265">
        <f t="shared" si="0"/>
        <v>0</v>
      </c>
      <c r="AJ41" s="265" t="s">
        <v>49</v>
      </c>
      <c r="AK41" s="265" t="s">
        <v>49</v>
      </c>
      <c r="AL41" s="271">
        <f>AL42</f>
        <v>0</v>
      </c>
      <c r="AM41" s="265" t="s">
        <v>49</v>
      </c>
      <c r="AN41" s="265">
        <f t="shared" si="1"/>
        <v>0</v>
      </c>
      <c r="AO41" s="265" t="s">
        <v>49</v>
      </c>
      <c r="AP41" s="265" t="s">
        <v>49</v>
      </c>
      <c r="AQ41" s="271">
        <f>AQ42</f>
        <v>0</v>
      </c>
      <c r="AR41" s="265" t="s">
        <v>49</v>
      </c>
      <c r="AS41" s="265">
        <f t="shared" si="2"/>
        <v>1.92</v>
      </c>
      <c r="AT41" s="265" t="s">
        <v>49</v>
      </c>
      <c r="AU41" s="265" t="s">
        <v>49</v>
      </c>
      <c r="AV41" s="271">
        <f>AV42</f>
        <v>1.92</v>
      </c>
      <c r="AW41" s="265" t="s">
        <v>49</v>
      </c>
      <c r="AX41" s="265">
        <f t="shared" si="3"/>
        <v>0</v>
      </c>
      <c r="AY41" s="265" t="s">
        <v>49</v>
      </c>
      <c r="AZ41" s="265" t="s">
        <v>49</v>
      </c>
      <c r="BA41" s="271">
        <f>BA42</f>
        <v>0</v>
      </c>
      <c r="BB41" s="265" t="s">
        <v>49</v>
      </c>
      <c r="BC41" s="265">
        <f t="shared" si="4"/>
        <v>1.92</v>
      </c>
      <c r="BD41" s="265" t="s">
        <v>49</v>
      </c>
      <c r="BE41" s="265" t="s">
        <v>49</v>
      </c>
      <c r="BF41" s="271">
        <f>BF42</f>
        <v>1.92</v>
      </c>
      <c r="BG41" s="265" t="s">
        <v>49</v>
      </c>
      <c r="BH41" s="265">
        <f t="shared" si="5"/>
        <v>0</v>
      </c>
      <c r="BI41" s="265" t="s">
        <v>49</v>
      </c>
      <c r="BJ41" s="265" t="s">
        <v>49</v>
      </c>
      <c r="BK41" s="271">
        <f>BK42</f>
        <v>0</v>
      </c>
      <c r="BL41" s="265" t="s">
        <v>49</v>
      </c>
      <c r="BM41" s="265">
        <f t="shared" si="6"/>
        <v>1.92</v>
      </c>
      <c r="BN41" s="265" t="s">
        <v>49</v>
      </c>
      <c r="BO41" s="265" t="s">
        <v>49</v>
      </c>
      <c r="BP41" s="271">
        <f>BP42</f>
        <v>1.92</v>
      </c>
      <c r="BQ41" s="265" t="s">
        <v>49</v>
      </c>
      <c r="BR41" s="265">
        <f t="shared" si="7"/>
        <v>0</v>
      </c>
      <c r="BS41" s="265" t="s">
        <v>49</v>
      </c>
      <c r="BT41" s="265" t="s">
        <v>49</v>
      </c>
      <c r="BU41" s="271">
        <f>BU42</f>
        <v>0</v>
      </c>
      <c r="BV41" s="265" t="s">
        <v>49</v>
      </c>
      <c r="BW41" s="265">
        <f t="shared" si="8"/>
        <v>1.92</v>
      </c>
      <c r="BX41" s="265" t="s">
        <v>49</v>
      </c>
      <c r="BY41" s="265" t="s">
        <v>49</v>
      </c>
      <c r="BZ41" s="271">
        <f>BZ42</f>
        <v>1.92</v>
      </c>
      <c r="CA41" s="265" t="s">
        <v>49</v>
      </c>
      <c r="CB41" s="265">
        <f t="shared" si="9"/>
        <v>0</v>
      </c>
      <c r="CC41" s="265" t="s">
        <v>49</v>
      </c>
      <c r="CD41" s="265" t="s">
        <v>49</v>
      </c>
      <c r="CE41" s="271">
        <f>CE42</f>
        <v>0</v>
      </c>
      <c r="CF41" s="265" t="s">
        <v>49</v>
      </c>
      <c r="CG41" s="265">
        <f t="shared" si="10"/>
        <v>7.68</v>
      </c>
      <c r="CH41" s="265" t="s">
        <v>49</v>
      </c>
      <c r="CI41" s="265" t="s">
        <v>49</v>
      </c>
      <c r="CJ41" s="265">
        <f t="shared" si="33"/>
        <v>7.68</v>
      </c>
      <c r="CK41" s="265" t="s">
        <v>49</v>
      </c>
      <c r="CL41" s="265">
        <f t="shared" si="34"/>
        <v>0</v>
      </c>
      <c r="CM41" s="265" t="s">
        <v>49</v>
      </c>
      <c r="CN41" s="265" t="s">
        <v>49</v>
      </c>
      <c r="CO41" s="265">
        <f t="shared" si="13"/>
        <v>0</v>
      </c>
      <c r="CP41" s="265" t="s">
        <v>49</v>
      </c>
      <c r="CQ41" s="295"/>
    </row>
    <row r="42" spans="1:95" s="11" customFormat="1" ht="25.5">
      <c r="A42" s="2" t="str">
        <f>'1_2025'!A45</f>
        <v>1.2.4.1</v>
      </c>
      <c r="B42" s="2" t="str">
        <f>'1_2025'!B45</f>
        <v>Реконструкция прочих объектов основных средств, всего, в том числе:</v>
      </c>
      <c r="C42" s="2" t="str">
        <f>'1_2025'!C45</f>
        <v>Г</v>
      </c>
      <c r="D42" s="298" t="s">
        <v>49</v>
      </c>
      <c r="E42" s="298" t="s">
        <v>49</v>
      </c>
      <c r="F42" s="298" t="s">
        <v>49</v>
      </c>
      <c r="G42" s="298" t="s">
        <v>49</v>
      </c>
      <c r="H42" s="298" t="s">
        <v>49</v>
      </c>
      <c r="I42" s="298" t="s">
        <v>49</v>
      </c>
      <c r="J42" s="298" t="s">
        <v>49</v>
      </c>
      <c r="K42" s="298" t="s">
        <v>49</v>
      </c>
      <c r="L42" s="298" t="s">
        <v>49</v>
      </c>
      <c r="M42" s="298" t="s">
        <v>49</v>
      </c>
      <c r="N42" s="298" t="s">
        <v>49</v>
      </c>
      <c r="O42" s="270">
        <f>O43</f>
        <v>0</v>
      </c>
      <c r="P42" s="266" t="s">
        <v>49</v>
      </c>
      <c r="Q42" s="266" t="s">
        <v>49</v>
      </c>
      <c r="R42" s="266" t="s">
        <v>49</v>
      </c>
      <c r="S42" s="266" t="s">
        <v>49</v>
      </c>
      <c r="T42" s="266">
        <f t="shared" si="19"/>
        <v>7.68</v>
      </c>
      <c r="U42" s="266">
        <f t="shared" si="20"/>
        <v>7.68</v>
      </c>
      <c r="V42" s="266">
        <f t="shared" si="21"/>
        <v>7.68</v>
      </c>
      <c r="W42" s="266">
        <f t="shared" si="22"/>
        <v>7.68</v>
      </c>
      <c r="X42" s="266">
        <f t="shared" si="23"/>
        <v>7.68</v>
      </c>
      <c r="Y42" s="266">
        <f t="shared" si="32"/>
        <v>0</v>
      </c>
      <c r="Z42" s="266" t="s">
        <v>49</v>
      </c>
      <c r="AA42" s="266" t="s">
        <v>49</v>
      </c>
      <c r="AB42" s="270">
        <f>AB43</f>
        <v>0</v>
      </c>
      <c r="AC42" s="266" t="s">
        <v>49</v>
      </c>
      <c r="AD42" s="266">
        <f t="shared" si="31"/>
        <v>0</v>
      </c>
      <c r="AE42" s="266" t="s">
        <v>49</v>
      </c>
      <c r="AF42" s="266" t="s">
        <v>49</v>
      </c>
      <c r="AG42" s="270">
        <f>AG43</f>
        <v>0</v>
      </c>
      <c r="AH42" s="266" t="s">
        <v>49</v>
      </c>
      <c r="AI42" s="266">
        <f t="shared" si="0"/>
        <v>0</v>
      </c>
      <c r="AJ42" s="266" t="s">
        <v>49</v>
      </c>
      <c r="AK42" s="266" t="s">
        <v>49</v>
      </c>
      <c r="AL42" s="270">
        <f>AL43</f>
        <v>0</v>
      </c>
      <c r="AM42" s="266" t="s">
        <v>49</v>
      </c>
      <c r="AN42" s="266">
        <f t="shared" si="1"/>
        <v>0</v>
      </c>
      <c r="AO42" s="266" t="s">
        <v>49</v>
      </c>
      <c r="AP42" s="266" t="s">
        <v>49</v>
      </c>
      <c r="AQ42" s="270">
        <f>AQ43</f>
        <v>0</v>
      </c>
      <c r="AR42" s="266" t="s">
        <v>49</v>
      </c>
      <c r="AS42" s="266">
        <f t="shared" si="2"/>
        <v>1.92</v>
      </c>
      <c r="AT42" s="266" t="s">
        <v>49</v>
      </c>
      <c r="AU42" s="266" t="s">
        <v>49</v>
      </c>
      <c r="AV42" s="270">
        <f>AV43</f>
        <v>1.92</v>
      </c>
      <c r="AW42" s="266" t="s">
        <v>49</v>
      </c>
      <c r="AX42" s="266">
        <f t="shared" si="3"/>
        <v>0</v>
      </c>
      <c r="AY42" s="266" t="s">
        <v>49</v>
      </c>
      <c r="AZ42" s="266" t="s">
        <v>49</v>
      </c>
      <c r="BA42" s="270">
        <f>BA43</f>
        <v>0</v>
      </c>
      <c r="BB42" s="266" t="s">
        <v>49</v>
      </c>
      <c r="BC42" s="266">
        <f t="shared" si="4"/>
        <v>1.92</v>
      </c>
      <c r="BD42" s="266" t="s">
        <v>49</v>
      </c>
      <c r="BE42" s="266" t="s">
        <v>49</v>
      </c>
      <c r="BF42" s="270">
        <f>BF43</f>
        <v>1.92</v>
      </c>
      <c r="BG42" s="266" t="s">
        <v>49</v>
      </c>
      <c r="BH42" s="266">
        <f t="shared" si="5"/>
        <v>0</v>
      </c>
      <c r="BI42" s="266" t="s">
        <v>49</v>
      </c>
      <c r="BJ42" s="266" t="s">
        <v>49</v>
      </c>
      <c r="BK42" s="270">
        <f>BK43</f>
        <v>0</v>
      </c>
      <c r="BL42" s="266" t="s">
        <v>49</v>
      </c>
      <c r="BM42" s="266">
        <f t="shared" si="6"/>
        <v>1.92</v>
      </c>
      <c r="BN42" s="266" t="s">
        <v>49</v>
      </c>
      <c r="BO42" s="266" t="s">
        <v>49</v>
      </c>
      <c r="BP42" s="270">
        <f>BP43</f>
        <v>1.92</v>
      </c>
      <c r="BQ42" s="266" t="s">
        <v>49</v>
      </c>
      <c r="BR42" s="266">
        <f t="shared" si="7"/>
        <v>0</v>
      </c>
      <c r="BS42" s="266" t="s">
        <v>49</v>
      </c>
      <c r="BT42" s="266" t="s">
        <v>49</v>
      </c>
      <c r="BU42" s="270">
        <f>BU43</f>
        <v>0</v>
      </c>
      <c r="BV42" s="266" t="s">
        <v>49</v>
      </c>
      <c r="BW42" s="266">
        <f t="shared" si="8"/>
        <v>1.92</v>
      </c>
      <c r="BX42" s="266" t="s">
        <v>49</v>
      </c>
      <c r="BY42" s="266" t="s">
        <v>49</v>
      </c>
      <c r="BZ42" s="270">
        <f>BZ43</f>
        <v>1.92</v>
      </c>
      <c r="CA42" s="266" t="s">
        <v>49</v>
      </c>
      <c r="CB42" s="266">
        <f t="shared" si="9"/>
        <v>0</v>
      </c>
      <c r="CC42" s="266" t="s">
        <v>49</v>
      </c>
      <c r="CD42" s="266" t="s">
        <v>49</v>
      </c>
      <c r="CE42" s="270">
        <f>CE43</f>
        <v>0</v>
      </c>
      <c r="CF42" s="266" t="s">
        <v>49</v>
      </c>
      <c r="CG42" s="266">
        <f t="shared" si="10"/>
        <v>7.68</v>
      </c>
      <c r="CH42" s="266" t="s">
        <v>49</v>
      </c>
      <c r="CI42" s="266" t="s">
        <v>49</v>
      </c>
      <c r="CJ42" s="266">
        <f t="shared" si="33"/>
        <v>7.68</v>
      </c>
      <c r="CK42" s="266" t="s">
        <v>49</v>
      </c>
      <c r="CL42" s="266">
        <f t="shared" si="34"/>
        <v>0</v>
      </c>
      <c r="CM42" s="266" t="s">
        <v>49</v>
      </c>
      <c r="CN42" s="266" t="s">
        <v>49</v>
      </c>
      <c r="CO42" s="266">
        <f t="shared" si="13"/>
        <v>0</v>
      </c>
      <c r="CP42" s="266" t="s">
        <v>49</v>
      </c>
      <c r="CQ42" s="297"/>
    </row>
    <row r="43" spans="1:95" s="11" customFormat="1" ht="25.5">
      <c r="A43" s="2" t="str">
        <f>'1_2025'!A46</f>
        <v>1.2.4.1</v>
      </c>
      <c r="B43" s="2" t="str">
        <f>'1_2025'!B46</f>
        <v>Реконструкция системы диспетчеризации распределительных пунктов 10 кВ</v>
      </c>
      <c r="C43" s="2" t="str">
        <f>'1_2025'!C46</f>
        <v>P_2.ТМ.РП</v>
      </c>
      <c r="D43" s="300" t="s">
        <v>178</v>
      </c>
      <c r="E43" s="301">
        <v>2026</v>
      </c>
      <c r="F43" s="301">
        <v>2029</v>
      </c>
      <c r="G43" s="298" t="s">
        <v>49</v>
      </c>
      <c r="H43" s="298" t="s">
        <v>49</v>
      </c>
      <c r="I43" s="298" t="s">
        <v>49</v>
      </c>
      <c r="J43" s="298" t="s">
        <v>49</v>
      </c>
      <c r="K43" s="298" t="s">
        <v>49</v>
      </c>
      <c r="L43" s="298" t="s">
        <v>49</v>
      </c>
      <c r="M43" s="298" t="s">
        <v>49</v>
      </c>
      <c r="N43" s="298" t="s">
        <v>49</v>
      </c>
      <c r="O43" s="269">
        <v>0</v>
      </c>
      <c r="P43" s="266" t="s">
        <v>49</v>
      </c>
      <c r="Q43" s="266" t="s">
        <v>49</v>
      </c>
      <c r="R43" s="266" t="s">
        <v>49</v>
      </c>
      <c r="S43" s="266" t="s">
        <v>49</v>
      </c>
      <c r="T43" s="266">
        <f t="shared" si="19"/>
        <v>7.68</v>
      </c>
      <c r="U43" s="266">
        <f t="shared" si="20"/>
        <v>7.68</v>
      </c>
      <c r="V43" s="266">
        <f t="shared" si="21"/>
        <v>7.68</v>
      </c>
      <c r="W43" s="266">
        <f t="shared" si="22"/>
        <v>7.68</v>
      </c>
      <c r="X43" s="266">
        <f t="shared" si="23"/>
        <v>7.68</v>
      </c>
      <c r="Y43" s="266">
        <f t="shared" si="32"/>
        <v>0</v>
      </c>
      <c r="Z43" s="266" t="s">
        <v>49</v>
      </c>
      <c r="AA43" s="266" t="s">
        <v>49</v>
      </c>
      <c r="AB43" s="269">
        <v>0</v>
      </c>
      <c r="AC43" s="266" t="s">
        <v>49</v>
      </c>
      <c r="AD43" s="266">
        <f t="shared" si="31"/>
        <v>0</v>
      </c>
      <c r="AE43" s="266" t="s">
        <v>49</v>
      </c>
      <c r="AF43" s="266" t="s">
        <v>49</v>
      </c>
      <c r="AG43" s="269">
        <v>0</v>
      </c>
      <c r="AH43" s="266" t="s">
        <v>49</v>
      </c>
      <c r="AI43" s="266">
        <f t="shared" si="0"/>
        <v>0</v>
      </c>
      <c r="AJ43" s="266" t="s">
        <v>49</v>
      </c>
      <c r="AK43" s="266" t="s">
        <v>49</v>
      </c>
      <c r="AL43" s="269">
        <v>0</v>
      </c>
      <c r="AM43" s="266" t="s">
        <v>49</v>
      </c>
      <c r="AN43" s="266">
        <f t="shared" si="1"/>
        <v>0</v>
      </c>
      <c r="AO43" s="266" t="s">
        <v>49</v>
      </c>
      <c r="AP43" s="266" t="s">
        <v>49</v>
      </c>
      <c r="AQ43" s="269">
        <v>0</v>
      </c>
      <c r="AR43" s="266" t="s">
        <v>49</v>
      </c>
      <c r="AS43" s="266">
        <f t="shared" si="2"/>
        <v>1.92</v>
      </c>
      <c r="AT43" s="266" t="s">
        <v>49</v>
      </c>
      <c r="AU43" s="266" t="s">
        <v>49</v>
      </c>
      <c r="AV43" s="269">
        <v>1.92</v>
      </c>
      <c r="AW43" s="266" t="s">
        <v>49</v>
      </c>
      <c r="AX43" s="266">
        <f t="shared" si="3"/>
        <v>0</v>
      </c>
      <c r="AY43" s="266" t="s">
        <v>49</v>
      </c>
      <c r="AZ43" s="266" t="s">
        <v>49</v>
      </c>
      <c r="BA43" s="269">
        <v>0</v>
      </c>
      <c r="BB43" s="266" t="s">
        <v>49</v>
      </c>
      <c r="BC43" s="266">
        <f t="shared" si="4"/>
        <v>1.92</v>
      </c>
      <c r="BD43" s="266" t="s">
        <v>49</v>
      </c>
      <c r="BE43" s="266" t="s">
        <v>49</v>
      </c>
      <c r="BF43" s="269">
        <v>1.92</v>
      </c>
      <c r="BG43" s="266" t="s">
        <v>49</v>
      </c>
      <c r="BH43" s="266">
        <f t="shared" si="5"/>
        <v>0</v>
      </c>
      <c r="BI43" s="266" t="s">
        <v>49</v>
      </c>
      <c r="BJ43" s="266" t="s">
        <v>49</v>
      </c>
      <c r="BK43" s="269">
        <v>0</v>
      </c>
      <c r="BL43" s="266" t="s">
        <v>49</v>
      </c>
      <c r="BM43" s="266">
        <f t="shared" si="6"/>
        <v>1.92</v>
      </c>
      <c r="BN43" s="266" t="s">
        <v>49</v>
      </c>
      <c r="BO43" s="266" t="s">
        <v>49</v>
      </c>
      <c r="BP43" s="269">
        <v>1.92</v>
      </c>
      <c r="BQ43" s="266" t="s">
        <v>49</v>
      </c>
      <c r="BR43" s="266">
        <f t="shared" si="7"/>
        <v>0</v>
      </c>
      <c r="BS43" s="266" t="s">
        <v>49</v>
      </c>
      <c r="BT43" s="266" t="s">
        <v>49</v>
      </c>
      <c r="BU43" s="269">
        <v>0</v>
      </c>
      <c r="BV43" s="266" t="s">
        <v>49</v>
      </c>
      <c r="BW43" s="266">
        <f t="shared" si="8"/>
        <v>1.92</v>
      </c>
      <c r="BX43" s="266" t="s">
        <v>49</v>
      </c>
      <c r="BY43" s="266" t="s">
        <v>49</v>
      </c>
      <c r="BZ43" s="269">
        <v>1.92</v>
      </c>
      <c r="CA43" s="266" t="s">
        <v>49</v>
      </c>
      <c r="CB43" s="266">
        <f t="shared" si="9"/>
        <v>0</v>
      </c>
      <c r="CC43" s="266" t="s">
        <v>49</v>
      </c>
      <c r="CD43" s="266" t="s">
        <v>49</v>
      </c>
      <c r="CE43" s="269">
        <v>0</v>
      </c>
      <c r="CF43" s="266" t="s">
        <v>49</v>
      </c>
      <c r="CG43" s="266">
        <f t="shared" si="10"/>
        <v>7.68</v>
      </c>
      <c r="CH43" s="266" t="s">
        <v>49</v>
      </c>
      <c r="CI43" s="266" t="s">
        <v>49</v>
      </c>
      <c r="CJ43" s="266">
        <f t="shared" si="33"/>
        <v>7.68</v>
      </c>
      <c r="CK43" s="266" t="s">
        <v>49</v>
      </c>
      <c r="CL43" s="266">
        <f t="shared" si="34"/>
        <v>0</v>
      </c>
      <c r="CM43" s="266" t="s">
        <v>49</v>
      </c>
      <c r="CN43" s="266" t="s">
        <v>49</v>
      </c>
      <c r="CO43" s="266">
        <f t="shared" si="13"/>
        <v>0</v>
      </c>
      <c r="CP43" s="266" t="s">
        <v>49</v>
      </c>
      <c r="CQ43" s="297"/>
    </row>
    <row r="44" spans="1:95" s="11" customFormat="1" ht="35.25" hidden="1" customHeight="1">
      <c r="A44" s="276">
        <f>'1_2025'!A47</f>
        <v>0</v>
      </c>
      <c r="B44" s="276">
        <f>'1_2025'!B47</f>
        <v>0</v>
      </c>
      <c r="C44" s="276">
        <f>'1_2025'!C47</f>
        <v>0</v>
      </c>
      <c r="D44" s="277" t="s">
        <v>49</v>
      </c>
      <c r="E44" s="277" t="s">
        <v>49</v>
      </c>
      <c r="F44" s="277" t="s">
        <v>49</v>
      </c>
      <c r="G44" s="277" t="s">
        <v>49</v>
      </c>
      <c r="H44" s="277" t="s">
        <v>49</v>
      </c>
      <c r="I44" s="277" t="s">
        <v>49</v>
      </c>
      <c r="J44" s="277" t="s">
        <v>49</v>
      </c>
      <c r="K44" s="277" t="s">
        <v>49</v>
      </c>
      <c r="L44" s="277" t="s">
        <v>49</v>
      </c>
      <c r="M44" s="277" t="s">
        <v>49</v>
      </c>
      <c r="N44" s="277" t="s">
        <v>49</v>
      </c>
      <c r="O44" s="278">
        <f>O45</f>
        <v>0</v>
      </c>
      <c r="P44" s="279" t="s">
        <v>49</v>
      </c>
      <c r="Q44" s="279" t="s">
        <v>49</v>
      </c>
      <c r="R44" s="279" t="s">
        <v>49</v>
      </c>
      <c r="S44" s="279" t="s">
        <v>49</v>
      </c>
      <c r="T44" s="279">
        <f t="shared" ref="T44:T51" si="35">AI44+AS44+BC44+BM44+BW44</f>
        <v>0.54</v>
      </c>
      <c r="U44" s="279">
        <f t="shared" ref="U44:U51" si="36">AI44+AS44+BC44+BM44+BW44</f>
        <v>0.54</v>
      </c>
      <c r="V44" s="279">
        <f t="shared" ref="V44:V51" si="37">AI44+AS44+BC44+BM44+BW44</f>
        <v>0.54</v>
      </c>
      <c r="W44" s="279">
        <f t="shared" ref="W44:W51" si="38">AI44+AS44+BC44+BM44+BW44</f>
        <v>0.54</v>
      </c>
      <c r="X44" s="279">
        <f t="shared" ref="X44:X51" si="39">AI44+AS44+BC44+BM44+BW44</f>
        <v>0.54</v>
      </c>
      <c r="Y44" s="279">
        <f t="shared" ref="Y44:Y51" si="40">AB44</f>
        <v>0</v>
      </c>
      <c r="Z44" s="279" t="s">
        <v>49</v>
      </c>
      <c r="AA44" s="279" t="s">
        <v>49</v>
      </c>
      <c r="AB44" s="278">
        <f>AB45</f>
        <v>0</v>
      </c>
      <c r="AC44" s="279" t="s">
        <v>49</v>
      </c>
      <c r="AD44" s="279">
        <f t="shared" ref="AD44:AD51" si="41">AG44</f>
        <v>0</v>
      </c>
      <c r="AE44" s="279" t="s">
        <v>49</v>
      </c>
      <c r="AF44" s="279" t="s">
        <v>49</v>
      </c>
      <c r="AG44" s="278">
        <f>AG45</f>
        <v>0</v>
      </c>
      <c r="AH44" s="279" t="s">
        <v>49</v>
      </c>
      <c r="AI44" s="279">
        <f t="shared" ref="AI44:AI51" si="42">AL44</f>
        <v>0</v>
      </c>
      <c r="AJ44" s="279" t="s">
        <v>49</v>
      </c>
      <c r="AK44" s="279" t="s">
        <v>49</v>
      </c>
      <c r="AL44" s="278">
        <f>AL45</f>
        <v>0</v>
      </c>
      <c r="AM44" s="279" t="s">
        <v>49</v>
      </c>
      <c r="AN44" s="279">
        <f t="shared" ref="AN44:AN51" si="43">AQ44</f>
        <v>0</v>
      </c>
      <c r="AO44" s="279" t="s">
        <v>49</v>
      </c>
      <c r="AP44" s="279" t="s">
        <v>49</v>
      </c>
      <c r="AQ44" s="278">
        <f>AQ45</f>
        <v>0</v>
      </c>
      <c r="AR44" s="279" t="s">
        <v>49</v>
      </c>
      <c r="AS44" s="279">
        <f t="shared" ref="AS44:AS51" si="44">AV44</f>
        <v>0.18</v>
      </c>
      <c r="AT44" s="279" t="s">
        <v>49</v>
      </c>
      <c r="AU44" s="279" t="s">
        <v>49</v>
      </c>
      <c r="AV44" s="278">
        <f>AV45</f>
        <v>0.18</v>
      </c>
      <c r="AW44" s="279" t="s">
        <v>49</v>
      </c>
      <c r="AX44" s="279">
        <f t="shared" ref="AX44:AX51" si="45">BA44</f>
        <v>0</v>
      </c>
      <c r="AY44" s="279" t="s">
        <v>49</v>
      </c>
      <c r="AZ44" s="279" t="s">
        <v>49</v>
      </c>
      <c r="BA44" s="278">
        <f>BA45</f>
        <v>0</v>
      </c>
      <c r="BB44" s="279" t="s">
        <v>49</v>
      </c>
      <c r="BC44" s="279">
        <f t="shared" ref="BC44:BC51" si="46">BF44</f>
        <v>0.18</v>
      </c>
      <c r="BD44" s="279" t="s">
        <v>49</v>
      </c>
      <c r="BE44" s="279" t="s">
        <v>49</v>
      </c>
      <c r="BF44" s="278">
        <f>BF45</f>
        <v>0.18</v>
      </c>
      <c r="BG44" s="279" t="s">
        <v>49</v>
      </c>
      <c r="BH44" s="279">
        <f t="shared" ref="BH44:BH51" si="47">BK44</f>
        <v>0</v>
      </c>
      <c r="BI44" s="279" t="s">
        <v>49</v>
      </c>
      <c r="BJ44" s="279" t="s">
        <v>49</v>
      </c>
      <c r="BK44" s="278">
        <f>BK45</f>
        <v>0</v>
      </c>
      <c r="BL44" s="279" t="s">
        <v>49</v>
      </c>
      <c r="BM44" s="279">
        <f t="shared" ref="BM44:BM51" si="48">BP44</f>
        <v>0.18</v>
      </c>
      <c r="BN44" s="279" t="s">
        <v>49</v>
      </c>
      <c r="BO44" s="279" t="s">
        <v>49</v>
      </c>
      <c r="BP44" s="278">
        <f>BP45</f>
        <v>0.18</v>
      </c>
      <c r="BQ44" s="279" t="s">
        <v>49</v>
      </c>
      <c r="BR44" s="279">
        <f t="shared" ref="BR44:BR51" si="49">BU44</f>
        <v>0</v>
      </c>
      <c r="BS44" s="279" t="s">
        <v>49</v>
      </c>
      <c r="BT44" s="279" t="s">
        <v>49</v>
      </c>
      <c r="BU44" s="278">
        <f>BU45</f>
        <v>0</v>
      </c>
      <c r="BV44" s="279" t="s">
        <v>49</v>
      </c>
      <c r="BW44" s="279">
        <f t="shared" ref="BW44:BW51" si="50">BZ44</f>
        <v>0</v>
      </c>
      <c r="BX44" s="279" t="s">
        <v>49</v>
      </c>
      <c r="BY44" s="279" t="s">
        <v>49</v>
      </c>
      <c r="BZ44" s="278">
        <f>BZ45</f>
        <v>0</v>
      </c>
      <c r="CA44" s="279" t="s">
        <v>49</v>
      </c>
      <c r="CB44" s="279">
        <f t="shared" ref="CB44:CB51" si="51">CE44</f>
        <v>0</v>
      </c>
      <c r="CC44" s="279" t="s">
        <v>49</v>
      </c>
      <c r="CD44" s="279" t="s">
        <v>49</v>
      </c>
      <c r="CE44" s="278">
        <f>CE45</f>
        <v>0</v>
      </c>
      <c r="CF44" s="279" t="s">
        <v>49</v>
      </c>
      <c r="CG44" s="279">
        <f t="shared" ref="CG44:CG51" si="52">AI44+AS44+BC44+BM44+BW44</f>
        <v>0.54</v>
      </c>
      <c r="CH44" s="279" t="s">
        <v>49</v>
      </c>
      <c r="CI44" s="279" t="s">
        <v>49</v>
      </c>
      <c r="CJ44" s="279">
        <f t="shared" ref="CJ44:CJ51" si="53">AL44+AV44+BF44+BP44+BZ44</f>
        <v>0.54</v>
      </c>
      <c r="CK44" s="279" t="s">
        <v>49</v>
      </c>
      <c r="CL44" s="279">
        <f t="shared" ref="CL44:CL51" si="54">AN44+AX44+BH44+BR44+CB44</f>
        <v>0</v>
      </c>
      <c r="CM44" s="279" t="s">
        <v>49</v>
      </c>
      <c r="CN44" s="279" t="s">
        <v>49</v>
      </c>
      <c r="CO44" s="279">
        <f t="shared" ref="CO44:CO51" si="55">AQ44+BA44+BK44+BU44+CE44</f>
        <v>0</v>
      </c>
      <c r="CP44" s="279" t="s">
        <v>49</v>
      </c>
      <c r="CQ44" s="287"/>
    </row>
    <row r="45" spans="1:95" s="11" customFormat="1" ht="33" hidden="1" customHeight="1">
      <c r="A45" s="276">
        <f>'1_2025'!A48</f>
        <v>0</v>
      </c>
      <c r="B45" s="276">
        <f>'1_2025'!B48</f>
        <v>0</v>
      </c>
      <c r="C45" s="276">
        <f>'1_2025'!C48</f>
        <v>0</v>
      </c>
      <c r="D45" s="280" t="s">
        <v>178</v>
      </c>
      <c r="E45" s="281">
        <v>2026</v>
      </c>
      <c r="F45" s="281">
        <v>2029</v>
      </c>
      <c r="G45" s="281">
        <v>2029</v>
      </c>
      <c r="H45" s="277" t="s">
        <v>49</v>
      </c>
      <c r="I45" s="277" t="s">
        <v>49</v>
      </c>
      <c r="J45" s="277" t="s">
        <v>49</v>
      </c>
      <c r="K45" s="277" t="s">
        <v>49</v>
      </c>
      <c r="L45" s="277" t="s">
        <v>49</v>
      </c>
      <c r="M45" s="277" t="s">
        <v>49</v>
      </c>
      <c r="N45" s="277" t="s">
        <v>49</v>
      </c>
      <c r="O45" s="278">
        <v>0</v>
      </c>
      <c r="P45" s="279" t="s">
        <v>49</v>
      </c>
      <c r="Q45" s="279" t="s">
        <v>49</v>
      </c>
      <c r="R45" s="279" t="s">
        <v>49</v>
      </c>
      <c r="S45" s="279" t="s">
        <v>49</v>
      </c>
      <c r="T45" s="279">
        <f t="shared" si="35"/>
        <v>0.54</v>
      </c>
      <c r="U45" s="279">
        <f t="shared" si="36"/>
        <v>0.54</v>
      </c>
      <c r="V45" s="279">
        <f t="shared" si="37"/>
        <v>0.54</v>
      </c>
      <c r="W45" s="279">
        <f t="shared" si="38"/>
        <v>0.54</v>
      </c>
      <c r="X45" s="279">
        <f t="shared" si="39"/>
        <v>0.54</v>
      </c>
      <c r="Y45" s="279">
        <f t="shared" si="40"/>
        <v>0</v>
      </c>
      <c r="Z45" s="279" t="s">
        <v>49</v>
      </c>
      <c r="AA45" s="279" t="s">
        <v>49</v>
      </c>
      <c r="AB45" s="278">
        <v>0</v>
      </c>
      <c r="AC45" s="279" t="s">
        <v>49</v>
      </c>
      <c r="AD45" s="279">
        <f t="shared" si="41"/>
        <v>0</v>
      </c>
      <c r="AE45" s="279" t="s">
        <v>49</v>
      </c>
      <c r="AF45" s="279" t="s">
        <v>49</v>
      </c>
      <c r="AG45" s="278">
        <v>0</v>
      </c>
      <c r="AH45" s="279" t="s">
        <v>49</v>
      </c>
      <c r="AI45" s="279">
        <f t="shared" si="42"/>
        <v>0</v>
      </c>
      <c r="AJ45" s="279" t="s">
        <v>49</v>
      </c>
      <c r="AK45" s="279" t="s">
        <v>49</v>
      </c>
      <c r="AL45" s="288">
        <v>0</v>
      </c>
      <c r="AM45" s="279" t="s">
        <v>49</v>
      </c>
      <c r="AN45" s="279">
        <f t="shared" si="43"/>
        <v>0</v>
      </c>
      <c r="AO45" s="279" t="s">
        <v>49</v>
      </c>
      <c r="AP45" s="279" t="s">
        <v>49</v>
      </c>
      <c r="AQ45" s="278">
        <v>0</v>
      </c>
      <c r="AR45" s="279" t="s">
        <v>49</v>
      </c>
      <c r="AS45" s="279">
        <f t="shared" si="44"/>
        <v>0.18</v>
      </c>
      <c r="AT45" s="279" t="s">
        <v>49</v>
      </c>
      <c r="AU45" s="279" t="s">
        <v>49</v>
      </c>
      <c r="AV45" s="288">
        <v>0.18</v>
      </c>
      <c r="AW45" s="279" t="s">
        <v>49</v>
      </c>
      <c r="AX45" s="279">
        <f t="shared" si="45"/>
        <v>0</v>
      </c>
      <c r="AY45" s="279" t="s">
        <v>49</v>
      </c>
      <c r="AZ45" s="279" t="s">
        <v>49</v>
      </c>
      <c r="BA45" s="278">
        <v>0</v>
      </c>
      <c r="BB45" s="279" t="s">
        <v>49</v>
      </c>
      <c r="BC45" s="279">
        <f t="shared" si="46"/>
        <v>0.18</v>
      </c>
      <c r="BD45" s="279" t="s">
        <v>49</v>
      </c>
      <c r="BE45" s="279" t="s">
        <v>49</v>
      </c>
      <c r="BF45" s="288">
        <v>0.18</v>
      </c>
      <c r="BG45" s="279" t="s">
        <v>49</v>
      </c>
      <c r="BH45" s="279">
        <f t="shared" si="47"/>
        <v>0</v>
      </c>
      <c r="BI45" s="279" t="s">
        <v>49</v>
      </c>
      <c r="BJ45" s="279" t="s">
        <v>49</v>
      </c>
      <c r="BK45" s="278">
        <v>0</v>
      </c>
      <c r="BL45" s="279" t="s">
        <v>49</v>
      </c>
      <c r="BM45" s="279">
        <f t="shared" si="48"/>
        <v>0.18</v>
      </c>
      <c r="BN45" s="279" t="s">
        <v>49</v>
      </c>
      <c r="BO45" s="279" t="s">
        <v>49</v>
      </c>
      <c r="BP45" s="288">
        <v>0.18</v>
      </c>
      <c r="BQ45" s="279" t="s">
        <v>49</v>
      </c>
      <c r="BR45" s="279">
        <f t="shared" si="49"/>
        <v>0</v>
      </c>
      <c r="BS45" s="279" t="s">
        <v>49</v>
      </c>
      <c r="BT45" s="279" t="s">
        <v>49</v>
      </c>
      <c r="BU45" s="278">
        <v>0</v>
      </c>
      <c r="BV45" s="279" t="s">
        <v>49</v>
      </c>
      <c r="BW45" s="279">
        <f t="shared" si="50"/>
        <v>0</v>
      </c>
      <c r="BX45" s="279" t="s">
        <v>49</v>
      </c>
      <c r="BY45" s="279" t="s">
        <v>49</v>
      </c>
      <c r="BZ45" s="288">
        <v>0</v>
      </c>
      <c r="CA45" s="279" t="s">
        <v>49</v>
      </c>
      <c r="CB45" s="279">
        <f t="shared" si="51"/>
        <v>0</v>
      </c>
      <c r="CC45" s="279" t="s">
        <v>49</v>
      </c>
      <c r="CD45" s="279" t="s">
        <v>49</v>
      </c>
      <c r="CE45" s="278">
        <v>0</v>
      </c>
      <c r="CF45" s="279" t="s">
        <v>49</v>
      </c>
      <c r="CG45" s="279">
        <f t="shared" si="52"/>
        <v>0.54</v>
      </c>
      <c r="CH45" s="279" t="s">
        <v>49</v>
      </c>
      <c r="CI45" s="279" t="s">
        <v>49</v>
      </c>
      <c r="CJ45" s="279">
        <f t="shared" si="53"/>
        <v>0.54</v>
      </c>
      <c r="CK45" s="279" t="s">
        <v>49</v>
      </c>
      <c r="CL45" s="279">
        <f t="shared" si="54"/>
        <v>0</v>
      </c>
      <c r="CM45" s="279" t="s">
        <v>49</v>
      </c>
      <c r="CN45" s="279" t="s">
        <v>49</v>
      </c>
      <c r="CO45" s="279">
        <f t="shared" si="55"/>
        <v>0</v>
      </c>
      <c r="CP45" s="279" t="s">
        <v>49</v>
      </c>
      <c r="CQ45" s="287"/>
    </row>
    <row r="46" spans="1:95" s="11" customFormat="1" ht="38.25" hidden="1" customHeight="1">
      <c r="A46" s="276">
        <f>'1_2025'!A49</f>
        <v>0</v>
      </c>
      <c r="B46" s="276">
        <f>'1_2025'!B49</f>
        <v>0</v>
      </c>
      <c r="C46" s="276">
        <f>'1_2025'!C49</f>
        <v>0</v>
      </c>
      <c r="D46" s="277" t="s">
        <v>49</v>
      </c>
      <c r="E46" s="277" t="s">
        <v>49</v>
      </c>
      <c r="F46" s="277" t="s">
        <v>49</v>
      </c>
      <c r="G46" s="277" t="s">
        <v>49</v>
      </c>
      <c r="H46" s="277" t="s">
        <v>49</v>
      </c>
      <c r="I46" s="277" t="s">
        <v>49</v>
      </c>
      <c r="J46" s="277" t="s">
        <v>49</v>
      </c>
      <c r="K46" s="277" t="s">
        <v>49</v>
      </c>
      <c r="L46" s="277" t="s">
        <v>49</v>
      </c>
      <c r="M46" s="277" t="s">
        <v>49</v>
      </c>
      <c r="N46" s="277" t="s">
        <v>49</v>
      </c>
      <c r="O46" s="278">
        <f>O47</f>
        <v>0</v>
      </c>
      <c r="P46" s="279" t="s">
        <v>49</v>
      </c>
      <c r="Q46" s="279" t="s">
        <v>49</v>
      </c>
      <c r="R46" s="279" t="s">
        <v>49</v>
      </c>
      <c r="S46" s="279" t="s">
        <v>49</v>
      </c>
      <c r="T46" s="279">
        <f t="shared" si="35"/>
        <v>0.54</v>
      </c>
      <c r="U46" s="279">
        <f t="shared" si="36"/>
        <v>0.54</v>
      </c>
      <c r="V46" s="279">
        <f t="shared" si="37"/>
        <v>0.54</v>
      </c>
      <c r="W46" s="279">
        <f t="shared" si="38"/>
        <v>0.54</v>
      </c>
      <c r="X46" s="279">
        <f t="shared" si="39"/>
        <v>0.54</v>
      </c>
      <c r="Y46" s="279">
        <f t="shared" si="40"/>
        <v>0</v>
      </c>
      <c r="Z46" s="279" t="s">
        <v>49</v>
      </c>
      <c r="AA46" s="279" t="s">
        <v>49</v>
      </c>
      <c r="AB46" s="278">
        <f>AB47</f>
        <v>0</v>
      </c>
      <c r="AC46" s="279" t="s">
        <v>49</v>
      </c>
      <c r="AD46" s="279">
        <f t="shared" si="41"/>
        <v>0</v>
      </c>
      <c r="AE46" s="279" t="s">
        <v>49</v>
      </c>
      <c r="AF46" s="279" t="s">
        <v>49</v>
      </c>
      <c r="AG46" s="278">
        <f>AG47</f>
        <v>0</v>
      </c>
      <c r="AH46" s="279" t="s">
        <v>49</v>
      </c>
      <c r="AI46" s="279">
        <f t="shared" si="42"/>
        <v>0</v>
      </c>
      <c r="AJ46" s="279" t="s">
        <v>49</v>
      </c>
      <c r="AK46" s="279" t="s">
        <v>49</v>
      </c>
      <c r="AL46" s="278">
        <f>AL47</f>
        <v>0</v>
      </c>
      <c r="AM46" s="279" t="s">
        <v>49</v>
      </c>
      <c r="AN46" s="279">
        <f t="shared" si="43"/>
        <v>0</v>
      </c>
      <c r="AO46" s="279" t="s">
        <v>49</v>
      </c>
      <c r="AP46" s="279" t="s">
        <v>49</v>
      </c>
      <c r="AQ46" s="278">
        <f>AQ47</f>
        <v>0</v>
      </c>
      <c r="AR46" s="279" t="s">
        <v>49</v>
      </c>
      <c r="AS46" s="279">
        <f t="shared" si="44"/>
        <v>0.18</v>
      </c>
      <c r="AT46" s="279" t="s">
        <v>49</v>
      </c>
      <c r="AU46" s="279" t="s">
        <v>49</v>
      </c>
      <c r="AV46" s="278">
        <f>AV47</f>
        <v>0.18</v>
      </c>
      <c r="AW46" s="279" t="s">
        <v>49</v>
      </c>
      <c r="AX46" s="279">
        <f t="shared" si="45"/>
        <v>0</v>
      </c>
      <c r="AY46" s="279" t="s">
        <v>49</v>
      </c>
      <c r="AZ46" s="279" t="s">
        <v>49</v>
      </c>
      <c r="BA46" s="278">
        <f>BA47</f>
        <v>0</v>
      </c>
      <c r="BB46" s="279" t="s">
        <v>49</v>
      </c>
      <c r="BC46" s="279">
        <f t="shared" si="46"/>
        <v>0.18</v>
      </c>
      <c r="BD46" s="279" t="s">
        <v>49</v>
      </c>
      <c r="BE46" s="279" t="s">
        <v>49</v>
      </c>
      <c r="BF46" s="278">
        <f>BF47</f>
        <v>0.18</v>
      </c>
      <c r="BG46" s="279" t="s">
        <v>49</v>
      </c>
      <c r="BH46" s="279">
        <f t="shared" si="47"/>
        <v>0</v>
      </c>
      <c r="BI46" s="279" t="s">
        <v>49</v>
      </c>
      <c r="BJ46" s="279" t="s">
        <v>49</v>
      </c>
      <c r="BK46" s="278">
        <f>BK47</f>
        <v>0</v>
      </c>
      <c r="BL46" s="279" t="s">
        <v>49</v>
      </c>
      <c r="BM46" s="279">
        <f t="shared" si="48"/>
        <v>0.18</v>
      </c>
      <c r="BN46" s="279" t="s">
        <v>49</v>
      </c>
      <c r="BO46" s="279" t="s">
        <v>49</v>
      </c>
      <c r="BP46" s="278">
        <f>BP47</f>
        <v>0.18</v>
      </c>
      <c r="BQ46" s="279" t="s">
        <v>49</v>
      </c>
      <c r="BR46" s="279">
        <f t="shared" si="49"/>
        <v>0</v>
      </c>
      <c r="BS46" s="279" t="s">
        <v>49</v>
      </c>
      <c r="BT46" s="279" t="s">
        <v>49</v>
      </c>
      <c r="BU46" s="278">
        <f>BU47</f>
        <v>0</v>
      </c>
      <c r="BV46" s="279" t="s">
        <v>49</v>
      </c>
      <c r="BW46" s="279">
        <f t="shared" si="50"/>
        <v>0</v>
      </c>
      <c r="BX46" s="279" t="s">
        <v>49</v>
      </c>
      <c r="BY46" s="279" t="s">
        <v>49</v>
      </c>
      <c r="BZ46" s="278">
        <f>BZ47</f>
        <v>0</v>
      </c>
      <c r="CA46" s="279" t="s">
        <v>49</v>
      </c>
      <c r="CB46" s="279">
        <f t="shared" si="51"/>
        <v>0</v>
      </c>
      <c r="CC46" s="279" t="s">
        <v>49</v>
      </c>
      <c r="CD46" s="279" t="s">
        <v>49</v>
      </c>
      <c r="CE46" s="278">
        <f>CE47</f>
        <v>0</v>
      </c>
      <c r="CF46" s="279" t="s">
        <v>49</v>
      </c>
      <c r="CG46" s="279">
        <f t="shared" si="52"/>
        <v>0.54</v>
      </c>
      <c r="CH46" s="279" t="s">
        <v>49</v>
      </c>
      <c r="CI46" s="279" t="s">
        <v>49</v>
      </c>
      <c r="CJ46" s="279">
        <f t="shared" si="53"/>
        <v>0.54</v>
      </c>
      <c r="CK46" s="279" t="s">
        <v>49</v>
      </c>
      <c r="CL46" s="279">
        <f t="shared" si="54"/>
        <v>0</v>
      </c>
      <c r="CM46" s="279" t="s">
        <v>49</v>
      </c>
      <c r="CN46" s="279" t="s">
        <v>49</v>
      </c>
      <c r="CO46" s="279">
        <f t="shared" si="55"/>
        <v>0</v>
      </c>
      <c r="CP46" s="279" t="s">
        <v>49</v>
      </c>
      <c r="CQ46" s="287"/>
    </row>
    <row r="47" spans="1:95" s="11" customFormat="1" ht="33" hidden="1" customHeight="1">
      <c r="A47" s="276">
        <f>'1_2025'!A50</f>
        <v>0</v>
      </c>
      <c r="B47" s="276">
        <f>'1_2025'!B50</f>
        <v>0</v>
      </c>
      <c r="C47" s="276">
        <f>'1_2025'!C50</f>
        <v>0</v>
      </c>
      <c r="D47" s="280" t="s">
        <v>178</v>
      </c>
      <c r="E47" s="281">
        <v>2026</v>
      </c>
      <c r="F47" s="281">
        <v>2029</v>
      </c>
      <c r="G47" s="281">
        <v>2029</v>
      </c>
      <c r="H47" s="277" t="s">
        <v>49</v>
      </c>
      <c r="I47" s="277" t="s">
        <v>49</v>
      </c>
      <c r="J47" s="277" t="s">
        <v>49</v>
      </c>
      <c r="K47" s="277" t="s">
        <v>49</v>
      </c>
      <c r="L47" s="277" t="s">
        <v>49</v>
      </c>
      <c r="M47" s="277" t="s">
        <v>49</v>
      </c>
      <c r="N47" s="277" t="s">
        <v>49</v>
      </c>
      <c r="O47" s="278">
        <v>0</v>
      </c>
      <c r="P47" s="279" t="s">
        <v>49</v>
      </c>
      <c r="Q47" s="279" t="s">
        <v>49</v>
      </c>
      <c r="R47" s="279" t="s">
        <v>49</v>
      </c>
      <c r="S47" s="279" t="s">
        <v>49</v>
      </c>
      <c r="T47" s="279">
        <f t="shared" si="35"/>
        <v>0.54</v>
      </c>
      <c r="U47" s="279">
        <f t="shared" si="36"/>
        <v>0.54</v>
      </c>
      <c r="V47" s="279">
        <f t="shared" si="37"/>
        <v>0.54</v>
      </c>
      <c r="W47" s="279">
        <f t="shared" si="38"/>
        <v>0.54</v>
      </c>
      <c r="X47" s="279">
        <f t="shared" si="39"/>
        <v>0.54</v>
      </c>
      <c r="Y47" s="279">
        <f t="shared" si="40"/>
        <v>0</v>
      </c>
      <c r="Z47" s="279" t="s">
        <v>49</v>
      </c>
      <c r="AA47" s="279" t="s">
        <v>49</v>
      </c>
      <c r="AB47" s="278">
        <v>0</v>
      </c>
      <c r="AC47" s="279" t="s">
        <v>49</v>
      </c>
      <c r="AD47" s="279">
        <f t="shared" si="41"/>
        <v>0</v>
      </c>
      <c r="AE47" s="279" t="s">
        <v>49</v>
      </c>
      <c r="AF47" s="279" t="s">
        <v>49</v>
      </c>
      <c r="AG47" s="278">
        <v>0</v>
      </c>
      <c r="AH47" s="279" t="s">
        <v>49</v>
      </c>
      <c r="AI47" s="279">
        <f t="shared" si="42"/>
        <v>0</v>
      </c>
      <c r="AJ47" s="279" t="s">
        <v>49</v>
      </c>
      <c r="AK47" s="279" t="s">
        <v>49</v>
      </c>
      <c r="AL47" s="288">
        <v>0</v>
      </c>
      <c r="AM47" s="279" t="s">
        <v>49</v>
      </c>
      <c r="AN47" s="279">
        <f t="shared" si="43"/>
        <v>0</v>
      </c>
      <c r="AO47" s="279" t="s">
        <v>49</v>
      </c>
      <c r="AP47" s="279" t="s">
        <v>49</v>
      </c>
      <c r="AQ47" s="278">
        <v>0</v>
      </c>
      <c r="AR47" s="279" t="s">
        <v>49</v>
      </c>
      <c r="AS47" s="279">
        <f t="shared" si="44"/>
        <v>0.18</v>
      </c>
      <c r="AT47" s="279" t="s">
        <v>49</v>
      </c>
      <c r="AU47" s="279" t="s">
        <v>49</v>
      </c>
      <c r="AV47" s="288">
        <v>0.18</v>
      </c>
      <c r="AW47" s="279" t="s">
        <v>49</v>
      </c>
      <c r="AX47" s="279">
        <f t="shared" si="45"/>
        <v>0</v>
      </c>
      <c r="AY47" s="279" t="s">
        <v>49</v>
      </c>
      <c r="AZ47" s="279" t="s">
        <v>49</v>
      </c>
      <c r="BA47" s="278">
        <v>0</v>
      </c>
      <c r="BB47" s="279" t="s">
        <v>49</v>
      </c>
      <c r="BC47" s="279">
        <f t="shared" si="46"/>
        <v>0.18</v>
      </c>
      <c r="BD47" s="279" t="s">
        <v>49</v>
      </c>
      <c r="BE47" s="279" t="s">
        <v>49</v>
      </c>
      <c r="BF47" s="288">
        <v>0.18</v>
      </c>
      <c r="BG47" s="279" t="s">
        <v>49</v>
      </c>
      <c r="BH47" s="279">
        <f t="shared" si="47"/>
        <v>0</v>
      </c>
      <c r="BI47" s="279" t="s">
        <v>49</v>
      </c>
      <c r="BJ47" s="279" t="s">
        <v>49</v>
      </c>
      <c r="BK47" s="278">
        <v>0</v>
      </c>
      <c r="BL47" s="279" t="s">
        <v>49</v>
      </c>
      <c r="BM47" s="279">
        <f t="shared" si="48"/>
        <v>0.18</v>
      </c>
      <c r="BN47" s="279" t="s">
        <v>49</v>
      </c>
      <c r="BO47" s="279" t="s">
        <v>49</v>
      </c>
      <c r="BP47" s="288">
        <v>0.18</v>
      </c>
      <c r="BQ47" s="279" t="s">
        <v>49</v>
      </c>
      <c r="BR47" s="279">
        <f t="shared" si="49"/>
        <v>0</v>
      </c>
      <c r="BS47" s="279" t="s">
        <v>49</v>
      </c>
      <c r="BT47" s="279" t="s">
        <v>49</v>
      </c>
      <c r="BU47" s="278">
        <v>0</v>
      </c>
      <c r="BV47" s="279" t="s">
        <v>49</v>
      </c>
      <c r="BW47" s="279">
        <f t="shared" si="50"/>
        <v>0</v>
      </c>
      <c r="BX47" s="279" t="s">
        <v>49</v>
      </c>
      <c r="BY47" s="279" t="s">
        <v>49</v>
      </c>
      <c r="BZ47" s="288">
        <v>0</v>
      </c>
      <c r="CA47" s="279" t="s">
        <v>49</v>
      </c>
      <c r="CB47" s="279">
        <f t="shared" si="51"/>
        <v>0</v>
      </c>
      <c r="CC47" s="279" t="s">
        <v>49</v>
      </c>
      <c r="CD47" s="279" t="s">
        <v>49</v>
      </c>
      <c r="CE47" s="278">
        <v>0</v>
      </c>
      <c r="CF47" s="279" t="s">
        <v>49</v>
      </c>
      <c r="CG47" s="279">
        <f t="shared" si="52"/>
        <v>0.54</v>
      </c>
      <c r="CH47" s="279" t="s">
        <v>49</v>
      </c>
      <c r="CI47" s="279" t="s">
        <v>49</v>
      </c>
      <c r="CJ47" s="279">
        <f t="shared" si="53"/>
        <v>0.54</v>
      </c>
      <c r="CK47" s="279" t="s">
        <v>49</v>
      </c>
      <c r="CL47" s="279">
        <f t="shared" si="54"/>
        <v>0</v>
      </c>
      <c r="CM47" s="279" t="s">
        <v>49</v>
      </c>
      <c r="CN47" s="279" t="s">
        <v>49</v>
      </c>
      <c r="CO47" s="279">
        <f t="shared" si="55"/>
        <v>0</v>
      </c>
      <c r="CP47" s="279" t="s">
        <v>49</v>
      </c>
      <c r="CQ47" s="287"/>
    </row>
    <row r="48" spans="1:95" s="19" customFormat="1" ht="44.25" hidden="1" customHeight="1">
      <c r="A48" s="276">
        <f>'1_2025'!A51</f>
        <v>0</v>
      </c>
      <c r="B48" s="276">
        <f>'1_2025'!B51</f>
        <v>0</v>
      </c>
      <c r="C48" s="276">
        <f>'1_2025'!C51</f>
        <v>0</v>
      </c>
      <c r="D48" s="282" t="s">
        <v>49</v>
      </c>
      <c r="E48" s="282" t="s">
        <v>49</v>
      </c>
      <c r="F48" s="282" t="s">
        <v>49</v>
      </c>
      <c r="G48" s="282" t="s">
        <v>49</v>
      </c>
      <c r="H48" s="282" t="s">
        <v>49</v>
      </c>
      <c r="I48" s="282" t="s">
        <v>49</v>
      </c>
      <c r="J48" s="282" t="s">
        <v>49</v>
      </c>
      <c r="K48" s="282" t="s">
        <v>49</v>
      </c>
      <c r="L48" s="282" t="s">
        <v>49</v>
      </c>
      <c r="M48" s="282" t="s">
        <v>49</v>
      </c>
      <c r="N48" s="282" t="s">
        <v>49</v>
      </c>
      <c r="O48" s="283">
        <f>O49</f>
        <v>0</v>
      </c>
      <c r="P48" s="279" t="s">
        <v>49</v>
      </c>
      <c r="Q48" s="279" t="s">
        <v>49</v>
      </c>
      <c r="R48" s="279" t="s">
        <v>49</v>
      </c>
      <c r="S48" s="279" t="s">
        <v>49</v>
      </c>
      <c r="T48" s="279">
        <f t="shared" si="35"/>
        <v>8.52</v>
      </c>
      <c r="U48" s="279">
        <f t="shared" si="36"/>
        <v>8.52</v>
      </c>
      <c r="V48" s="279">
        <f t="shared" si="37"/>
        <v>8.52</v>
      </c>
      <c r="W48" s="279">
        <f t="shared" si="38"/>
        <v>8.52</v>
      </c>
      <c r="X48" s="279">
        <f t="shared" si="39"/>
        <v>8.52</v>
      </c>
      <c r="Y48" s="279">
        <f t="shared" si="40"/>
        <v>0</v>
      </c>
      <c r="Z48" s="284" t="s">
        <v>49</v>
      </c>
      <c r="AA48" s="284" t="s">
        <v>49</v>
      </c>
      <c r="AB48" s="283">
        <f>AB49</f>
        <v>0</v>
      </c>
      <c r="AC48" s="284" t="s">
        <v>49</v>
      </c>
      <c r="AD48" s="279">
        <f t="shared" si="41"/>
        <v>0</v>
      </c>
      <c r="AE48" s="284" t="s">
        <v>49</v>
      </c>
      <c r="AF48" s="284" t="s">
        <v>49</v>
      </c>
      <c r="AG48" s="283">
        <f>AG49</f>
        <v>0</v>
      </c>
      <c r="AH48" s="284" t="s">
        <v>49</v>
      </c>
      <c r="AI48" s="279">
        <f t="shared" si="42"/>
        <v>5.16</v>
      </c>
      <c r="AJ48" s="284" t="s">
        <v>49</v>
      </c>
      <c r="AK48" s="284" t="s">
        <v>49</v>
      </c>
      <c r="AL48" s="283">
        <f>AL49</f>
        <v>5.16</v>
      </c>
      <c r="AM48" s="284" t="s">
        <v>49</v>
      </c>
      <c r="AN48" s="279">
        <f t="shared" si="43"/>
        <v>0</v>
      </c>
      <c r="AO48" s="284" t="s">
        <v>49</v>
      </c>
      <c r="AP48" s="284" t="s">
        <v>49</v>
      </c>
      <c r="AQ48" s="283">
        <f>AQ49</f>
        <v>0</v>
      </c>
      <c r="AR48" s="284" t="s">
        <v>49</v>
      </c>
      <c r="AS48" s="279">
        <f t="shared" si="44"/>
        <v>0.84</v>
      </c>
      <c r="AT48" s="284" t="s">
        <v>49</v>
      </c>
      <c r="AU48" s="284" t="s">
        <v>49</v>
      </c>
      <c r="AV48" s="283">
        <f>AV49</f>
        <v>0.84</v>
      </c>
      <c r="AW48" s="284" t="s">
        <v>49</v>
      </c>
      <c r="AX48" s="279">
        <f t="shared" si="45"/>
        <v>0</v>
      </c>
      <c r="AY48" s="284" t="s">
        <v>49</v>
      </c>
      <c r="AZ48" s="284" t="s">
        <v>49</v>
      </c>
      <c r="BA48" s="283">
        <f>BA49</f>
        <v>0</v>
      </c>
      <c r="BB48" s="284" t="s">
        <v>49</v>
      </c>
      <c r="BC48" s="279">
        <f t="shared" si="46"/>
        <v>0.84</v>
      </c>
      <c r="BD48" s="284" t="s">
        <v>49</v>
      </c>
      <c r="BE48" s="284" t="s">
        <v>49</v>
      </c>
      <c r="BF48" s="283">
        <f>BF49</f>
        <v>0.84</v>
      </c>
      <c r="BG48" s="284" t="s">
        <v>49</v>
      </c>
      <c r="BH48" s="279">
        <f t="shared" si="47"/>
        <v>0</v>
      </c>
      <c r="BI48" s="284" t="s">
        <v>49</v>
      </c>
      <c r="BJ48" s="284" t="s">
        <v>49</v>
      </c>
      <c r="BK48" s="283">
        <f>BK49</f>
        <v>0</v>
      </c>
      <c r="BL48" s="284" t="s">
        <v>49</v>
      </c>
      <c r="BM48" s="279">
        <f t="shared" si="48"/>
        <v>0.84</v>
      </c>
      <c r="BN48" s="284" t="s">
        <v>49</v>
      </c>
      <c r="BO48" s="284" t="s">
        <v>49</v>
      </c>
      <c r="BP48" s="283">
        <f>BP49</f>
        <v>0.84</v>
      </c>
      <c r="BQ48" s="284" t="s">
        <v>49</v>
      </c>
      <c r="BR48" s="279">
        <f t="shared" si="49"/>
        <v>0</v>
      </c>
      <c r="BS48" s="284" t="s">
        <v>49</v>
      </c>
      <c r="BT48" s="284" t="s">
        <v>49</v>
      </c>
      <c r="BU48" s="283">
        <f>BU49</f>
        <v>0</v>
      </c>
      <c r="BV48" s="284" t="s">
        <v>49</v>
      </c>
      <c r="BW48" s="279">
        <f t="shared" si="50"/>
        <v>0.84</v>
      </c>
      <c r="BX48" s="284" t="s">
        <v>49</v>
      </c>
      <c r="BY48" s="284" t="s">
        <v>49</v>
      </c>
      <c r="BZ48" s="283">
        <f>BZ49</f>
        <v>0.84</v>
      </c>
      <c r="CA48" s="284" t="s">
        <v>49</v>
      </c>
      <c r="CB48" s="279">
        <f t="shared" si="51"/>
        <v>0</v>
      </c>
      <c r="CC48" s="284" t="s">
        <v>49</v>
      </c>
      <c r="CD48" s="284" t="s">
        <v>49</v>
      </c>
      <c r="CE48" s="283">
        <f>CE49</f>
        <v>0</v>
      </c>
      <c r="CF48" s="284" t="s">
        <v>49</v>
      </c>
      <c r="CG48" s="279">
        <f t="shared" si="52"/>
        <v>8.52</v>
      </c>
      <c r="CH48" s="284" t="s">
        <v>49</v>
      </c>
      <c r="CI48" s="284" t="s">
        <v>49</v>
      </c>
      <c r="CJ48" s="279">
        <f t="shared" si="53"/>
        <v>8.52</v>
      </c>
      <c r="CK48" s="284" t="s">
        <v>49</v>
      </c>
      <c r="CL48" s="279">
        <f t="shared" si="54"/>
        <v>0</v>
      </c>
      <c r="CM48" s="284" t="s">
        <v>49</v>
      </c>
      <c r="CN48" s="284" t="s">
        <v>49</v>
      </c>
      <c r="CO48" s="279">
        <f t="shared" si="55"/>
        <v>0</v>
      </c>
      <c r="CP48" s="284" t="s">
        <v>49</v>
      </c>
      <c r="CQ48" s="289"/>
    </row>
    <row r="49" spans="1:95" s="11" customFormat="1" ht="36" hidden="1" customHeight="1">
      <c r="A49" s="276">
        <f>'1_2025'!A52</f>
        <v>0</v>
      </c>
      <c r="B49" s="276">
        <f>'1_2025'!B52</f>
        <v>0</v>
      </c>
      <c r="C49" s="276">
        <f>'1_2025'!C52</f>
        <v>0</v>
      </c>
      <c r="D49" s="277" t="s">
        <v>49</v>
      </c>
      <c r="E49" s="277" t="s">
        <v>49</v>
      </c>
      <c r="F49" s="277" t="s">
        <v>49</v>
      </c>
      <c r="G49" s="277" t="s">
        <v>49</v>
      </c>
      <c r="H49" s="277" t="s">
        <v>49</v>
      </c>
      <c r="I49" s="277" t="s">
        <v>49</v>
      </c>
      <c r="J49" s="277" t="s">
        <v>49</v>
      </c>
      <c r="K49" s="277" t="s">
        <v>49</v>
      </c>
      <c r="L49" s="277" t="s">
        <v>49</v>
      </c>
      <c r="M49" s="277" t="s">
        <v>49</v>
      </c>
      <c r="N49" s="277" t="s">
        <v>49</v>
      </c>
      <c r="O49" s="285">
        <f>SUM(O50:O51)</f>
        <v>0</v>
      </c>
      <c r="P49" s="279" t="s">
        <v>49</v>
      </c>
      <c r="Q49" s="279" t="s">
        <v>49</v>
      </c>
      <c r="R49" s="279" t="s">
        <v>49</v>
      </c>
      <c r="S49" s="279" t="s">
        <v>49</v>
      </c>
      <c r="T49" s="279">
        <f t="shared" si="35"/>
        <v>8.52</v>
      </c>
      <c r="U49" s="279">
        <f t="shared" si="36"/>
        <v>8.52</v>
      </c>
      <c r="V49" s="279">
        <f t="shared" si="37"/>
        <v>8.52</v>
      </c>
      <c r="W49" s="279">
        <f t="shared" si="38"/>
        <v>8.52</v>
      </c>
      <c r="X49" s="279">
        <f t="shared" si="39"/>
        <v>8.52</v>
      </c>
      <c r="Y49" s="279">
        <f t="shared" si="40"/>
        <v>0</v>
      </c>
      <c r="Z49" s="279" t="s">
        <v>49</v>
      </c>
      <c r="AA49" s="279" t="s">
        <v>49</v>
      </c>
      <c r="AB49" s="285">
        <f>SUM(AB50:AB51)</f>
        <v>0</v>
      </c>
      <c r="AC49" s="279" t="s">
        <v>49</v>
      </c>
      <c r="AD49" s="279">
        <f t="shared" si="41"/>
        <v>0</v>
      </c>
      <c r="AE49" s="279" t="s">
        <v>49</v>
      </c>
      <c r="AF49" s="279" t="s">
        <v>49</v>
      </c>
      <c r="AG49" s="285">
        <f>SUM(AG50:AG51)</f>
        <v>0</v>
      </c>
      <c r="AH49" s="279" t="s">
        <v>49</v>
      </c>
      <c r="AI49" s="279">
        <f t="shared" si="42"/>
        <v>5.16</v>
      </c>
      <c r="AJ49" s="279" t="s">
        <v>49</v>
      </c>
      <c r="AK49" s="279" t="s">
        <v>49</v>
      </c>
      <c r="AL49" s="285">
        <f>SUM(AL50:AL51)</f>
        <v>5.16</v>
      </c>
      <c r="AM49" s="279" t="s">
        <v>49</v>
      </c>
      <c r="AN49" s="279">
        <f t="shared" si="43"/>
        <v>0</v>
      </c>
      <c r="AO49" s="279" t="s">
        <v>49</v>
      </c>
      <c r="AP49" s="279" t="s">
        <v>49</v>
      </c>
      <c r="AQ49" s="285">
        <f>SUM(AQ50:AQ51)</f>
        <v>0</v>
      </c>
      <c r="AR49" s="279" t="s">
        <v>49</v>
      </c>
      <c r="AS49" s="279">
        <f t="shared" si="44"/>
        <v>0.84</v>
      </c>
      <c r="AT49" s="279" t="s">
        <v>49</v>
      </c>
      <c r="AU49" s="279" t="s">
        <v>49</v>
      </c>
      <c r="AV49" s="285">
        <f>SUM(AV50:AV51)</f>
        <v>0.84</v>
      </c>
      <c r="AW49" s="279" t="s">
        <v>49</v>
      </c>
      <c r="AX49" s="279">
        <f t="shared" si="45"/>
        <v>0</v>
      </c>
      <c r="AY49" s="279" t="s">
        <v>49</v>
      </c>
      <c r="AZ49" s="279" t="s">
        <v>49</v>
      </c>
      <c r="BA49" s="285">
        <f>SUM(BA50:BA51)</f>
        <v>0</v>
      </c>
      <c r="BB49" s="279" t="s">
        <v>49</v>
      </c>
      <c r="BC49" s="279">
        <f t="shared" si="46"/>
        <v>0.84</v>
      </c>
      <c r="BD49" s="279" t="s">
        <v>49</v>
      </c>
      <c r="BE49" s="279" t="s">
        <v>49</v>
      </c>
      <c r="BF49" s="285">
        <f>SUM(BF50:BF51)</f>
        <v>0.84</v>
      </c>
      <c r="BG49" s="279" t="s">
        <v>49</v>
      </c>
      <c r="BH49" s="279">
        <f t="shared" si="47"/>
        <v>0</v>
      </c>
      <c r="BI49" s="279" t="s">
        <v>49</v>
      </c>
      <c r="BJ49" s="279" t="s">
        <v>49</v>
      </c>
      <c r="BK49" s="285">
        <f>SUM(BK50:BK51)</f>
        <v>0</v>
      </c>
      <c r="BL49" s="279" t="s">
        <v>49</v>
      </c>
      <c r="BM49" s="279">
        <f t="shared" si="48"/>
        <v>0.84</v>
      </c>
      <c r="BN49" s="279" t="s">
        <v>49</v>
      </c>
      <c r="BO49" s="279" t="s">
        <v>49</v>
      </c>
      <c r="BP49" s="285">
        <f>SUM(BP50:BP51)</f>
        <v>0.84</v>
      </c>
      <c r="BQ49" s="279" t="s">
        <v>49</v>
      </c>
      <c r="BR49" s="279">
        <f t="shared" si="49"/>
        <v>0</v>
      </c>
      <c r="BS49" s="279" t="s">
        <v>49</v>
      </c>
      <c r="BT49" s="279" t="s">
        <v>49</v>
      </c>
      <c r="BU49" s="285">
        <f>SUM(BU50:BU51)</f>
        <v>0</v>
      </c>
      <c r="BV49" s="279" t="s">
        <v>49</v>
      </c>
      <c r="BW49" s="279">
        <f t="shared" si="50"/>
        <v>0.84</v>
      </c>
      <c r="BX49" s="279" t="s">
        <v>49</v>
      </c>
      <c r="BY49" s="279" t="s">
        <v>49</v>
      </c>
      <c r="BZ49" s="285">
        <f>SUM(BZ50:BZ51)</f>
        <v>0.84</v>
      </c>
      <c r="CA49" s="279" t="s">
        <v>49</v>
      </c>
      <c r="CB49" s="279">
        <f t="shared" si="51"/>
        <v>0</v>
      </c>
      <c r="CC49" s="279" t="s">
        <v>49</v>
      </c>
      <c r="CD49" s="279" t="s">
        <v>49</v>
      </c>
      <c r="CE49" s="285">
        <f>SUM(CE50:CE51)</f>
        <v>0</v>
      </c>
      <c r="CF49" s="279" t="s">
        <v>49</v>
      </c>
      <c r="CG49" s="279">
        <f t="shared" si="52"/>
        <v>8.52</v>
      </c>
      <c r="CH49" s="279" t="s">
        <v>49</v>
      </c>
      <c r="CI49" s="279" t="s">
        <v>49</v>
      </c>
      <c r="CJ49" s="279">
        <f t="shared" si="53"/>
        <v>8.52</v>
      </c>
      <c r="CK49" s="279" t="s">
        <v>49</v>
      </c>
      <c r="CL49" s="279">
        <f t="shared" si="54"/>
        <v>0</v>
      </c>
      <c r="CM49" s="279" t="s">
        <v>49</v>
      </c>
      <c r="CN49" s="279" t="s">
        <v>49</v>
      </c>
      <c r="CO49" s="279">
        <f t="shared" si="55"/>
        <v>0</v>
      </c>
      <c r="CP49" s="279" t="s">
        <v>49</v>
      </c>
      <c r="CQ49" s="287"/>
    </row>
    <row r="50" spans="1:95" s="11" customFormat="1" ht="54" hidden="1" customHeight="1">
      <c r="A50" s="276">
        <f>'1_2025'!A53</f>
        <v>0</v>
      </c>
      <c r="B50" s="276">
        <f>'1_2025'!B53</f>
        <v>0</v>
      </c>
      <c r="C50" s="276">
        <f>'1_2025'!C53</f>
        <v>0</v>
      </c>
      <c r="D50" s="280" t="s">
        <v>178</v>
      </c>
      <c r="E50" s="281">
        <v>2025</v>
      </c>
      <c r="F50" s="281">
        <v>2025</v>
      </c>
      <c r="G50" s="281">
        <v>2025</v>
      </c>
      <c r="H50" s="277" t="s">
        <v>49</v>
      </c>
      <c r="I50" s="277" t="s">
        <v>49</v>
      </c>
      <c r="J50" s="277" t="s">
        <v>49</v>
      </c>
      <c r="K50" s="277" t="s">
        <v>49</v>
      </c>
      <c r="L50" s="277" t="s">
        <v>49</v>
      </c>
      <c r="M50" s="277" t="s">
        <v>49</v>
      </c>
      <c r="N50" s="277" t="s">
        <v>49</v>
      </c>
      <c r="O50" s="286">
        <v>0</v>
      </c>
      <c r="P50" s="279" t="s">
        <v>49</v>
      </c>
      <c r="Q50" s="279" t="s">
        <v>49</v>
      </c>
      <c r="R50" s="279" t="s">
        <v>49</v>
      </c>
      <c r="S50" s="279" t="s">
        <v>49</v>
      </c>
      <c r="T50" s="279">
        <f t="shared" si="35"/>
        <v>4.32</v>
      </c>
      <c r="U50" s="279">
        <f t="shared" si="36"/>
        <v>4.32</v>
      </c>
      <c r="V50" s="279">
        <f t="shared" si="37"/>
        <v>4.32</v>
      </c>
      <c r="W50" s="279">
        <f t="shared" si="38"/>
        <v>4.32</v>
      </c>
      <c r="X50" s="279">
        <f t="shared" si="39"/>
        <v>4.32</v>
      </c>
      <c r="Y50" s="279">
        <f t="shared" si="40"/>
        <v>0</v>
      </c>
      <c r="Z50" s="279" t="s">
        <v>49</v>
      </c>
      <c r="AA50" s="279" t="s">
        <v>49</v>
      </c>
      <c r="AB50" s="286">
        <v>0</v>
      </c>
      <c r="AC50" s="279" t="s">
        <v>49</v>
      </c>
      <c r="AD50" s="279">
        <f t="shared" si="41"/>
        <v>0</v>
      </c>
      <c r="AE50" s="279" t="s">
        <v>49</v>
      </c>
      <c r="AF50" s="279" t="s">
        <v>49</v>
      </c>
      <c r="AG50" s="286">
        <v>0</v>
      </c>
      <c r="AH50" s="279" t="s">
        <v>49</v>
      </c>
      <c r="AI50" s="279">
        <f t="shared" si="42"/>
        <v>4.32</v>
      </c>
      <c r="AJ50" s="279" t="s">
        <v>49</v>
      </c>
      <c r="AK50" s="279" t="s">
        <v>49</v>
      </c>
      <c r="AL50" s="290">
        <v>4.32</v>
      </c>
      <c r="AM50" s="279" t="s">
        <v>49</v>
      </c>
      <c r="AN50" s="279">
        <f t="shared" si="43"/>
        <v>0</v>
      </c>
      <c r="AO50" s="279" t="s">
        <v>49</v>
      </c>
      <c r="AP50" s="279" t="s">
        <v>49</v>
      </c>
      <c r="AQ50" s="286">
        <v>0</v>
      </c>
      <c r="AR50" s="279" t="s">
        <v>49</v>
      </c>
      <c r="AS50" s="279">
        <f t="shared" si="44"/>
        <v>0</v>
      </c>
      <c r="AT50" s="279" t="s">
        <v>49</v>
      </c>
      <c r="AU50" s="279" t="s">
        <v>49</v>
      </c>
      <c r="AV50" s="290">
        <v>0</v>
      </c>
      <c r="AW50" s="279" t="s">
        <v>49</v>
      </c>
      <c r="AX50" s="279">
        <f t="shared" si="45"/>
        <v>0</v>
      </c>
      <c r="AY50" s="279" t="s">
        <v>49</v>
      </c>
      <c r="AZ50" s="279" t="s">
        <v>49</v>
      </c>
      <c r="BA50" s="286">
        <v>0</v>
      </c>
      <c r="BB50" s="279" t="s">
        <v>49</v>
      </c>
      <c r="BC50" s="279">
        <f t="shared" si="46"/>
        <v>0</v>
      </c>
      <c r="BD50" s="279" t="s">
        <v>49</v>
      </c>
      <c r="BE50" s="279" t="s">
        <v>49</v>
      </c>
      <c r="BF50" s="290">
        <v>0</v>
      </c>
      <c r="BG50" s="279" t="s">
        <v>49</v>
      </c>
      <c r="BH50" s="279">
        <f t="shared" si="47"/>
        <v>0</v>
      </c>
      <c r="BI50" s="279" t="s">
        <v>49</v>
      </c>
      <c r="BJ50" s="279" t="s">
        <v>49</v>
      </c>
      <c r="BK50" s="286">
        <v>0</v>
      </c>
      <c r="BL50" s="279" t="s">
        <v>49</v>
      </c>
      <c r="BM50" s="279">
        <f t="shared" si="48"/>
        <v>0</v>
      </c>
      <c r="BN50" s="279" t="s">
        <v>49</v>
      </c>
      <c r="BO50" s="279" t="s">
        <v>49</v>
      </c>
      <c r="BP50" s="290">
        <v>0</v>
      </c>
      <c r="BQ50" s="279" t="s">
        <v>49</v>
      </c>
      <c r="BR50" s="279">
        <f t="shared" si="49"/>
        <v>0</v>
      </c>
      <c r="BS50" s="279" t="s">
        <v>49</v>
      </c>
      <c r="BT50" s="279" t="s">
        <v>49</v>
      </c>
      <c r="BU50" s="286">
        <v>0</v>
      </c>
      <c r="BV50" s="279" t="s">
        <v>49</v>
      </c>
      <c r="BW50" s="279">
        <f t="shared" si="50"/>
        <v>0</v>
      </c>
      <c r="BX50" s="279" t="s">
        <v>49</v>
      </c>
      <c r="BY50" s="279" t="s">
        <v>49</v>
      </c>
      <c r="BZ50" s="290">
        <v>0</v>
      </c>
      <c r="CA50" s="279" t="s">
        <v>49</v>
      </c>
      <c r="CB50" s="279">
        <f t="shared" si="51"/>
        <v>0</v>
      </c>
      <c r="CC50" s="279" t="s">
        <v>49</v>
      </c>
      <c r="CD50" s="279" t="s">
        <v>49</v>
      </c>
      <c r="CE50" s="286">
        <v>0</v>
      </c>
      <c r="CF50" s="279" t="s">
        <v>49</v>
      </c>
      <c r="CG50" s="279">
        <f t="shared" si="52"/>
        <v>4.32</v>
      </c>
      <c r="CH50" s="279" t="s">
        <v>49</v>
      </c>
      <c r="CI50" s="279" t="s">
        <v>49</v>
      </c>
      <c r="CJ50" s="279">
        <f t="shared" si="53"/>
        <v>4.32</v>
      </c>
      <c r="CK50" s="279" t="s">
        <v>49</v>
      </c>
      <c r="CL50" s="279">
        <f t="shared" si="54"/>
        <v>0</v>
      </c>
      <c r="CM50" s="279" t="s">
        <v>49</v>
      </c>
      <c r="CN50" s="279" t="s">
        <v>49</v>
      </c>
      <c r="CO50" s="279">
        <f t="shared" si="55"/>
        <v>0</v>
      </c>
      <c r="CP50" s="279" t="s">
        <v>49</v>
      </c>
      <c r="CQ50" s="287"/>
    </row>
    <row r="51" spans="1:95" s="11" customFormat="1" ht="36.75" hidden="1" customHeight="1">
      <c r="A51" s="276">
        <f>'1_2025'!A54</f>
        <v>0</v>
      </c>
      <c r="B51" s="276">
        <f>'1_2025'!B54</f>
        <v>0</v>
      </c>
      <c r="C51" s="276">
        <f>'1_2025'!C54</f>
        <v>0</v>
      </c>
      <c r="D51" s="280" t="s">
        <v>178</v>
      </c>
      <c r="E51" s="281">
        <v>2025</v>
      </c>
      <c r="F51" s="281">
        <v>2029</v>
      </c>
      <c r="G51" s="281">
        <v>2029</v>
      </c>
      <c r="H51" s="277" t="s">
        <v>49</v>
      </c>
      <c r="I51" s="277" t="s">
        <v>49</v>
      </c>
      <c r="J51" s="277" t="s">
        <v>49</v>
      </c>
      <c r="K51" s="277" t="s">
        <v>49</v>
      </c>
      <c r="L51" s="277" t="s">
        <v>49</v>
      </c>
      <c r="M51" s="277" t="s">
        <v>49</v>
      </c>
      <c r="N51" s="277" t="s">
        <v>49</v>
      </c>
      <c r="O51" s="279">
        <v>0</v>
      </c>
      <c r="P51" s="279" t="s">
        <v>49</v>
      </c>
      <c r="Q51" s="279" t="s">
        <v>49</v>
      </c>
      <c r="R51" s="279" t="s">
        <v>49</v>
      </c>
      <c r="S51" s="279" t="s">
        <v>49</v>
      </c>
      <c r="T51" s="279">
        <f t="shared" si="35"/>
        <v>4.2</v>
      </c>
      <c r="U51" s="279">
        <f t="shared" si="36"/>
        <v>4.2</v>
      </c>
      <c r="V51" s="279">
        <f t="shared" si="37"/>
        <v>4.2</v>
      </c>
      <c r="W51" s="279">
        <f t="shared" si="38"/>
        <v>4.2</v>
      </c>
      <c r="X51" s="279">
        <f t="shared" si="39"/>
        <v>4.2</v>
      </c>
      <c r="Y51" s="279">
        <f t="shared" si="40"/>
        <v>0</v>
      </c>
      <c r="Z51" s="279" t="s">
        <v>49</v>
      </c>
      <c r="AA51" s="279" t="s">
        <v>49</v>
      </c>
      <c r="AB51" s="279">
        <v>0</v>
      </c>
      <c r="AC51" s="279" t="s">
        <v>49</v>
      </c>
      <c r="AD51" s="279">
        <f t="shared" si="41"/>
        <v>0</v>
      </c>
      <c r="AE51" s="279" t="s">
        <v>49</v>
      </c>
      <c r="AF51" s="279" t="s">
        <v>49</v>
      </c>
      <c r="AG51" s="279">
        <v>0</v>
      </c>
      <c r="AH51" s="279" t="s">
        <v>49</v>
      </c>
      <c r="AI51" s="279">
        <f t="shared" si="42"/>
        <v>0.84</v>
      </c>
      <c r="AJ51" s="279" t="s">
        <v>49</v>
      </c>
      <c r="AK51" s="279" t="s">
        <v>49</v>
      </c>
      <c r="AL51" s="291">
        <v>0.84</v>
      </c>
      <c r="AM51" s="279" t="s">
        <v>49</v>
      </c>
      <c r="AN51" s="279">
        <f t="shared" si="43"/>
        <v>0</v>
      </c>
      <c r="AO51" s="279" t="s">
        <v>49</v>
      </c>
      <c r="AP51" s="279" t="s">
        <v>49</v>
      </c>
      <c r="AQ51" s="279">
        <v>0</v>
      </c>
      <c r="AR51" s="279" t="s">
        <v>49</v>
      </c>
      <c r="AS51" s="279">
        <f t="shared" si="44"/>
        <v>0.84</v>
      </c>
      <c r="AT51" s="279" t="s">
        <v>49</v>
      </c>
      <c r="AU51" s="279" t="s">
        <v>49</v>
      </c>
      <c r="AV51" s="291">
        <v>0.84</v>
      </c>
      <c r="AW51" s="279" t="s">
        <v>49</v>
      </c>
      <c r="AX51" s="279">
        <f t="shared" si="45"/>
        <v>0</v>
      </c>
      <c r="AY51" s="279" t="s">
        <v>49</v>
      </c>
      <c r="AZ51" s="279" t="s">
        <v>49</v>
      </c>
      <c r="BA51" s="279">
        <v>0</v>
      </c>
      <c r="BB51" s="279" t="s">
        <v>49</v>
      </c>
      <c r="BC51" s="279">
        <f t="shared" si="46"/>
        <v>0.84</v>
      </c>
      <c r="BD51" s="279" t="s">
        <v>49</v>
      </c>
      <c r="BE51" s="279" t="s">
        <v>49</v>
      </c>
      <c r="BF51" s="291">
        <v>0.84</v>
      </c>
      <c r="BG51" s="279" t="s">
        <v>49</v>
      </c>
      <c r="BH51" s="279">
        <f t="shared" si="47"/>
        <v>0</v>
      </c>
      <c r="BI51" s="279" t="s">
        <v>49</v>
      </c>
      <c r="BJ51" s="279" t="s">
        <v>49</v>
      </c>
      <c r="BK51" s="279">
        <v>0</v>
      </c>
      <c r="BL51" s="279" t="s">
        <v>49</v>
      </c>
      <c r="BM51" s="279">
        <f t="shared" si="48"/>
        <v>0.84</v>
      </c>
      <c r="BN51" s="279" t="s">
        <v>49</v>
      </c>
      <c r="BO51" s="279" t="s">
        <v>49</v>
      </c>
      <c r="BP51" s="291">
        <v>0.84</v>
      </c>
      <c r="BQ51" s="279" t="s">
        <v>49</v>
      </c>
      <c r="BR51" s="279">
        <f t="shared" si="49"/>
        <v>0</v>
      </c>
      <c r="BS51" s="279" t="s">
        <v>49</v>
      </c>
      <c r="BT51" s="279" t="s">
        <v>49</v>
      </c>
      <c r="BU51" s="279">
        <v>0</v>
      </c>
      <c r="BV51" s="279" t="s">
        <v>49</v>
      </c>
      <c r="BW51" s="279">
        <f t="shared" si="50"/>
        <v>0.84</v>
      </c>
      <c r="BX51" s="279" t="s">
        <v>49</v>
      </c>
      <c r="BY51" s="279" t="s">
        <v>49</v>
      </c>
      <c r="BZ51" s="291">
        <v>0.84</v>
      </c>
      <c r="CA51" s="279" t="s">
        <v>49</v>
      </c>
      <c r="CB51" s="279">
        <f t="shared" si="51"/>
        <v>0</v>
      </c>
      <c r="CC51" s="279" t="s">
        <v>49</v>
      </c>
      <c r="CD51" s="279" t="s">
        <v>49</v>
      </c>
      <c r="CE51" s="279">
        <v>0</v>
      </c>
      <c r="CF51" s="279" t="s">
        <v>49</v>
      </c>
      <c r="CG51" s="279">
        <f t="shared" si="52"/>
        <v>4.2</v>
      </c>
      <c r="CH51" s="279" t="s">
        <v>49</v>
      </c>
      <c r="CI51" s="279" t="s">
        <v>49</v>
      </c>
      <c r="CJ51" s="279">
        <f t="shared" si="53"/>
        <v>4.2</v>
      </c>
      <c r="CK51" s="279" t="s">
        <v>49</v>
      </c>
      <c r="CL51" s="279">
        <f t="shared" si="54"/>
        <v>0</v>
      </c>
      <c r="CM51" s="279" t="s">
        <v>49</v>
      </c>
      <c r="CN51" s="279" t="s">
        <v>49</v>
      </c>
      <c r="CO51" s="279">
        <f t="shared" si="55"/>
        <v>0</v>
      </c>
      <c r="CP51" s="279" t="s">
        <v>49</v>
      </c>
      <c r="CQ51" s="287"/>
    </row>
    <row r="52" spans="1:95" s="9" customFormat="1" ht="23.25" customHeight="1">
      <c r="C52" s="21"/>
      <c r="D52" s="21"/>
      <c r="E52" s="21"/>
      <c r="F52" s="21"/>
      <c r="G52" s="21"/>
      <c r="H52" s="21"/>
      <c r="I52" s="21"/>
      <c r="J52" s="21"/>
      <c r="K52" s="21"/>
      <c r="L52" s="21"/>
      <c r="M52" s="21"/>
      <c r="N52" s="21"/>
      <c r="O52" s="21"/>
      <c r="P52" s="21"/>
      <c r="Q52" s="21"/>
      <c r="R52" s="21"/>
      <c r="S52" s="21"/>
      <c r="T52" s="21"/>
      <c r="U52" s="21"/>
      <c r="V52" s="21"/>
      <c r="W52" s="21"/>
      <c r="X52" s="21"/>
      <c r="Y52" s="21"/>
      <c r="Z52" s="21"/>
      <c r="AA52" s="21"/>
      <c r="AB52" s="21"/>
      <c r="AC52" s="21"/>
      <c r="AD52" s="21"/>
      <c r="AE52" s="21"/>
      <c r="AF52" s="21"/>
      <c r="AG52" s="22"/>
      <c r="AH52" s="21"/>
      <c r="AI52" s="21"/>
      <c r="AJ52" s="21"/>
      <c r="AK52" s="21"/>
      <c r="AL52" s="21"/>
      <c r="AM52" s="21"/>
      <c r="AN52" s="21"/>
      <c r="AO52" s="21"/>
      <c r="AP52" s="21"/>
      <c r="AQ52" s="21"/>
      <c r="AR52" s="21"/>
      <c r="AS52" s="21"/>
      <c r="AT52" s="21"/>
      <c r="AU52" s="21"/>
      <c r="AV52" s="21"/>
      <c r="AW52" s="21"/>
      <c r="AX52" s="21"/>
      <c r="AY52" s="21"/>
      <c r="AZ52" s="21"/>
      <c r="BA52" s="21"/>
      <c r="BB52" s="21"/>
      <c r="BC52" s="23"/>
      <c r="BD52" s="23"/>
      <c r="BE52" s="23"/>
      <c r="BF52" s="23"/>
      <c r="BG52" s="23"/>
      <c r="BH52" s="23"/>
      <c r="BI52" s="23"/>
      <c r="BJ52" s="23"/>
      <c r="BK52" s="23"/>
      <c r="BL52" s="23"/>
      <c r="BM52" s="24"/>
      <c r="BN52" s="24"/>
      <c r="BO52" s="24"/>
      <c r="BP52" s="24"/>
      <c r="BQ52" s="24"/>
      <c r="BR52" s="24"/>
      <c r="BS52" s="24"/>
      <c r="BT52" s="24"/>
      <c r="BU52" s="24"/>
      <c r="BV52" s="24"/>
      <c r="BW52" s="24"/>
      <c r="BX52" s="24"/>
      <c r="BY52" s="24"/>
      <c r="BZ52" s="24"/>
      <c r="CA52" s="24"/>
      <c r="CB52" s="24"/>
      <c r="CC52" s="24"/>
      <c r="CD52" s="24"/>
      <c r="CE52" s="24"/>
      <c r="CF52" s="24"/>
      <c r="CG52" s="24"/>
      <c r="CH52" s="24"/>
      <c r="CI52" s="24"/>
      <c r="CJ52" s="24"/>
      <c r="CK52" s="24"/>
      <c r="CL52" s="24"/>
      <c r="CM52" s="24"/>
      <c r="CN52" s="24"/>
      <c r="CO52" s="25"/>
      <c r="CP52" s="24"/>
      <c r="CQ52" s="26"/>
    </row>
    <row r="53" spans="1:95" s="9" customFormat="1">
      <c r="C53" s="21"/>
      <c r="D53" s="21"/>
      <c r="E53" s="21"/>
      <c r="F53" s="21"/>
      <c r="G53" s="21"/>
      <c r="H53" s="21"/>
      <c r="I53" s="21"/>
      <c r="J53" s="21"/>
      <c r="K53" s="21"/>
      <c r="L53" s="21"/>
      <c r="M53" s="21"/>
      <c r="N53" s="21"/>
      <c r="O53" s="21"/>
      <c r="P53" s="21"/>
      <c r="Q53" s="21"/>
      <c r="R53" s="21"/>
      <c r="S53" s="21"/>
      <c r="T53" s="27"/>
      <c r="U53" s="27"/>
      <c r="V53" s="27"/>
      <c r="W53" s="27"/>
      <c r="X53" s="27"/>
      <c r="Y53" s="27"/>
      <c r="Z53" s="27"/>
      <c r="AA53" s="27"/>
      <c r="AB53" s="27"/>
      <c r="AC53" s="27"/>
      <c r="AD53" s="27"/>
      <c r="AE53" s="27"/>
      <c r="AF53" s="27"/>
      <c r="AG53" s="27"/>
      <c r="AH53" s="27"/>
      <c r="AI53" s="27"/>
      <c r="AJ53" s="27"/>
      <c r="AK53" s="27"/>
      <c r="AL53" s="27"/>
      <c r="AM53" s="27"/>
      <c r="AN53" s="27"/>
      <c r="AO53" s="27"/>
      <c r="AP53" s="27"/>
      <c r="AQ53" s="27"/>
      <c r="AR53" s="27"/>
      <c r="AS53" s="27"/>
      <c r="AT53" s="27"/>
      <c r="AU53" s="27"/>
      <c r="AV53" s="27"/>
      <c r="AW53" s="27"/>
      <c r="AX53" s="27"/>
      <c r="AY53" s="27"/>
      <c r="AZ53" s="27"/>
      <c r="BA53" s="27"/>
      <c r="BB53" s="27"/>
      <c r="BM53" s="28"/>
      <c r="BN53" s="28"/>
      <c r="BO53" s="28"/>
      <c r="BP53" s="28"/>
      <c r="BQ53" s="28"/>
      <c r="BR53" s="24"/>
      <c r="BS53" s="28"/>
      <c r="BT53" s="28"/>
      <c r="BU53" s="28"/>
      <c r="BV53" s="28"/>
      <c r="BW53" s="28"/>
      <c r="BX53" s="28"/>
      <c r="BY53" s="28"/>
      <c r="BZ53" s="28"/>
      <c r="CA53" s="28"/>
      <c r="CB53" s="28"/>
      <c r="CC53" s="28"/>
      <c r="CD53" s="28"/>
      <c r="CE53" s="28"/>
      <c r="CF53" s="28"/>
      <c r="CG53" s="28"/>
      <c r="CH53" s="28"/>
      <c r="CI53" s="28"/>
      <c r="CJ53" s="28"/>
      <c r="CK53" s="28"/>
      <c r="CL53" s="28"/>
      <c r="CM53" s="28"/>
      <c r="CN53" s="28"/>
      <c r="CO53" s="24"/>
      <c r="CP53" s="24"/>
      <c r="CQ53" s="26"/>
    </row>
    <row r="54" spans="1:95" s="9" customFormat="1" ht="42">
      <c r="B54" s="29" t="s">
        <v>179</v>
      </c>
      <c r="BR54" s="28"/>
      <c r="CO54" s="23"/>
      <c r="CP54" s="23"/>
      <c r="CQ54" s="26"/>
    </row>
    <row r="55" spans="1:95" s="9" customFormat="1" ht="73.5">
      <c r="B55" s="21" t="s">
        <v>180</v>
      </c>
      <c r="CO55" s="23"/>
      <c r="CP55" s="23"/>
      <c r="CQ55" s="26"/>
    </row>
    <row r="56" spans="1:95" s="9" customFormat="1" ht="52.5">
      <c r="B56" s="21" t="s">
        <v>181</v>
      </c>
      <c r="CO56" s="23"/>
      <c r="CP56" s="23"/>
      <c r="CQ56" s="26"/>
    </row>
    <row r="57" spans="1:95" s="9" customFormat="1">
      <c r="CO57" s="23"/>
      <c r="CP57" s="23"/>
      <c r="CQ57" s="26"/>
    </row>
    <row r="58" spans="1:95" s="9" customFormat="1">
      <c r="CO58" s="23"/>
      <c r="CP58" s="23"/>
      <c r="CQ58" s="26"/>
    </row>
    <row r="59" spans="1:95" s="9" customFormat="1">
      <c r="CO59" s="23"/>
      <c r="CP59" s="23"/>
      <c r="CQ59" s="26"/>
    </row>
    <row r="60" spans="1:95" s="9" customFormat="1">
      <c r="CO60" s="23"/>
      <c r="CP60" s="23"/>
      <c r="CQ60" s="23"/>
    </row>
    <row r="61" spans="1:95" s="9" customFormat="1">
      <c r="CO61" s="23"/>
      <c r="CP61" s="23"/>
      <c r="CQ61" s="23"/>
    </row>
    <row r="62" spans="1:95" s="9" customFormat="1">
      <c r="CO62" s="23"/>
      <c r="CP62" s="23"/>
      <c r="CQ62" s="23"/>
    </row>
    <row r="63" spans="1:95" s="9" customFormat="1"/>
    <row r="64" spans="1:95" s="9" customFormat="1"/>
    <row r="65" s="9" customFormat="1"/>
    <row r="66" s="9" customFormat="1"/>
    <row r="67" s="9" customFormat="1"/>
    <row r="68" s="9" customFormat="1"/>
    <row r="69" s="9" customFormat="1"/>
    <row r="70" s="9" customFormat="1"/>
    <row r="71" s="9" customFormat="1"/>
    <row r="72" s="9" customFormat="1"/>
    <row r="73" s="9" customFormat="1"/>
    <row r="74" s="9" customFormat="1"/>
    <row r="75" s="9" customFormat="1"/>
    <row r="76" s="9" customFormat="1"/>
    <row r="77" s="9" customFormat="1"/>
    <row r="78" s="9" customFormat="1"/>
    <row r="79" s="9" customFormat="1"/>
    <row r="80" s="9" customFormat="1"/>
    <row r="81" s="9" customFormat="1"/>
    <row r="82" s="9" customFormat="1"/>
    <row r="83" s="9" customFormat="1"/>
    <row r="84" s="9" customFormat="1"/>
    <row r="85" s="9" customFormat="1"/>
    <row r="86" s="9" customFormat="1"/>
    <row r="87" s="9" customFormat="1"/>
    <row r="88" s="9" customFormat="1"/>
    <row r="89" s="9" customFormat="1"/>
    <row r="90" s="9" customFormat="1"/>
    <row r="91" s="9" customFormat="1"/>
    <row r="92" s="9" customFormat="1"/>
    <row r="93" s="9" customFormat="1"/>
    <row r="94" s="9" customFormat="1"/>
    <row r="95" s="9" customFormat="1"/>
    <row r="96" s="9" customFormat="1"/>
    <row r="97" s="9" customFormat="1"/>
    <row r="98" s="9" customFormat="1"/>
    <row r="99" s="9" customFormat="1"/>
    <row r="100" s="9" customFormat="1"/>
    <row r="101" s="9" customFormat="1"/>
    <row r="102" s="9" customFormat="1"/>
    <row r="103" s="9" customFormat="1"/>
    <row r="104" s="9" customFormat="1"/>
    <row r="105" s="9" customFormat="1"/>
    <row r="106" s="9" customFormat="1"/>
    <row r="107" s="9" customFormat="1"/>
    <row r="108" s="9" customFormat="1"/>
    <row r="109" s="9" customFormat="1"/>
    <row r="110" s="9" customFormat="1"/>
    <row r="111" s="9" customFormat="1"/>
    <row r="112" s="9" customFormat="1"/>
    <row r="113" s="9" customFormat="1"/>
    <row r="114" s="9" customFormat="1"/>
    <row r="115" s="9" customFormat="1"/>
    <row r="116" s="9" customFormat="1"/>
    <row r="117" s="9" customFormat="1"/>
    <row r="118" s="9" customFormat="1"/>
    <row r="119" s="9" customFormat="1"/>
    <row r="120" s="9" customFormat="1"/>
    <row r="121" s="9" customFormat="1"/>
    <row r="122" s="9" customFormat="1"/>
    <row r="123" s="9" customFormat="1"/>
    <row r="124" s="9" customFormat="1"/>
    <row r="125" s="9" customFormat="1"/>
    <row r="126" s="9" customFormat="1"/>
    <row r="127" s="9" customFormat="1"/>
    <row r="128" s="9" customFormat="1"/>
    <row r="129" s="9" customFormat="1"/>
    <row r="130" s="9" customFormat="1"/>
    <row r="131" s="9" customFormat="1"/>
    <row r="132" s="9" customFormat="1"/>
    <row r="133" s="9" customFormat="1"/>
    <row r="134" s="9" customFormat="1"/>
    <row r="135" s="9" customFormat="1"/>
    <row r="136" s="9" customFormat="1"/>
    <row r="137" s="9" customFormat="1"/>
    <row r="138" s="9" customFormat="1"/>
    <row r="139" s="9" customFormat="1"/>
    <row r="140" s="9" customFormat="1"/>
    <row r="141" s="9" customFormat="1"/>
    <row r="142" s="9" customFormat="1"/>
    <row r="143" s="9" customFormat="1"/>
    <row r="144" s="9" customFormat="1"/>
    <row r="145" s="9" customFormat="1"/>
    <row r="146" s="9" customFormat="1"/>
    <row r="147" s="9" customFormat="1"/>
    <row r="148" s="9" customFormat="1"/>
    <row r="149" s="9" customFormat="1"/>
    <row r="150" s="9" customFormat="1"/>
    <row r="151" s="9" customFormat="1"/>
    <row r="152" s="9" customFormat="1"/>
    <row r="153" s="9" customFormat="1"/>
    <row r="154" s="9" customFormat="1"/>
    <row r="155" s="9" customFormat="1"/>
    <row r="156" s="9" customFormat="1"/>
    <row r="157" s="9" customFormat="1"/>
    <row r="158" s="9" customFormat="1"/>
    <row r="159" s="9" customFormat="1"/>
    <row r="160" s="9" customFormat="1"/>
    <row r="161" s="9" customFormat="1"/>
    <row r="162" s="9" customFormat="1"/>
    <row r="163" s="9" customFormat="1"/>
    <row r="164" s="9" customFormat="1"/>
    <row r="165" s="9" customFormat="1"/>
    <row r="166" s="9" customFormat="1"/>
    <row r="167" s="9" customFormat="1"/>
    <row r="168" s="9" customFormat="1"/>
    <row r="169" s="9" customFormat="1"/>
    <row r="170" s="9" customFormat="1"/>
    <row r="171" s="9" customFormat="1"/>
    <row r="172" s="9" customFormat="1"/>
    <row r="173" s="9" customFormat="1"/>
    <row r="174" s="9" customFormat="1"/>
    <row r="175" s="9" customFormat="1"/>
    <row r="176" s="9" customFormat="1"/>
    <row r="177" s="9" customFormat="1"/>
    <row r="178" s="9" customFormat="1"/>
    <row r="179" s="9" customFormat="1"/>
    <row r="180" s="9" customFormat="1"/>
    <row r="181" s="9" customFormat="1"/>
    <row r="182" s="9" customFormat="1"/>
    <row r="183" s="9" customFormat="1"/>
    <row r="184" s="9" customFormat="1"/>
    <row r="185" s="9" customFormat="1"/>
    <row r="186" s="9" customFormat="1"/>
    <row r="187" s="9" customFormat="1"/>
    <row r="188" s="9" customFormat="1"/>
    <row r="189" s="9" customFormat="1"/>
    <row r="190" s="9" customFormat="1"/>
    <row r="191" s="9" customFormat="1"/>
    <row r="192" s="9" customFormat="1"/>
    <row r="193" s="9" customFormat="1"/>
    <row r="194" s="9" customFormat="1"/>
    <row r="195" s="9" customFormat="1"/>
    <row r="196" s="9" customFormat="1"/>
    <row r="197" s="9" customFormat="1"/>
    <row r="198" s="9" customFormat="1"/>
    <row r="199" s="9" customFormat="1"/>
    <row r="200" s="9" customFormat="1"/>
    <row r="201" s="9" customFormat="1"/>
    <row r="202" s="9" customFormat="1"/>
    <row r="203" s="9" customFormat="1"/>
    <row r="204" s="9" customFormat="1"/>
    <row r="205" s="9" customFormat="1"/>
    <row r="206" s="9" customFormat="1"/>
    <row r="207" s="9" customFormat="1"/>
    <row r="208" s="9" customFormat="1"/>
    <row r="209" s="9" customFormat="1"/>
    <row r="210" s="9" customFormat="1"/>
  </sheetData>
  <mergeCells count="58">
    <mergeCell ref="CO1:CQ1"/>
    <mergeCell ref="CO2:CQ2"/>
    <mergeCell ref="CO3:CQ3"/>
    <mergeCell ref="CO4:CQ4"/>
    <mergeCell ref="A5:AH5"/>
    <mergeCell ref="BC5:CQ5"/>
    <mergeCell ref="A17:AH17"/>
    <mergeCell ref="BC17:CQ17"/>
    <mergeCell ref="M16:AC16"/>
    <mergeCell ref="A6:AH6"/>
    <mergeCell ref="BC6:CQ6"/>
    <mergeCell ref="A7:AH7"/>
    <mergeCell ref="BC7:CQ7"/>
    <mergeCell ref="A8:AH8"/>
    <mergeCell ref="BC8:CQ8"/>
    <mergeCell ref="A9:AH9"/>
    <mergeCell ref="BC9:CQ9"/>
    <mergeCell ref="K10:AC10"/>
    <mergeCell ref="K11:AC11"/>
    <mergeCell ref="M15:AC15"/>
    <mergeCell ref="V18:X19"/>
    <mergeCell ref="A18:A20"/>
    <mergeCell ref="B18:B20"/>
    <mergeCell ref="C18:C20"/>
    <mergeCell ref="D18:D20"/>
    <mergeCell ref="E18:E20"/>
    <mergeCell ref="F18:G19"/>
    <mergeCell ref="H18:M18"/>
    <mergeCell ref="N18:N20"/>
    <mergeCell ref="O18:O20"/>
    <mergeCell ref="P18:S18"/>
    <mergeCell ref="T18:U19"/>
    <mergeCell ref="CG18:CP18"/>
    <mergeCell ref="CQ18:CQ20"/>
    <mergeCell ref="H19:J19"/>
    <mergeCell ref="K19:M19"/>
    <mergeCell ref="P19:Q19"/>
    <mergeCell ref="R19:S19"/>
    <mergeCell ref="Y19:AC19"/>
    <mergeCell ref="AD19:AH19"/>
    <mergeCell ref="AI19:AM19"/>
    <mergeCell ref="AN19:AR19"/>
    <mergeCell ref="Y18:AH18"/>
    <mergeCell ref="AI18:AR18"/>
    <mergeCell ref="AS18:BB18"/>
    <mergeCell ref="BC18:BL18"/>
    <mergeCell ref="BM18:BV18"/>
    <mergeCell ref="BW18:CF18"/>
    <mergeCell ref="BW19:CA19"/>
    <mergeCell ref="CB19:CF19"/>
    <mergeCell ref="CG19:CK19"/>
    <mergeCell ref="CL19:CP19"/>
    <mergeCell ref="AS19:AW19"/>
    <mergeCell ref="AX19:BB19"/>
    <mergeCell ref="BC19:BG19"/>
    <mergeCell ref="BH19:BL19"/>
    <mergeCell ref="BM19:BQ19"/>
    <mergeCell ref="BR19:BV19"/>
  </mergeCells>
  <printOptions horizontalCentered="1"/>
  <pageMargins left="0.39370078740157483" right="0.39370078740157483" top="0.39370078740157483" bottom="0.39370078740157483" header="0.51181102362204722" footer="0.51181102362204722"/>
  <pageSetup paperSize="8" scale="70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>
  <dimension ref="A1:AW125"/>
  <sheetViews>
    <sheetView topLeftCell="A17" zoomScale="70" zoomScaleNormal="70" workbookViewId="0">
      <selection activeCell="J19" sqref="J19:J40"/>
    </sheetView>
  </sheetViews>
  <sheetFormatPr defaultRowHeight="12.75"/>
  <cols>
    <col min="1" max="1" width="14.5" style="63" customWidth="1"/>
    <col min="2" max="2" width="49.1640625" style="63" bestFit="1" customWidth="1"/>
    <col min="3" max="3" width="26.6640625" style="63" customWidth="1"/>
    <col min="4" max="4" width="12.83203125" style="63" customWidth="1"/>
    <col min="5" max="5" width="9.6640625" style="63" customWidth="1"/>
    <col min="6" max="6" width="17.33203125" style="63" customWidth="1"/>
    <col min="7" max="7" width="19.1640625" style="63" customWidth="1"/>
    <col min="8" max="8" width="21.33203125" style="63" customWidth="1"/>
    <col min="9" max="10" width="25.33203125" style="63" customWidth="1"/>
    <col min="11" max="11" width="11.1640625" style="62" customWidth="1"/>
    <col min="12" max="12" width="10" style="35" customWidth="1"/>
    <col min="13" max="13" width="12.6640625" style="35" customWidth="1"/>
    <col min="14" max="14" width="11.6640625" style="35" customWidth="1"/>
    <col min="15" max="15" width="12.33203125" style="35" customWidth="1"/>
    <col min="16" max="16" width="13" style="62" customWidth="1"/>
    <col min="17" max="17" width="14.1640625" style="35" customWidth="1"/>
    <col min="18" max="20" width="12.33203125" style="35" customWidth="1"/>
    <col min="21" max="21" width="15" style="35" customWidth="1"/>
    <col min="22" max="22" width="16.5" style="35" customWidth="1"/>
    <col min="23" max="23" width="15.6640625" style="35" customWidth="1"/>
    <col min="24" max="24" width="16.33203125" style="35" customWidth="1"/>
    <col min="25" max="25" width="18.33203125" style="35" customWidth="1"/>
    <col min="26" max="26" width="20.5" style="35" customWidth="1"/>
    <col min="27" max="27" width="18.83203125" style="35" customWidth="1"/>
    <col min="28" max="28" width="21.1640625" style="35" customWidth="1"/>
    <col min="29" max="31" width="22.1640625" style="35" customWidth="1"/>
    <col min="32" max="34" width="22.1640625" style="62" customWidth="1"/>
    <col min="35" max="35" width="22.1640625" style="35" customWidth="1"/>
    <col min="36" max="36" width="25.33203125" style="35" customWidth="1"/>
    <col min="37" max="37" width="21.33203125" style="35" customWidth="1"/>
    <col min="38" max="38" width="27.33203125" style="35" customWidth="1"/>
    <col min="39" max="39" width="26.83203125" style="35" customWidth="1"/>
    <col min="40" max="40" width="24.5" style="35" customWidth="1"/>
    <col min="41" max="41" width="33.6640625" style="35" customWidth="1"/>
    <col min="42" max="49" width="9.33203125" style="35"/>
    <col min="50" max="16384" width="9.33203125" style="63"/>
  </cols>
  <sheetData>
    <row r="1" spans="1:48" ht="18.75">
      <c r="A1" s="32"/>
      <c r="B1" s="32"/>
      <c r="C1" s="32"/>
      <c r="D1" s="32"/>
      <c r="E1" s="32"/>
      <c r="F1" s="32"/>
      <c r="G1" s="32"/>
      <c r="H1" s="32"/>
      <c r="I1" s="32"/>
      <c r="J1" s="32"/>
      <c r="K1" s="33"/>
      <c r="L1" s="32"/>
      <c r="M1" s="32"/>
      <c r="N1" s="32"/>
      <c r="O1" s="32"/>
      <c r="P1" s="33"/>
      <c r="Q1" s="32"/>
      <c r="R1" s="32"/>
      <c r="S1" s="32"/>
      <c r="T1" s="32"/>
      <c r="U1" s="32"/>
      <c r="V1" s="32"/>
      <c r="W1" s="32"/>
      <c r="X1" s="32"/>
      <c r="Y1" s="32"/>
      <c r="Z1" s="32"/>
      <c r="AA1" s="32"/>
      <c r="AB1" s="32"/>
      <c r="AC1" s="32"/>
      <c r="AD1" s="32"/>
      <c r="AE1" s="32"/>
      <c r="AF1" s="33"/>
      <c r="AG1" s="33"/>
      <c r="AH1" s="33"/>
      <c r="AI1" s="32"/>
      <c r="AJ1" s="32"/>
      <c r="AK1" s="34"/>
      <c r="AN1" s="408" t="s">
        <v>91</v>
      </c>
      <c r="AO1" s="408"/>
    </row>
    <row r="2" spans="1:48" ht="18.75">
      <c r="A2" s="32"/>
      <c r="B2" s="32"/>
      <c r="C2" s="32"/>
      <c r="D2" s="32"/>
      <c r="E2" s="32"/>
      <c r="F2" s="32"/>
      <c r="G2" s="32"/>
      <c r="H2" s="32"/>
      <c r="I2" s="32"/>
      <c r="J2" s="32"/>
      <c r="K2" s="33"/>
      <c r="L2" s="32"/>
      <c r="M2" s="32"/>
      <c r="N2" s="32"/>
      <c r="O2" s="32"/>
      <c r="P2" s="33"/>
      <c r="Q2" s="32"/>
      <c r="R2" s="32"/>
      <c r="S2" s="32"/>
      <c r="T2" s="32"/>
      <c r="U2" s="32"/>
      <c r="V2" s="32"/>
      <c r="W2" s="32"/>
      <c r="X2" s="32"/>
      <c r="Y2" s="32"/>
      <c r="Z2" s="32"/>
      <c r="AA2" s="32"/>
      <c r="AB2" s="32"/>
      <c r="AC2" s="32"/>
      <c r="AD2" s="32"/>
      <c r="AE2" s="32"/>
      <c r="AF2" s="33"/>
      <c r="AG2" s="33"/>
      <c r="AH2" s="33"/>
      <c r="AI2" s="32"/>
      <c r="AJ2" s="32"/>
      <c r="AK2" s="36"/>
      <c r="AN2" s="408" t="s">
        <v>858</v>
      </c>
      <c r="AO2" s="408"/>
    </row>
    <row r="3" spans="1:48" ht="18.75">
      <c r="A3" s="32"/>
      <c r="B3" s="32"/>
      <c r="C3" s="32"/>
      <c r="D3" s="32"/>
      <c r="E3" s="32"/>
      <c r="F3" s="32"/>
      <c r="G3" s="32"/>
      <c r="H3" s="32"/>
      <c r="I3" s="32"/>
      <c r="J3" s="32"/>
      <c r="K3" s="33"/>
      <c r="L3" s="32"/>
      <c r="M3" s="32"/>
      <c r="N3" s="32"/>
      <c r="O3" s="32"/>
      <c r="P3" s="33"/>
      <c r="Q3" s="32"/>
      <c r="R3" s="32"/>
      <c r="S3" s="32"/>
      <c r="T3" s="32"/>
      <c r="U3" s="32"/>
      <c r="V3" s="32"/>
      <c r="W3" s="32"/>
      <c r="X3" s="32"/>
      <c r="Y3" s="32"/>
      <c r="Z3" s="32"/>
      <c r="AA3" s="32"/>
      <c r="AB3" s="32"/>
      <c r="AC3" s="32"/>
      <c r="AD3" s="32"/>
      <c r="AE3" s="32"/>
      <c r="AF3" s="33"/>
      <c r="AG3" s="33"/>
      <c r="AH3" s="33"/>
      <c r="AI3" s="32"/>
      <c r="AJ3" s="32"/>
      <c r="AK3" s="36"/>
      <c r="AN3" s="408" t="s">
        <v>196</v>
      </c>
      <c r="AO3" s="408"/>
    </row>
    <row r="4" spans="1:48" ht="18.75">
      <c r="A4" s="409" t="s">
        <v>197</v>
      </c>
      <c r="B4" s="409"/>
      <c r="C4" s="409"/>
      <c r="D4" s="409"/>
      <c r="E4" s="409"/>
      <c r="F4" s="409"/>
      <c r="G4" s="409"/>
      <c r="H4" s="409"/>
      <c r="I4" s="409"/>
      <c r="J4" s="409"/>
      <c r="K4" s="409"/>
      <c r="L4" s="409"/>
      <c r="M4" s="409"/>
      <c r="N4" s="409"/>
      <c r="O4" s="409"/>
      <c r="P4" s="409"/>
      <c r="Q4" s="409"/>
      <c r="R4" s="409"/>
      <c r="S4" s="409"/>
      <c r="T4" s="409"/>
      <c r="U4" s="409"/>
      <c r="V4" s="409"/>
      <c r="W4" s="409"/>
      <c r="X4" s="409"/>
      <c r="Y4" s="409"/>
      <c r="Z4" s="409"/>
      <c r="AA4" s="409"/>
      <c r="AB4" s="409"/>
      <c r="AC4" s="409"/>
      <c r="AD4" s="409"/>
      <c r="AE4" s="409"/>
      <c r="AF4" s="409"/>
      <c r="AG4" s="409"/>
      <c r="AH4" s="409"/>
      <c r="AI4" s="409"/>
      <c r="AJ4" s="409"/>
      <c r="AK4" s="409"/>
      <c r="AN4" s="410" t="s">
        <v>864</v>
      </c>
      <c r="AO4" s="410"/>
    </row>
    <row r="5" spans="1:48" ht="18.75">
      <c r="A5" s="37"/>
      <c r="B5" s="37"/>
      <c r="C5" s="37"/>
      <c r="D5" s="37"/>
      <c r="E5" s="37"/>
      <c r="F5" s="37"/>
      <c r="G5" s="37"/>
      <c r="H5" s="37"/>
      <c r="I5" s="37"/>
      <c r="J5" s="37"/>
      <c r="K5" s="38"/>
      <c r="L5" s="37"/>
      <c r="M5" s="37"/>
      <c r="N5" s="37"/>
      <c r="O5" s="37"/>
      <c r="P5" s="38"/>
      <c r="Q5" s="37"/>
      <c r="R5" s="37"/>
      <c r="S5" s="37"/>
      <c r="T5" s="37"/>
      <c r="U5" s="37"/>
      <c r="V5" s="37"/>
      <c r="W5" s="37"/>
      <c r="X5" s="37"/>
      <c r="Y5" s="37"/>
      <c r="Z5" s="37"/>
      <c r="AA5" s="37"/>
      <c r="AB5" s="37"/>
      <c r="AC5" s="37"/>
      <c r="AD5" s="37"/>
      <c r="AE5" s="37"/>
      <c r="AF5" s="38"/>
      <c r="AG5" s="38"/>
      <c r="AH5" s="38"/>
      <c r="AI5" s="37"/>
      <c r="AJ5" s="37"/>
      <c r="AK5" s="37"/>
    </row>
    <row r="6" spans="1:48" ht="18.75">
      <c r="A6" s="37"/>
      <c r="B6" s="37"/>
      <c r="C6" s="37"/>
      <c r="D6" s="37"/>
      <c r="E6" s="37"/>
      <c r="F6" s="37"/>
      <c r="G6" s="37"/>
      <c r="H6" s="37"/>
      <c r="I6" s="37"/>
      <c r="J6" s="37"/>
      <c r="K6" s="38"/>
      <c r="L6" s="37"/>
      <c r="M6" s="37"/>
      <c r="N6" s="37"/>
      <c r="O6" s="37"/>
      <c r="P6" s="38"/>
      <c r="Q6" s="37"/>
      <c r="R6" s="37"/>
      <c r="S6" s="37"/>
      <c r="T6" s="37"/>
      <c r="U6" s="37"/>
      <c r="V6" s="37"/>
      <c r="W6" s="37"/>
      <c r="X6" s="37"/>
      <c r="Y6" s="37"/>
      <c r="Z6" s="37"/>
      <c r="AA6" s="37"/>
      <c r="AB6" s="37"/>
      <c r="AC6" s="37"/>
      <c r="AD6" s="37"/>
      <c r="AE6" s="37"/>
      <c r="AF6" s="38"/>
      <c r="AG6" s="38"/>
      <c r="AH6" s="38"/>
      <c r="AI6" s="37"/>
      <c r="AJ6" s="37"/>
      <c r="AK6" s="37"/>
    </row>
    <row r="7" spans="1:48" ht="18.75">
      <c r="A7" s="411" t="s">
        <v>198</v>
      </c>
      <c r="B7" s="411"/>
      <c r="C7" s="411"/>
      <c r="D7" s="411"/>
      <c r="E7" s="411"/>
      <c r="F7" s="411"/>
      <c r="G7" s="411"/>
      <c r="H7" s="411"/>
      <c r="I7" s="411"/>
      <c r="J7" s="411"/>
      <c r="K7" s="411"/>
      <c r="L7" s="411"/>
      <c r="M7" s="411"/>
      <c r="N7" s="411"/>
      <c r="O7" s="411"/>
      <c r="P7" s="411"/>
      <c r="Q7" s="411"/>
      <c r="R7" s="411"/>
      <c r="S7" s="411"/>
      <c r="T7" s="411"/>
      <c r="U7" s="411"/>
      <c r="V7" s="411"/>
      <c r="W7" s="411"/>
      <c r="X7" s="411"/>
      <c r="Y7" s="411"/>
      <c r="Z7" s="411"/>
      <c r="AA7" s="411"/>
      <c r="AB7" s="411"/>
      <c r="AC7" s="411"/>
      <c r="AD7" s="411"/>
      <c r="AE7" s="411"/>
      <c r="AF7" s="411"/>
      <c r="AG7" s="411"/>
      <c r="AH7" s="411"/>
      <c r="AI7" s="411"/>
      <c r="AJ7" s="411"/>
      <c r="AK7" s="411"/>
    </row>
    <row r="8" spans="1:48" ht="15.75">
      <c r="A8" s="416" t="s">
        <v>199</v>
      </c>
      <c r="B8" s="416"/>
      <c r="C8" s="416"/>
      <c r="D8" s="416"/>
      <c r="E8" s="416"/>
      <c r="F8" s="416"/>
      <c r="G8" s="416"/>
      <c r="H8" s="416"/>
      <c r="I8" s="416"/>
      <c r="J8" s="416"/>
      <c r="K8" s="416"/>
      <c r="L8" s="416"/>
      <c r="M8" s="416"/>
      <c r="N8" s="416"/>
      <c r="O8" s="416"/>
      <c r="P8" s="416"/>
      <c r="Q8" s="416"/>
      <c r="R8" s="416"/>
      <c r="S8" s="416"/>
      <c r="T8" s="416"/>
      <c r="U8" s="416"/>
      <c r="V8" s="416"/>
      <c r="W8" s="416"/>
      <c r="X8" s="416"/>
      <c r="Y8" s="416"/>
      <c r="Z8" s="416"/>
      <c r="AA8" s="416"/>
      <c r="AB8" s="416"/>
      <c r="AC8" s="416"/>
      <c r="AD8" s="416"/>
      <c r="AE8" s="416"/>
      <c r="AF8" s="416"/>
      <c r="AG8" s="416"/>
      <c r="AH8" s="416"/>
      <c r="AI8" s="416"/>
      <c r="AJ8" s="416"/>
      <c r="AK8" s="416"/>
    </row>
    <row r="9" spans="1:48" ht="18.75">
      <c r="A9" s="32"/>
      <c r="B9" s="32"/>
      <c r="C9" s="32"/>
      <c r="D9" s="32"/>
      <c r="E9" s="32"/>
      <c r="F9" s="32"/>
      <c r="G9" s="32"/>
      <c r="H9" s="32"/>
      <c r="I9" s="32"/>
      <c r="J9" s="32"/>
      <c r="K9" s="33"/>
      <c r="L9" s="32"/>
      <c r="M9" s="32"/>
      <c r="N9" s="32"/>
      <c r="O9" s="32"/>
      <c r="P9" s="33"/>
      <c r="Q9" s="32"/>
      <c r="R9" s="32"/>
      <c r="S9" s="32"/>
      <c r="T9" s="32"/>
      <c r="U9" s="32"/>
      <c r="V9" s="32"/>
      <c r="W9" s="32"/>
      <c r="X9" s="32"/>
      <c r="Y9" s="32"/>
      <c r="Z9" s="32"/>
      <c r="AA9" s="32"/>
      <c r="AB9" s="32"/>
      <c r="AC9" s="32"/>
      <c r="AD9" s="32"/>
      <c r="AE9" s="32"/>
      <c r="AF9" s="33"/>
      <c r="AG9" s="33"/>
      <c r="AH9" s="33"/>
      <c r="AI9" s="32"/>
      <c r="AJ9" s="36"/>
      <c r="AK9" s="32"/>
    </row>
    <row r="10" spans="1:48" ht="18.75">
      <c r="A10" s="417" t="s">
        <v>865</v>
      </c>
      <c r="B10" s="417"/>
      <c r="C10" s="417"/>
      <c r="D10" s="417"/>
      <c r="E10" s="417"/>
      <c r="F10" s="417"/>
      <c r="G10" s="417"/>
      <c r="H10" s="417"/>
      <c r="I10" s="417"/>
      <c r="J10" s="417"/>
      <c r="K10" s="417"/>
      <c r="L10" s="417"/>
      <c r="M10" s="417"/>
      <c r="N10" s="417"/>
      <c r="O10" s="417"/>
      <c r="P10" s="417"/>
      <c r="Q10" s="417"/>
      <c r="R10" s="417"/>
      <c r="S10" s="417"/>
      <c r="T10" s="417"/>
      <c r="U10" s="417"/>
      <c r="V10" s="417"/>
      <c r="W10" s="417"/>
      <c r="X10" s="417"/>
      <c r="Y10" s="417"/>
      <c r="Z10" s="417"/>
      <c r="AA10" s="417"/>
      <c r="AB10" s="417"/>
      <c r="AC10" s="417"/>
      <c r="AD10" s="417"/>
      <c r="AE10" s="417"/>
      <c r="AF10" s="417"/>
      <c r="AG10" s="417"/>
      <c r="AH10" s="417"/>
      <c r="AI10" s="417"/>
      <c r="AJ10" s="417"/>
      <c r="AK10" s="417"/>
    </row>
    <row r="11" spans="1:48" ht="18.75">
      <c r="A11" s="37"/>
      <c r="B11" s="37"/>
      <c r="C11" s="37"/>
      <c r="D11" s="37"/>
      <c r="E11" s="37"/>
      <c r="F11" s="37"/>
      <c r="G11" s="37"/>
      <c r="H11" s="37"/>
      <c r="I11" s="37"/>
      <c r="J11" s="37"/>
      <c r="K11" s="38"/>
      <c r="L11" s="37"/>
      <c r="M11" s="37"/>
      <c r="N11" s="37"/>
      <c r="O11" s="37"/>
      <c r="P11" s="38"/>
      <c r="Q11" s="37"/>
      <c r="R11" s="37"/>
      <c r="S11" s="37"/>
      <c r="T11" s="37"/>
      <c r="U11" s="37"/>
      <c r="V11" s="37"/>
      <c r="W11" s="37"/>
      <c r="X11" s="37"/>
      <c r="Y11" s="37"/>
      <c r="Z11" s="37"/>
      <c r="AA11" s="37"/>
      <c r="AB11" s="37"/>
      <c r="AC11" s="37"/>
      <c r="AD11" s="37"/>
      <c r="AE11" s="37"/>
      <c r="AF11" s="38"/>
      <c r="AG11" s="38"/>
      <c r="AH11" s="38"/>
      <c r="AI11" s="37"/>
      <c r="AJ11" s="37"/>
      <c r="AK11" s="37"/>
    </row>
    <row r="12" spans="1:48" ht="39" customHeight="1">
      <c r="A12" s="433" t="s">
        <v>233</v>
      </c>
      <c r="B12" s="433"/>
      <c r="C12" s="433"/>
      <c r="D12" s="433"/>
      <c r="E12" s="433"/>
      <c r="F12" s="433"/>
      <c r="G12" s="433"/>
      <c r="H12" s="433"/>
      <c r="I12" s="433"/>
      <c r="J12" s="433"/>
      <c r="K12" s="433"/>
      <c r="L12" s="433"/>
      <c r="M12" s="433"/>
      <c r="N12" s="433"/>
      <c r="O12" s="433"/>
      <c r="P12" s="433"/>
      <c r="Q12" s="433"/>
      <c r="R12" s="433"/>
      <c r="S12" s="433"/>
      <c r="T12" s="433"/>
      <c r="U12" s="433"/>
      <c r="V12" s="433"/>
      <c r="W12" s="433"/>
      <c r="X12" s="433"/>
      <c r="Y12" s="433"/>
      <c r="Z12" s="433"/>
      <c r="AA12" s="433"/>
      <c r="AB12" s="433"/>
      <c r="AC12" s="433"/>
      <c r="AD12" s="433"/>
      <c r="AE12" s="433"/>
      <c r="AF12" s="433"/>
      <c r="AG12" s="433"/>
      <c r="AH12" s="433"/>
      <c r="AI12" s="433"/>
      <c r="AJ12" s="433"/>
      <c r="AK12" s="433"/>
      <c r="AL12" s="433"/>
      <c r="AM12" s="433"/>
      <c r="AN12" s="433"/>
      <c r="AO12" s="433"/>
      <c r="AP12" s="64"/>
      <c r="AQ12" s="64"/>
      <c r="AR12" s="64"/>
      <c r="AS12" s="64"/>
      <c r="AT12" s="64"/>
      <c r="AU12" s="64"/>
      <c r="AV12" s="64"/>
    </row>
    <row r="13" spans="1:48" ht="15.75">
      <c r="A13" s="418" t="s">
        <v>200</v>
      </c>
      <c r="B13" s="418"/>
      <c r="C13" s="418"/>
      <c r="D13" s="418"/>
      <c r="E13" s="418"/>
      <c r="F13" s="418"/>
      <c r="G13" s="418"/>
      <c r="H13" s="418"/>
      <c r="I13" s="418"/>
      <c r="J13" s="418"/>
      <c r="K13" s="418"/>
      <c r="L13" s="418"/>
      <c r="M13" s="418"/>
      <c r="N13" s="418"/>
      <c r="O13" s="418"/>
      <c r="P13" s="418"/>
      <c r="Q13" s="418"/>
      <c r="R13" s="418"/>
      <c r="S13" s="418"/>
      <c r="T13" s="418"/>
      <c r="U13" s="418"/>
      <c r="V13" s="418"/>
      <c r="W13" s="418"/>
      <c r="X13" s="418"/>
      <c r="Y13" s="418"/>
      <c r="Z13" s="418"/>
      <c r="AA13" s="418"/>
      <c r="AB13" s="418"/>
      <c r="AC13" s="418"/>
      <c r="AD13" s="418"/>
      <c r="AE13" s="418"/>
      <c r="AF13" s="418"/>
      <c r="AG13" s="418"/>
      <c r="AH13" s="418"/>
      <c r="AI13" s="418"/>
      <c r="AJ13" s="418"/>
      <c r="AK13" s="418"/>
    </row>
    <row r="14" spans="1:48" ht="15.75">
      <c r="A14" s="419"/>
      <c r="B14" s="419"/>
      <c r="C14" s="419"/>
      <c r="D14" s="419"/>
      <c r="E14" s="419"/>
      <c r="F14" s="419"/>
      <c r="G14" s="419"/>
      <c r="H14" s="419"/>
      <c r="I14" s="419"/>
      <c r="J14" s="419"/>
      <c r="K14" s="419"/>
      <c r="L14" s="419"/>
      <c r="M14" s="419"/>
      <c r="N14" s="419"/>
      <c r="O14" s="419"/>
      <c r="P14" s="419"/>
      <c r="Q14" s="419"/>
      <c r="R14" s="419"/>
      <c r="S14" s="419"/>
      <c r="T14" s="419"/>
      <c r="U14" s="419"/>
      <c r="V14" s="419"/>
      <c r="W14" s="419"/>
      <c r="X14" s="419"/>
      <c r="Y14" s="419"/>
      <c r="Z14" s="419"/>
      <c r="AA14" s="419"/>
      <c r="AB14" s="419"/>
      <c r="AC14" s="420"/>
      <c r="AD14" s="420"/>
      <c r="AE14" s="420"/>
      <c r="AF14" s="420"/>
      <c r="AG14" s="420"/>
      <c r="AH14" s="420"/>
      <c r="AI14" s="420"/>
      <c r="AJ14" s="420"/>
      <c r="AK14" s="40"/>
    </row>
    <row r="15" spans="1:48" ht="42" customHeight="1">
      <c r="A15" s="421" t="s">
        <v>30</v>
      </c>
      <c r="B15" s="421" t="s">
        <v>201</v>
      </c>
      <c r="C15" s="421" t="s">
        <v>547</v>
      </c>
      <c r="D15" s="424" t="s">
        <v>203</v>
      </c>
      <c r="E15" s="424" t="s">
        <v>204</v>
      </c>
      <c r="F15" s="412" t="s">
        <v>205</v>
      </c>
      <c r="G15" s="413"/>
      <c r="H15" s="412" t="s">
        <v>206</v>
      </c>
      <c r="I15" s="413"/>
      <c r="J15" s="421" t="s">
        <v>207</v>
      </c>
      <c r="K15" s="427" t="s">
        <v>208</v>
      </c>
      <c r="L15" s="435"/>
      <c r="M15" s="435"/>
      <c r="N15" s="435"/>
      <c r="O15" s="435"/>
      <c r="P15" s="435"/>
      <c r="Q15" s="435"/>
      <c r="R15" s="435"/>
      <c r="S15" s="435"/>
      <c r="T15" s="428"/>
      <c r="U15" s="427" t="s">
        <v>209</v>
      </c>
      <c r="V15" s="435"/>
      <c r="W15" s="435"/>
      <c r="X15" s="435"/>
      <c r="Y15" s="435"/>
      <c r="Z15" s="428"/>
      <c r="AA15" s="412" t="s">
        <v>235</v>
      </c>
      <c r="AB15" s="413"/>
      <c r="AC15" s="434" t="s">
        <v>210</v>
      </c>
      <c r="AD15" s="434"/>
      <c r="AE15" s="434"/>
      <c r="AF15" s="434"/>
      <c r="AG15" s="434"/>
      <c r="AH15" s="434"/>
      <c r="AI15" s="434"/>
      <c r="AJ15" s="434"/>
      <c r="AK15" s="434"/>
      <c r="AL15" s="434"/>
      <c r="AM15" s="434"/>
      <c r="AN15" s="434"/>
      <c r="AO15" s="421" t="s">
        <v>107</v>
      </c>
    </row>
    <row r="16" spans="1:48" ht="75.75" customHeight="1">
      <c r="A16" s="422"/>
      <c r="B16" s="422"/>
      <c r="C16" s="422"/>
      <c r="D16" s="425"/>
      <c r="E16" s="425"/>
      <c r="F16" s="414"/>
      <c r="G16" s="415"/>
      <c r="H16" s="414"/>
      <c r="I16" s="415"/>
      <c r="J16" s="422"/>
      <c r="K16" s="427" t="s">
        <v>211</v>
      </c>
      <c r="L16" s="435"/>
      <c r="M16" s="435"/>
      <c r="N16" s="435"/>
      <c r="O16" s="428"/>
      <c r="P16" s="427" t="s">
        <v>212</v>
      </c>
      <c r="Q16" s="435"/>
      <c r="R16" s="435"/>
      <c r="S16" s="435"/>
      <c r="T16" s="428"/>
      <c r="U16" s="427" t="s">
        <v>234</v>
      </c>
      <c r="V16" s="428"/>
      <c r="W16" s="427" t="s">
        <v>866</v>
      </c>
      <c r="X16" s="428"/>
      <c r="Y16" s="427" t="s">
        <v>867</v>
      </c>
      <c r="Z16" s="428"/>
      <c r="AA16" s="414"/>
      <c r="AB16" s="415"/>
      <c r="AC16" s="429" t="s">
        <v>236</v>
      </c>
      <c r="AD16" s="430"/>
      <c r="AE16" s="429" t="s">
        <v>237</v>
      </c>
      <c r="AF16" s="430"/>
      <c r="AG16" s="431" t="s">
        <v>238</v>
      </c>
      <c r="AH16" s="432"/>
      <c r="AI16" s="429" t="s">
        <v>239</v>
      </c>
      <c r="AJ16" s="430"/>
      <c r="AK16" s="429" t="s">
        <v>240</v>
      </c>
      <c r="AL16" s="430"/>
      <c r="AM16" s="421" t="s">
        <v>213</v>
      </c>
      <c r="AN16" s="421" t="s">
        <v>214</v>
      </c>
      <c r="AO16" s="422"/>
    </row>
    <row r="17" spans="1:41" ht="80.25" customHeight="1">
      <c r="A17" s="423"/>
      <c r="B17" s="423"/>
      <c r="C17" s="423"/>
      <c r="D17" s="426"/>
      <c r="E17" s="426"/>
      <c r="F17" s="42" t="s">
        <v>76</v>
      </c>
      <c r="G17" s="42" t="s">
        <v>108</v>
      </c>
      <c r="H17" s="42" t="s">
        <v>117</v>
      </c>
      <c r="I17" s="42" t="s">
        <v>108</v>
      </c>
      <c r="J17" s="423"/>
      <c r="K17" s="43" t="s">
        <v>215</v>
      </c>
      <c r="L17" s="44" t="s">
        <v>216</v>
      </c>
      <c r="M17" s="44" t="s">
        <v>217</v>
      </c>
      <c r="N17" s="45" t="s">
        <v>218</v>
      </c>
      <c r="O17" s="45" t="s">
        <v>219</v>
      </c>
      <c r="P17" s="43" t="s">
        <v>215</v>
      </c>
      <c r="Q17" s="44" t="s">
        <v>216</v>
      </c>
      <c r="R17" s="44" t="s">
        <v>217</v>
      </c>
      <c r="S17" s="45" t="s">
        <v>218</v>
      </c>
      <c r="T17" s="45" t="s">
        <v>219</v>
      </c>
      <c r="U17" s="44" t="s">
        <v>220</v>
      </c>
      <c r="V17" s="44" t="s">
        <v>221</v>
      </c>
      <c r="W17" s="44" t="s">
        <v>220</v>
      </c>
      <c r="X17" s="44" t="s">
        <v>221</v>
      </c>
      <c r="Y17" s="44" t="s">
        <v>220</v>
      </c>
      <c r="Z17" s="44" t="s">
        <v>221</v>
      </c>
      <c r="AA17" s="41" t="s">
        <v>76</v>
      </c>
      <c r="AB17" s="41" t="s">
        <v>222</v>
      </c>
      <c r="AC17" s="41" t="s">
        <v>76</v>
      </c>
      <c r="AD17" s="41" t="s">
        <v>222</v>
      </c>
      <c r="AE17" s="41" t="s">
        <v>76</v>
      </c>
      <c r="AF17" s="41" t="s">
        <v>222</v>
      </c>
      <c r="AG17" s="41" t="s">
        <v>76</v>
      </c>
      <c r="AH17" s="41" t="s">
        <v>222</v>
      </c>
      <c r="AI17" s="41" t="s">
        <v>76</v>
      </c>
      <c r="AJ17" s="41" t="s">
        <v>222</v>
      </c>
      <c r="AK17" s="41" t="s">
        <v>76</v>
      </c>
      <c r="AL17" s="41" t="s">
        <v>222</v>
      </c>
      <c r="AM17" s="423"/>
      <c r="AN17" s="423"/>
      <c r="AO17" s="423"/>
    </row>
    <row r="18" spans="1:41" ht="23.25" customHeight="1">
      <c r="A18" s="41">
        <v>1</v>
      </c>
      <c r="B18" s="41">
        <v>2</v>
      </c>
      <c r="C18" s="41">
        <v>3</v>
      </c>
      <c r="D18" s="41">
        <v>4</v>
      </c>
      <c r="E18" s="41">
        <v>5</v>
      </c>
      <c r="F18" s="41">
        <v>6</v>
      </c>
      <c r="G18" s="41">
        <v>7</v>
      </c>
      <c r="H18" s="41">
        <v>8</v>
      </c>
      <c r="I18" s="41">
        <v>9</v>
      </c>
      <c r="J18" s="41">
        <v>10</v>
      </c>
      <c r="K18" s="46">
        <v>11</v>
      </c>
      <c r="L18" s="41">
        <v>12</v>
      </c>
      <c r="M18" s="41">
        <v>13</v>
      </c>
      <c r="N18" s="41">
        <v>14</v>
      </c>
      <c r="O18" s="41">
        <v>15</v>
      </c>
      <c r="P18" s="46">
        <v>16</v>
      </c>
      <c r="Q18" s="41">
        <v>17</v>
      </c>
      <c r="R18" s="41">
        <v>18</v>
      </c>
      <c r="S18" s="41">
        <v>19</v>
      </c>
      <c r="T18" s="41">
        <v>20</v>
      </c>
      <c r="U18" s="41">
        <v>21</v>
      </c>
      <c r="V18" s="41">
        <v>22</v>
      </c>
      <c r="W18" s="41">
        <v>23</v>
      </c>
      <c r="X18" s="41">
        <v>24</v>
      </c>
      <c r="Y18" s="41">
        <v>25</v>
      </c>
      <c r="Z18" s="41">
        <v>26</v>
      </c>
      <c r="AA18" s="41">
        <v>27</v>
      </c>
      <c r="AB18" s="41">
        <v>28</v>
      </c>
      <c r="AC18" s="47" t="s">
        <v>223</v>
      </c>
      <c r="AD18" s="47" t="s">
        <v>224</v>
      </c>
      <c r="AE18" s="47" t="s">
        <v>225</v>
      </c>
      <c r="AF18" s="48" t="s">
        <v>226</v>
      </c>
      <c r="AG18" s="48" t="s">
        <v>227</v>
      </c>
      <c r="AH18" s="48" t="s">
        <v>228</v>
      </c>
      <c r="AI18" s="47" t="s">
        <v>229</v>
      </c>
      <c r="AJ18" s="47" t="s">
        <v>230</v>
      </c>
      <c r="AK18" s="47" t="s">
        <v>231</v>
      </c>
      <c r="AL18" s="47" t="s">
        <v>232</v>
      </c>
      <c r="AM18" s="41">
        <v>30</v>
      </c>
      <c r="AN18" s="41">
        <v>31</v>
      </c>
      <c r="AO18" s="41">
        <v>32</v>
      </c>
    </row>
    <row r="19" spans="1:41" s="59" customFormat="1" ht="25.5">
      <c r="A19" s="31" t="str">
        <f>'1_2025'!A25</f>
        <v>0</v>
      </c>
      <c r="B19" s="6" t="str">
        <f>'1_2025'!B25</f>
        <v>ВСЕГО по инвестиционной программе, в том числе:</v>
      </c>
      <c r="C19" s="6" t="str">
        <f>'1_2025'!C25</f>
        <v>Г</v>
      </c>
      <c r="D19" s="302" t="s">
        <v>49</v>
      </c>
      <c r="E19" s="302" t="s">
        <v>49</v>
      </c>
      <c r="F19" s="294" t="s">
        <v>49</v>
      </c>
      <c r="G19" s="294" t="s">
        <v>49</v>
      </c>
      <c r="H19" s="56" t="s">
        <v>49</v>
      </c>
      <c r="I19" s="56" t="str">
        <f>H19</f>
        <v>нд</v>
      </c>
      <c r="J19" s="265">
        <f>J20+J21</f>
        <v>0</v>
      </c>
      <c r="K19" s="339">
        <f>AC19+AE19+AG19+AI19+AK19</f>
        <v>147.67516666666668</v>
      </c>
      <c r="L19" s="265">
        <f>L20+L21</f>
        <v>14.987016666666669</v>
      </c>
      <c r="M19" s="265">
        <f>M20+M21</f>
        <v>39.935050000000004</v>
      </c>
      <c r="N19" s="265">
        <f>N20+N21</f>
        <v>89.735100000000017</v>
      </c>
      <c r="O19" s="265">
        <f>O20+O21</f>
        <v>3.0179999999999998</v>
      </c>
      <c r="P19" s="340" t="s">
        <v>49</v>
      </c>
      <c r="Q19" s="340" t="s">
        <v>49</v>
      </c>
      <c r="R19" s="340" t="s">
        <v>49</v>
      </c>
      <c r="S19" s="340" t="s">
        <v>49</v>
      </c>
      <c r="T19" s="69" t="s">
        <v>49</v>
      </c>
      <c r="U19" s="265">
        <f>U20+U21</f>
        <v>0</v>
      </c>
      <c r="V19" s="265">
        <f>V20+V21</f>
        <v>0</v>
      </c>
      <c r="W19" s="57" t="s">
        <v>49</v>
      </c>
      <c r="X19" s="57" t="s">
        <v>49</v>
      </c>
      <c r="Y19" s="57" t="s">
        <v>49</v>
      </c>
      <c r="Z19" s="57" t="s">
        <v>49</v>
      </c>
      <c r="AA19" s="265">
        <f t="shared" ref="AA19:AL19" si="0">AA20+AA21</f>
        <v>0</v>
      </c>
      <c r="AB19" s="265">
        <f t="shared" si="0"/>
        <v>0</v>
      </c>
      <c r="AC19" s="265">
        <f t="shared" si="0"/>
        <v>0</v>
      </c>
      <c r="AD19" s="265">
        <f t="shared" si="0"/>
        <v>0</v>
      </c>
      <c r="AE19" s="265">
        <f t="shared" si="0"/>
        <v>36.123000000000005</v>
      </c>
      <c r="AF19" s="265">
        <f t="shared" si="0"/>
        <v>0</v>
      </c>
      <c r="AG19" s="265">
        <f t="shared" si="0"/>
        <v>36.667000000000002</v>
      </c>
      <c r="AH19" s="265">
        <f t="shared" si="0"/>
        <v>0</v>
      </c>
      <c r="AI19" s="265">
        <f t="shared" si="0"/>
        <v>37.176166666666667</v>
      </c>
      <c r="AJ19" s="265">
        <f t="shared" si="0"/>
        <v>0</v>
      </c>
      <c r="AK19" s="265">
        <f t="shared" si="0"/>
        <v>37.709000000000003</v>
      </c>
      <c r="AL19" s="265">
        <f t="shared" si="0"/>
        <v>0</v>
      </c>
      <c r="AM19" s="57">
        <f t="shared" ref="AM19:AM40" si="1">AC19+AE19+AG19+AI19+AK19</f>
        <v>147.67516666666668</v>
      </c>
      <c r="AN19" s="57">
        <f t="shared" ref="AN19:AN40" si="2">AD19+AF19+AH19+AJ19+AL19</f>
        <v>0</v>
      </c>
      <c r="AO19" s="322"/>
    </row>
    <row r="20" spans="1:41" s="351" customFormat="1" ht="15.75">
      <c r="A20" s="3" t="str">
        <f>'1_2025'!A26</f>
        <v>0.1</v>
      </c>
      <c r="B20" s="3" t="str">
        <f>'1_2025'!B26</f>
        <v>Технологическое присоединение, всего</v>
      </c>
      <c r="C20" s="3" t="str">
        <f>'1_2025'!C26</f>
        <v>Г</v>
      </c>
      <c r="D20" s="303" t="s">
        <v>49</v>
      </c>
      <c r="E20" s="303" t="s">
        <v>49</v>
      </c>
      <c r="F20" s="296" t="s">
        <v>49</v>
      </c>
      <c r="G20" s="296" t="s">
        <v>49</v>
      </c>
      <c r="H20" s="49" t="s">
        <v>49</v>
      </c>
      <c r="I20" s="49" t="str">
        <f t="shared" ref="I20" si="3">H20</f>
        <v>нд</v>
      </c>
      <c r="J20" s="266">
        <f>J23</f>
        <v>0</v>
      </c>
      <c r="K20" s="51">
        <f t="shared" ref="K20:K40" si="4">AC20+AE20+AG20+AI20+AK20</f>
        <v>18.465</v>
      </c>
      <c r="L20" s="266">
        <f>L23</f>
        <v>2.0659999999999998</v>
      </c>
      <c r="M20" s="266">
        <f>M23</f>
        <v>1.1719999999999999</v>
      </c>
      <c r="N20" s="266">
        <f>N23</f>
        <v>12.209</v>
      </c>
      <c r="O20" s="266">
        <f>O23</f>
        <v>3.0179999999999998</v>
      </c>
      <c r="P20" s="67" t="s">
        <v>49</v>
      </c>
      <c r="Q20" s="67" t="s">
        <v>49</v>
      </c>
      <c r="R20" s="67" t="s">
        <v>49</v>
      </c>
      <c r="S20" s="67" t="s">
        <v>49</v>
      </c>
      <c r="T20" s="68" t="s">
        <v>49</v>
      </c>
      <c r="U20" s="266">
        <f>U23</f>
        <v>0</v>
      </c>
      <c r="V20" s="266">
        <f>V23</f>
        <v>0</v>
      </c>
      <c r="W20" s="50" t="s">
        <v>49</v>
      </c>
      <c r="X20" s="50" t="s">
        <v>49</v>
      </c>
      <c r="Y20" s="50" t="s">
        <v>49</v>
      </c>
      <c r="Z20" s="50" t="s">
        <v>49</v>
      </c>
      <c r="AA20" s="266">
        <f t="shared" ref="AA20:AL20" si="5">AA23</f>
        <v>0</v>
      </c>
      <c r="AB20" s="266">
        <f t="shared" si="5"/>
        <v>0</v>
      </c>
      <c r="AC20" s="266">
        <f t="shared" si="5"/>
        <v>0</v>
      </c>
      <c r="AD20" s="266">
        <f t="shared" si="5"/>
        <v>0</v>
      </c>
      <c r="AE20" s="266">
        <f t="shared" si="5"/>
        <v>2.0659999999999998</v>
      </c>
      <c r="AF20" s="266">
        <f t="shared" si="5"/>
        <v>0</v>
      </c>
      <c r="AG20" s="266">
        <f t="shared" si="5"/>
        <v>16.399000000000001</v>
      </c>
      <c r="AH20" s="266">
        <f t="shared" si="5"/>
        <v>0</v>
      </c>
      <c r="AI20" s="266">
        <f t="shared" si="5"/>
        <v>0</v>
      </c>
      <c r="AJ20" s="266">
        <f t="shared" si="5"/>
        <v>0</v>
      </c>
      <c r="AK20" s="266">
        <f t="shared" si="5"/>
        <v>0</v>
      </c>
      <c r="AL20" s="266">
        <f t="shared" si="5"/>
        <v>0</v>
      </c>
      <c r="AM20" s="50">
        <f t="shared" si="1"/>
        <v>18.465</v>
      </c>
      <c r="AN20" s="50">
        <f t="shared" si="2"/>
        <v>0</v>
      </c>
      <c r="AO20" s="350"/>
    </row>
    <row r="21" spans="1:41" s="351" customFormat="1" ht="25.5">
      <c r="A21" s="3" t="str">
        <f>'1_2025'!A27</f>
        <v>0.2</v>
      </c>
      <c r="B21" s="2" t="str">
        <f>'1_2025'!B27</f>
        <v>Реконструкция, модернизация, техническое перевооружение, всего</v>
      </c>
      <c r="C21" s="2" t="str">
        <f>'1_2025'!C27</f>
        <v>Г</v>
      </c>
      <c r="D21" s="303" t="s">
        <v>49</v>
      </c>
      <c r="E21" s="303" t="s">
        <v>49</v>
      </c>
      <c r="F21" s="296" t="s">
        <v>49</v>
      </c>
      <c r="G21" s="296" t="s">
        <v>49</v>
      </c>
      <c r="H21" s="49" t="s">
        <v>49</v>
      </c>
      <c r="I21" s="49" t="str">
        <f t="shared" ref="I21:I31" si="6">H21</f>
        <v>нд</v>
      </c>
      <c r="J21" s="266">
        <f>J27</f>
        <v>0</v>
      </c>
      <c r="K21" s="51">
        <f t="shared" si="4"/>
        <v>129.21016666666668</v>
      </c>
      <c r="L21" s="266">
        <f>L27</f>
        <v>12.921016666666668</v>
      </c>
      <c r="M21" s="266">
        <f>M27</f>
        <v>38.763050000000007</v>
      </c>
      <c r="N21" s="266">
        <f>N27</f>
        <v>77.526100000000014</v>
      </c>
      <c r="O21" s="266">
        <f>O27</f>
        <v>0</v>
      </c>
      <c r="P21" s="67" t="s">
        <v>49</v>
      </c>
      <c r="Q21" s="67" t="s">
        <v>49</v>
      </c>
      <c r="R21" s="67" t="s">
        <v>49</v>
      </c>
      <c r="S21" s="67" t="s">
        <v>49</v>
      </c>
      <c r="T21" s="68" t="s">
        <v>49</v>
      </c>
      <c r="U21" s="266">
        <f>U27</f>
        <v>0</v>
      </c>
      <c r="V21" s="266">
        <f>V27</f>
        <v>0</v>
      </c>
      <c r="W21" s="50" t="s">
        <v>49</v>
      </c>
      <c r="X21" s="50" t="s">
        <v>49</v>
      </c>
      <c r="Y21" s="50" t="s">
        <v>49</v>
      </c>
      <c r="Z21" s="50" t="s">
        <v>49</v>
      </c>
      <c r="AA21" s="266">
        <f t="shared" ref="AA21:AL21" si="7">AA27</f>
        <v>0</v>
      </c>
      <c r="AB21" s="266">
        <f t="shared" si="7"/>
        <v>0</v>
      </c>
      <c r="AC21" s="266">
        <f t="shared" si="7"/>
        <v>0</v>
      </c>
      <c r="AD21" s="266">
        <f t="shared" si="7"/>
        <v>0</v>
      </c>
      <c r="AE21" s="266">
        <f t="shared" si="7"/>
        <v>34.057000000000002</v>
      </c>
      <c r="AF21" s="266">
        <f t="shared" si="7"/>
        <v>0</v>
      </c>
      <c r="AG21" s="266">
        <f t="shared" si="7"/>
        <v>20.268000000000001</v>
      </c>
      <c r="AH21" s="266">
        <f t="shared" si="7"/>
        <v>0</v>
      </c>
      <c r="AI21" s="266">
        <f t="shared" si="7"/>
        <v>37.176166666666667</v>
      </c>
      <c r="AJ21" s="266">
        <f t="shared" si="7"/>
        <v>0</v>
      </c>
      <c r="AK21" s="266">
        <f t="shared" si="7"/>
        <v>37.709000000000003</v>
      </c>
      <c r="AL21" s="266">
        <f t="shared" si="7"/>
        <v>0</v>
      </c>
      <c r="AM21" s="50">
        <f t="shared" si="1"/>
        <v>129.21016666666668</v>
      </c>
      <c r="AN21" s="50">
        <f t="shared" si="2"/>
        <v>0</v>
      </c>
      <c r="AO21" s="53"/>
    </row>
    <row r="22" spans="1:41" s="323" customFormat="1" ht="15">
      <c r="A22" s="3" t="str">
        <f>'1_2025'!A28</f>
        <v>1</v>
      </c>
      <c r="B22" s="2" t="str">
        <f>'1_2025'!B28</f>
        <v>Новосибирская область</v>
      </c>
      <c r="C22" s="2" t="str">
        <f>'1_2025'!C28</f>
        <v>Г</v>
      </c>
      <c r="D22" s="303"/>
      <c r="E22" s="303"/>
      <c r="F22" s="296"/>
      <c r="G22" s="296"/>
      <c r="H22" s="49"/>
      <c r="I22" s="49"/>
      <c r="J22" s="266"/>
      <c r="K22" s="339"/>
      <c r="L22" s="266"/>
      <c r="M22" s="266"/>
      <c r="N22" s="266"/>
      <c r="O22" s="266"/>
      <c r="P22" s="67"/>
      <c r="Q22" s="67"/>
      <c r="R22" s="67"/>
      <c r="S22" s="67"/>
      <c r="T22" s="68"/>
      <c r="U22" s="266"/>
      <c r="V22" s="266"/>
      <c r="W22" s="50"/>
      <c r="X22" s="50"/>
      <c r="Y22" s="50"/>
      <c r="Z22" s="50"/>
      <c r="AA22" s="266"/>
      <c r="AB22" s="266"/>
      <c r="AC22" s="266"/>
      <c r="AD22" s="266"/>
      <c r="AE22" s="266"/>
      <c r="AF22" s="266"/>
      <c r="AG22" s="266"/>
      <c r="AH22" s="266"/>
      <c r="AI22" s="266"/>
      <c r="AJ22" s="266"/>
      <c r="AK22" s="266"/>
      <c r="AL22" s="266"/>
      <c r="AM22" s="57"/>
      <c r="AN22" s="57"/>
      <c r="AO22" s="53"/>
    </row>
    <row r="23" spans="1:41" s="59" customFormat="1" ht="25.5">
      <c r="A23" s="31" t="str">
        <f>'1_2025'!A29</f>
        <v>1.1</v>
      </c>
      <c r="B23" s="31" t="str">
        <f>'1_2025'!B29</f>
        <v>Технологическое присоединение, всего, в том числе:</v>
      </c>
      <c r="C23" s="31" t="str">
        <f>'1_2025'!C29</f>
        <v>Г</v>
      </c>
      <c r="D23" s="302" t="s">
        <v>49</v>
      </c>
      <c r="E23" s="302" t="s">
        <v>49</v>
      </c>
      <c r="F23" s="294" t="s">
        <v>49</v>
      </c>
      <c r="G23" s="294" t="s">
        <v>49</v>
      </c>
      <c r="H23" s="56" t="s">
        <v>49</v>
      </c>
      <c r="I23" s="56" t="str">
        <f t="shared" ref="I23:I26" si="8">H23</f>
        <v>нд</v>
      </c>
      <c r="J23" s="265">
        <f>J24</f>
        <v>0</v>
      </c>
      <c r="K23" s="339">
        <f t="shared" si="4"/>
        <v>18.465</v>
      </c>
      <c r="L23" s="265">
        <f t="shared" ref="L23:O25" si="9">L24</f>
        <v>2.0659999999999998</v>
      </c>
      <c r="M23" s="265">
        <f t="shared" si="9"/>
        <v>1.1719999999999999</v>
      </c>
      <c r="N23" s="265">
        <f t="shared" si="9"/>
        <v>12.209</v>
      </c>
      <c r="O23" s="265">
        <f t="shared" si="9"/>
        <v>3.0179999999999998</v>
      </c>
      <c r="P23" s="340" t="s">
        <v>49</v>
      </c>
      <c r="Q23" s="340" t="s">
        <v>49</v>
      </c>
      <c r="R23" s="340" t="s">
        <v>49</v>
      </c>
      <c r="S23" s="340" t="s">
        <v>49</v>
      </c>
      <c r="T23" s="69" t="s">
        <v>49</v>
      </c>
      <c r="U23" s="265">
        <f t="shared" ref="U23:V25" si="10">U24</f>
        <v>0</v>
      </c>
      <c r="V23" s="265">
        <f t="shared" si="10"/>
        <v>0</v>
      </c>
      <c r="W23" s="57" t="s">
        <v>49</v>
      </c>
      <c r="X23" s="57" t="s">
        <v>49</v>
      </c>
      <c r="Y23" s="57" t="s">
        <v>49</v>
      </c>
      <c r="Z23" s="57" t="s">
        <v>49</v>
      </c>
      <c r="AA23" s="265">
        <f t="shared" ref="AA23:AL25" si="11">AA24</f>
        <v>0</v>
      </c>
      <c r="AB23" s="265">
        <f t="shared" si="11"/>
        <v>0</v>
      </c>
      <c r="AC23" s="265">
        <f t="shared" si="11"/>
        <v>0</v>
      </c>
      <c r="AD23" s="265">
        <f t="shared" si="11"/>
        <v>0</v>
      </c>
      <c r="AE23" s="265">
        <f t="shared" si="11"/>
        <v>2.0659999999999998</v>
      </c>
      <c r="AF23" s="265">
        <f t="shared" si="11"/>
        <v>0</v>
      </c>
      <c r="AG23" s="265">
        <f t="shared" si="11"/>
        <v>16.399000000000001</v>
      </c>
      <c r="AH23" s="265">
        <f t="shared" si="11"/>
        <v>0</v>
      </c>
      <c r="AI23" s="265">
        <f t="shared" si="11"/>
        <v>0</v>
      </c>
      <c r="AJ23" s="265">
        <f t="shared" si="11"/>
        <v>0</v>
      </c>
      <c r="AK23" s="265">
        <f t="shared" si="11"/>
        <v>0</v>
      </c>
      <c r="AL23" s="265">
        <f t="shared" si="11"/>
        <v>0</v>
      </c>
      <c r="AM23" s="57">
        <f t="shared" si="1"/>
        <v>18.465</v>
      </c>
      <c r="AN23" s="57">
        <f t="shared" si="2"/>
        <v>0</v>
      </c>
      <c r="AO23" s="58"/>
    </row>
    <row r="24" spans="1:41" s="59" customFormat="1" ht="63.75">
      <c r="A24" s="31" t="str">
        <f>'1_2025'!A30</f>
        <v>1.1.4</v>
      </c>
      <c r="B24" s="31" t="str">
        <f>'1_2025'!B30</f>
        <v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хозяйства, всего, в том числе:</v>
      </c>
      <c r="C24" s="31" t="str">
        <f>'1_2025'!C30</f>
        <v>Г</v>
      </c>
      <c r="D24" s="302" t="s">
        <v>49</v>
      </c>
      <c r="E24" s="302" t="s">
        <v>49</v>
      </c>
      <c r="F24" s="294" t="s">
        <v>49</v>
      </c>
      <c r="G24" s="294" t="s">
        <v>49</v>
      </c>
      <c r="H24" s="56" t="s">
        <v>49</v>
      </c>
      <c r="I24" s="56" t="str">
        <f t="shared" si="8"/>
        <v>нд</v>
      </c>
      <c r="J24" s="265">
        <f>J25</f>
        <v>0</v>
      </c>
      <c r="K24" s="339">
        <f t="shared" si="4"/>
        <v>18.465</v>
      </c>
      <c r="L24" s="265">
        <f t="shared" si="9"/>
        <v>2.0659999999999998</v>
      </c>
      <c r="M24" s="265">
        <f t="shared" si="9"/>
        <v>1.1719999999999999</v>
      </c>
      <c r="N24" s="265">
        <f t="shared" si="9"/>
        <v>12.209</v>
      </c>
      <c r="O24" s="265">
        <f t="shared" si="9"/>
        <v>3.0179999999999998</v>
      </c>
      <c r="P24" s="340" t="s">
        <v>49</v>
      </c>
      <c r="Q24" s="340" t="s">
        <v>49</v>
      </c>
      <c r="R24" s="340" t="s">
        <v>49</v>
      </c>
      <c r="S24" s="340" t="s">
        <v>49</v>
      </c>
      <c r="T24" s="69" t="s">
        <v>49</v>
      </c>
      <c r="U24" s="265">
        <f t="shared" si="10"/>
        <v>0</v>
      </c>
      <c r="V24" s="265">
        <f t="shared" si="10"/>
        <v>0</v>
      </c>
      <c r="W24" s="57" t="s">
        <v>49</v>
      </c>
      <c r="X24" s="57" t="s">
        <v>49</v>
      </c>
      <c r="Y24" s="57" t="s">
        <v>49</v>
      </c>
      <c r="Z24" s="57" t="s">
        <v>49</v>
      </c>
      <c r="AA24" s="265">
        <f t="shared" si="11"/>
        <v>0</v>
      </c>
      <c r="AB24" s="265">
        <f t="shared" si="11"/>
        <v>0</v>
      </c>
      <c r="AC24" s="265">
        <f t="shared" si="11"/>
        <v>0</v>
      </c>
      <c r="AD24" s="265">
        <f t="shared" si="11"/>
        <v>0</v>
      </c>
      <c r="AE24" s="265">
        <f t="shared" si="11"/>
        <v>2.0659999999999998</v>
      </c>
      <c r="AF24" s="265">
        <f t="shared" si="11"/>
        <v>0</v>
      </c>
      <c r="AG24" s="265">
        <f t="shared" si="11"/>
        <v>16.399000000000001</v>
      </c>
      <c r="AH24" s="265">
        <f t="shared" si="11"/>
        <v>0</v>
      </c>
      <c r="AI24" s="265">
        <f t="shared" si="11"/>
        <v>0</v>
      </c>
      <c r="AJ24" s="265">
        <f t="shared" si="11"/>
        <v>0</v>
      </c>
      <c r="AK24" s="265">
        <f t="shared" si="11"/>
        <v>0</v>
      </c>
      <c r="AL24" s="265">
        <f t="shared" si="11"/>
        <v>0</v>
      </c>
      <c r="AM24" s="57">
        <f t="shared" si="1"/>
        <v>18.465</v>
      </c>
      <c r="AN24" s="57">
        <f t="shared" si="2"/>
        <v>0</v>
      </c>
      <c r="AO24" s="58"/>
    </row>
    <row r="25" spans="1:41" s="351" customFormat="1" ht="63.75">
      <c r="A25" s="3" t="str">
        <f>'1_2025'!A31</f>
        <v>1.1.4.2</v>
      </c>
      <c r="B25" s="3" t="str">
        <f>'1_2025'!B31</f>
        <v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v>
      </c>
      <c r="C25" s="3" t="str">
        <f>'1_2025'!C31</f>
        <v>Г</v>
      </c>
      <c r="D25" s="303" t="s">
        <v>49</v>
      </c>
      <c r="E25" s="303" t="s">
        <v>49</v>
      </c>
      <c r="F25" s="296" t="s">
        <v>49</v>
      </c>
      <c r="G25" s="296" t="s">
        <v>49</v>
      </c>
      <c r="H25" s="49" t="s">
        <v>49</v>
      </c>
      <c r="I25" s="49" t="str">
        <f t="shared" si="8"/>
        <v>нд</v>
      </c>
      <c r="J25" s="266">
        <f>J26</f>
        <v>0</v>
      </c>
      <c r="K25" s="51">
        <f t="shared" si="4"/>
        <v>18.465</v>
      </c>
      <c r="L25" s="266">
        <f t="shared" si="9"/>
        <v>2.0659999999999998</v>
      </c>
      <c r="M25" s="266">
        <f t="shared" si="9"/>
        <v>1.1719999999999999</v>
      </c>
      <c r="N25" s="266">
        <f t="shared" si="9"/>
        <v>12.209</v>
      </c>
      <c r="O25" s="266">
        <f t="shared" si="9"/>
        <v>3.0179999999999998</v>
      </c>
      <c r="P25" s="67" t="s">
        <v>49</v>
      </c>
      <c r="Q25" s="67" t="s">
        <v>49</v>
      </c>
      <c r="R25" s="67" t="s">
        <v>49</v>
      </c>
      <c r="S25" s="67" t="s">
        <v>49</v>
      </c>
      <c r="T25" s="68" t="s">
        <v>49</v>
      </c>
      <c r="U25" s="266">
        <f t="shared" si="10"/>
        <v>0</v>
      </c>
      <c r="V25" s="266">
        <f t="shared" si="10"/>
        <v>0</v>
      </c>
      <c r="W25" s="50" t="s">
        <v>49</v>
      </c>
      <c r="X25" s="50" t="s">
        <v>49</v>
      </c>
      <c r="Y25" s="50" t="s">
        <v>49</v>
      </c>
      <c r="Z25" s="50" t="s">
        <v>49</v>
      </c>
      <c r="AA25" s="266">
        <f t="shared" si="11"/>
        <v>0</v>
      </c>
      <c r="AB25" s="266">
        <f t="shared" si="11"/>
        <v>0</v>
      </c>
      <c r="AC25" s="266">
        <f t="shared" si="11"/>
        <v>0</v>
      </c>
      <c r="AD25" s="266">
        <f t="shared" si="11"/>
        <v>0</v>
      </c>
      <c r="AE25" s="266">
        <f t="shared" si="11"/>
        <v>2.0659999999999998</v>
      </c>
      <c r="AF25" s="266">
        <f t="shared" si="11"/>
        <v>0</v>
      </c>
      <c r="AG25" s="266">
        <f t="shared" si="11"/>
        <v>16.399000000000001</v>
      </c>
      <c r="AH25" s="266">
        <f t="shared" si="11"/>
        <v>0</v>
      </c>
      <c r="AI25" s="266">
        <f t="shared" si="11"/>
        <v>0</v>
      </c>
      <c r="AJ25" s="266">
        <f t="shared" si="11"/>
        <v>0</v>
      </c>
      <c r="AK25" s="266">
        <f t="shared" si="11"/>
        <v>0</v>
      </c>
      <c r="AL25" s="266">
        <f t="shared" si="11"/>
        <v>0</v>
      </c>
      <c r="AM25" s="50">
        <f t="shared" si="1"/>
        <v>18.465</v>
      </c>
      <c r="AN25" s="50">
        <f t="shared" si="2"/>
        <v>0</v>
      </c>
      <c r="AO25" s="53"/>
    </row>
    <row r="26" spans="1:41" s="351" customFormat="1" ht="63.75">
      <c r="A26" s="3" t="str">
        <f>'1_2025'!A32</f>
        <v>1.1.4.2</v>
      </c>
      <c r="B26" s="3" t="str">
        <f>'1_2025'!B32</f>
        <v>Реконструкция ПС "Научная": установка на ПС 220 кВ Научная устройства АОПО ВЛ 110 кВ Научная – Заречная I цепь с отпайками (Ю-3) и ВЛ 110 кВ Научная – Заречная II цепь с отпайками (Ю-4)</v>
      </c>
      <c r="C26" s="3" t="str">
        <f>'1_2025'!C32</f>
        <v>P_2.АОПО.ПН</v>
      </c>
      <c r="D26" s="300" t="s">
        <v>178</v>
      </c>
      <c r="E26" s="301">
        <v>2026</v>
      </c>
      <c r="F26" s="301">
        <v>2027</v>
      </c>
      <c r="G26" s="296" t="s">
        <v>49</v>
      </c>
      <c r="H26" s="49" t="s">
        <v>49</v>
      </c>
      <c r="I26" s="49" t="str">
        <f t="shared" si="8"/>
        <v>нд</v>
      </c>
      <c r="J26" s="266">
        <v>0</v>
      </c>
      <c r="K26" s="51">
        <f>AC26+AE26+AG26+AI26+AK26</f>
        <v>18.465</v>
      </c>
      <c r="L26" s="354">
        <v>2.0659999999999998</v>
      </c>
      <c r="M26" s="354">
        <v>1.1719999999999999</v>
      </c>
      <c r="N26" s="354">
        <v>12.209</v>
      </c>
      <c r="O26" s="354">
        <v>3.0179999999999998</v>
      </c>
      <c r="P26" s="67" t="s">
        <v>49</v>
      </c>
      <c r="Q26" s="67" t="s">
        <v>49</v>
      </c>
      <c r="R26" s="67" t="s">
        <v>49</v>
      </c>
      <c r="S26" s="67" t="s">
        <v>49</v>
      </c>
      <c r="T26" s="68" t="s">
        <v>49</v>
      </c>
      <c r="U26" s="266">
        <v>0</v>
      </c>
      <c r="V26" s="266">
        <v>0</v>
      </c>
      <c r="W26" s="50" t="s">
        <v>49</v>
      </c>
      <c r="X26" s="50" t="s">
        <v>49</v>
      </c>
      <c r="Y26" s="50" t="s">
        <v>49</v>
      </c>
      <c r="Z26" s="50" t="s">
        <v>49</v>
      </c>
      <c r="AA26" s="266">
        <v>0</v>
      </c>
      <c r="AB26" s="266">
        <v>0</v>
      </c>
      <c r="AC26" s="354">
        <v>0</v>
      </c>
      <c r="AD26" s="266">
        <v>0</v>
      </c>
      <c r="AE26" s="354">
        <v>2.0659999999999998</v>
      </c>
      <c r="AF26" s="266">
        <v>0</v>
      </c>
      <c r="AG26" s="354">
        <v>16.399000000000001</v>
      </c>
      <c r="AH26" s="266">
        <v>0</v>
      </c>
      <c r="AI26" s="354">
        <v>0</v>
      </c>
      <c r="AJ26" s="266">
        <v>0</v>
      </c>
      <c r="AK26" s="354">
        <v>0</v>
      </c>
      <c r="AL26" s="266">
        <v>0</v>
      </c>
      <c r="AM26" s="50">
        <f t="shared" si="1"/>
        <v>18.465</v>
      </c>
      <c r="AN26" s="50">
        <f t="shared" si="2"/>
        <v>0</v>
      </c>
      <c r="AO26" s="53"/>
    </row>
    <row r="27" spans="1:41" s="59" customFormat="1" ht="25.5">
      <c r="A27" s="31" t="str">
        <f>'1_2025'!A33</f>
        <v>1.2.</v>
      </c>
      <c r="B27" s="6" t="str">
        <f>'1_2025'!B33</f>
        <v>Реконструкция, модернизация, техническое перевооружение всего, в том числе:</v>
      </c>
      <c r="C27" s="6" t="str">
        <f>'1_2025'!C33</f>
        <v>Г</v>
      </c>
      <c r="D27" s="302" t="s">
        <v>49</v>
      </c>
      <c r="E27" s="302" t="s">
        <v>49</v>
      </c>
      <c r="F27" s="294" t="s">
        <v>49</v>
      </c>
      <c r="G27" s="294" t="s">
        <v>49</v>
      </c>
      <c r="H27" s="341" t="s">
        <v>49</v>
      </c>
      <c r="I27" s="341" t="s">
        <v>49</v>
      </c>
      <c r="J27" s="265">
        <f>J28+J33+J38</f>
        <v>0</v>
      </c>
      <c r="K27" s="339">
        <f>AC27+AE27+AG27+AI27+AK27</f>
        <v>129.21016666666668</v>
      </c>
      <c r="L27" s="265">
        <f>L28+L33+L38</f>
        <v>12.921016666666668</v>
      </c>
      <c r="M27" s="265">
        <f t="shared" ref="M27:O27" si="12">M28+M33+M38</f>
        <v>38.763050000000007</v>
      </c>
      <c r="N27" s="265">
        <f t="shared" si="12"/>
        <v>77.526100000000014</v>
      </c>
      <c r="O27" s="265">
        <f t="shared" si="12"/>
        <v>0</v>
      </c>
      <c r="P27" s="340" t="s">
        <v>49</v>
      </c>
      <c r="Q27" s="340" t="s">
        <v>49</v>
      </c>
      <c r="R27" s="340" t="s">
        <v>49</v>
      </c>
      <c r="S27" s="340" t="s">
        <v>49</v>
      </c>
      <c r="T27" s="69" t="s">
        <v>49</v>
      </c>
      <c r="U27" s="265">
        <f>U28+U33+U38</f>
        <v>0</v>
      </c>
      <c r="V27" s="265">
        <f>V28+V33+V38</f>
        <v>0</v>
      </c>
      <c r="W27" s="57" t="s">
        <v>49</v>
      </c>
      <c r="X27" s="57" t="s">
        <v>49</v>
      </c>
      <c r="Y27" s="57" t="s">
        <v>49</v>
      </c>
      <c r="Z27" s="57" t="s">
        <v>49</v>
      </c>
      <c r="AA27" s="265">
        <f t="shared" ref="AA27:AL27" si="13">AA28+AA33+AA38</f>
        <v>0</v>
      </c>
      <c r="AB27" s="265">
        <f t="shared" si="13"/>
        <v>0</v>
      </c>
      <c r="AC27" s="265">
        <f t="shared" si="13"/>
        <v>0</v>
      </c>
      <c r="AD27" s="265">
        <f t="shared" si="13"/>
        <v>0</v>
      </c>
      <c r="AE27" s="265">
        <f t="shared" si="13"/>
        <v>34.057000000000002</v>
      </c>
      <c r="AF27" s="265">
        <f t="shared" si="13"/>
        <v>0</v>
      </c>
      <c r="AG27" s="265">
        <f t="shared" si="13"/>
        <v>20.268000000000001</v>
      </c>
      <c r="AH27" s="265">
        <f t="shared" si="13"/>
        <v>0</v>
      </c>
      <c r="AI27" s="265">
        <f t="shared" si="13"/>
        <v>37.176166666666667</v>
      </c>
      <c r="AJ27" s="265">
        <f t="shared" si="13"/>
        <v>0</v>
      </c>
      <c r="AK27" s="265">
        <f t="shared" si="13"/>
        <v>37.709000000000003</v>
      </c>
      <c r="AL27" s="265">
        <f t="shared" si="13"/>
        <v>0</v>
      </c>
      <c r="AM27" s="57">
        <f t="shared" si="1"/>
        <v>129.21016666666668</v>
      </c>
      <c r="AN27" s="57">
        <f t="shared" si="2"/>
        <v>0</v>
      </c>
      <c r="AO27" s="342"/>
    </row>
    <row r="28" spans="1:41" s="59" customFormat="1" ht="51">
      <c r="A28" s="31" t="str">
        <f>'1_2025'!A34</f>
        <v>1.2.1</v>
      </c>
      <c r="B28" s="6" t="str">
        <f>'1_2025'!B34</f>
        <v>Реконструкция, модернизация, техническое перевооружение  трансформаторных и иных подстанций, распределительных пунктов, всего, в том числе:</v>
      </c>
      <c r="C28" s="6" t="str">
        <f>'1_2025'!C34</f>
        <v>Г</v>
      </c>
      <c r="D28" s="302" t="s">
        <v>49</v>
      </c>
      <c r="E28" s="302" t="s">
        <v>49</v>
      </c>
      <c r="F28" s="294" t="s">
        <v>49</v>
      </c>
      <c r="G28" s="294" t="s">
        <v>49</v>
      </c>
      <c r="H28" s="56" t="s">
        <v>49</v>
      </c>
      <c r="I28" s="56" t="str">
        <f t="shared" si="6"/>
        <v>нд</v>
      </c>
      <c r="J28" s="268">
        <f>J29</f>
        <v>0</v>
      </c>
      <c r="K28" s="339">
        <f t="shared" si="4"/>
        <v>65.274000000000001</v>
      </c>
      <c r="L28" s="268">
        <f>L29</f>
        <v>6.5274000000000001</v>
      </c>
      <c r="M28" s="268">
        <f t="shared" ref="M28:O28" si="14">M29</f>
        <v>19.5822</v>
      </c>
      <c r="N28" s="268">
        <f t="shared" si="14"/>
        <v>39.164400000000001</v>
      </c>
      <c r="O28" s="268">
        <f t="shared" si="14"/>
        <v>0</v>
      </c>
      <c r="P28" s="340" t="s">
        <v>49</v>
      </c>
      <c r="Q28" s="340" t="s">
        <v>49</v>
      </c>
      <c r="R28" s="340" t="s">
        <v>49</v>
      </c>
      <c r="S28" s="340" t="s">
        <v>49</v>
      </c>
      <c r="T28" s="69" t="s">
        <v>49</v>
      </c>
      <c r="U28" s="268">
        <f>U29</f>
        <v>0</v>
      </c>
      <c r="V28" s="268">
        <f>V29</f>
        <v>0</v>
      </c>
      <c r="W28" s="57" t="s">
        <v>49</v>
      </c>
      <c r="X28" s="57" t="s">
        <v>49</v>
      </c>
      <c r="Y28" s="57" t="s">
        <v>49</v>
      </c>
      <c r="Z28" s="57" t="s">
        <v>49</v>
      </c>
      <c r="AA28" s="268">
        <f t="shared" ref="AA28:AL28" si="15">AA29</f>
        <v>0</v>
      </c>
      <c r="AB28" s="268">
        <f t="shared" si="15"/>
        <v>0</v>
      </c>
      <c r="AC28" s="268">
        <f t="shared" si="15"/>
        <v>0</v>
      </c>
      <c r="AD28" s="268">
        <f t="shared" si="15"/>
        <v>0</v>
      </c>
      <c r="AE28" s="268">
        <f t="shared" si="15"/>
        <v>12.946</v>
      </c>
      <c r="AF28" s="268">
        <f t="shared" si="15"/>
        <v>0</v>
      </c>
      <c r="AG28" s="268">
        <f t="shared" si="15"/>
        <v>5.3970000000000002</v>
      </c>
      <c r="AH28" s="268">
        <f t="shared" si="15"/>
        <v>0</v>
      </c>
      <c r="AI28" s="268">
        <f t="shared" si="15"/>
        <v>25.571999999999996</v>
      </c>
      <c r="AJ28" s="268">
        <f t="shared" si="15"/>
        <v>0</v>
      </c>
      <c r="AK28" s="268">
        <f t="shared" si="15"/>
        <v>21.359000000000002</v>
      </c>
      <c r="AL28" s="268">
        <f t="shared" si="15"/>
        <v>0</v>
      </c>
      <c r="AM28" s="57">
        <f t="shared" si="1"/>
        <v>65.274000000000001</v>
      </c>
      <c r="AN28" s="57">
        <f t="shared" si="2"/>
        <v>0</v>
      </c>
      <c r="AO28" s="342"/>
    </row>
    <row r="29" spans="1:41" s="351" customFormat="1" ht="25.5">
      <c r="A29" s="3" t="str">
        <f>'1_2025'!A35</f>
        <v>1.2.1.1</v>
      </c>
      <c r="B29" s="2" t="str">
        <f>'1_2025'!B35</f>
        <v>Реконструкция трансформаторных и иных подстанций, всего, в том числе:</v>
      </c>
      <c r="C29" s="2" t="str">
        <f>'1_2025'!C35</f>
        <v>Г</v>
      </c>
      <c r="D29" s="303" t="s">
        <v>49</v>
      </c>
      <c r="E29" s="303" t="s">
        <v>49</v>
      </c>
      <c r="F29" s="296" t="s">
        <v>49</v>
      </c>
      <c r="G29" s="296" t="s">
        <v>49</v>
      </c>
      <c r="H29" s="49" t="s">
        <v>49</v>
      </c>
      <c r="I29" s="49" t="str">
        <f t="shared" si="6"/>
        <v>нд</v>
      </c>
      <c r="J29" s="267">
        <f>SUM(J30:J32)</f>
        <v>0</v>
      </c>
      <c r="K29" s="51">
        <f t="shared" si="4"/>
        <v>65.274000000000001</v>
      </c>
      <c r="L29" s="267">
        <f>SUM(L30:L32)</f>
        <v>6.5274000000000001</v>
      </c>
      <c r="M29" s="267">
        <f t="shared" ref="M29:O29" si="16">SUM(M30:M32)</f>
        <v>19.5822</v>
      </c>
      <c r="N29" s="267">
        <f t="shared" si="16"/>
        <v>39.164400000000001</v>
      </c>
      <c r="O29" s="267">
        <f t="shared" si="16"/>
        <v>0</v>
      </c>
      <c r="P29" s="67" t="s">
        <v>49</v>
      </c>
      <c r="Q29" s="67" t="s">
        <v>49</v>
      </c>
      <c r="R29" s="67" t="s">
        <v>49</v>
      </c>
      <c r="S29" s="67" t="s">
        <v>49</v>
      </c>
      <c r="T29" s="68" t="s">
        <v>49</v>
      </c>
      <c r="U29" s="267">
        <f>SUM(U30:U32)</f>
        <v>0</v>
      </c>
      <c r="V29" s="267">
        <f>SUM(V30:V32)</f>
        <v>0</v>
      </c>
      <c r="W29" s="50" t="s">
        <v>49</v>
      </c>
      <c r="X29" s="50" t="s">
        <v>49</v>
      </c>
      <c r="Y29" s="50" t="s">
        <v>49</v>
      </c>
      <c r="Z29" s="50" t="s">
        <v>49</v>
      </c>
      <c r="AA29" s="267">
        <f t="shared" ref="AA29:AL29" si="17">SUM(AA30:AA32)</f>
        <v>0</v>
      </c>
      <c r="AB29" s="267">
        <f t="shared" si="17"/>
        <v>0</v>
      </c>
      <c r="AC29" s="267">
        <f t="shared" si="17"/>
        <v>0</v>
      </c>
      <c r="AD29" s="267">
        <f t="shared" si="17"/>
        <v>0</v>
      </c>
      <c r="AE29" s="267">
        <f t="shared" si="17"/>
        <v>12.946</v>
      </c>
      <c r="AF29" s="267">
        <f t="shared" si="17"/>
        <v>0</v>
      </c>
      <c r="AG29" s="267">
        <f t="shared" si="17"/>
        <v>5.3970000000000002</v>
      </c>
      <c r="AH29" s="267">
        <f t="shared" si="17"/>
        <v>0</v>
      </c>
      <c r="AI29" s="267">
        <f t="shared" si="17"/>
        <v>25.571999999999996</v>
      </c>
      <c r="AJ29" s="267">
        <f t="shared" si="17"/>
        <v>0</v>
      </c>
      <c r="AK29" s="267">
        <f t="shared" si="17"/>
        <v>21.359000000000002</v>
      </c>
      <c r="AL29" s="267">
        <f t="shared" si="17"/>
        <v>0</v>
      </c>
      <c r="AM29" s="50">
        <f t="shared" si="1"/>
        <v>65.274000000000001</v>
      </c>
      <c r="AN29" s="50">
        <f t="shared" si="2"/>
        <v>0</v>
      </c>
      <c r="AO29" s="55"/>
    </row>
    <row r="30" spans="1:41" s="351" customFormat="1" ht="38.25">
      <c r="A30" s="3" t="str">
        <f>'1_2025'!A36</f>
        <v>1.2.1.1</v>
      </c>
      <c r="B30" s="2" t="str">
        <f>'1_2025'!B36</f>
        <v>Реконструкция оборудования ПС "Научная" - замена опорно-стержневых фарфоровых изоляторов 110 и 220 кВ на полимерные</v>
      </c>
      <c r="C30" s="2" t="str">
        <f>'1_2025'!C36</f>
        <v>P_2.ПИ.ПН</v>
      </c>
      <c r="D30" s="296" t="s">
        <v>178</v>
      </c>
      <c r="E30" s="296" t="s">
        <v>842</v>
      </c>
      <c r="F30" s="296" t="s">
        <v>860</v>
      </c>
      <c r="G30" s="296" t="s">
        <v>49</v>
      </c>
      <c r="H30" s="49" t="s">
        <v>49</v>
      </c>
      <c r="I30" s="49" t="str">
        <f t="shared" si="6"/>
        <v>нд</v>
      </c>
      <c r="J30" s="267">
        <v>0</v>
      </c>
      <c r="K30" s="51">
        <f>AC30+AE30+AG30+AI30+AK30</f>
        <v>9.59</v>
      </c>
      <c r="L30" s="305">
        <f>0.1*K30</f>
        <v>0.95900000000000007</v>
      </c>
      <c r="M30" s="305">
        <f>0.3*K30</f>
        <v>2.8769999999999998</v>
      </c>
      <c r="N30" s="305">
        <f>0.6*K30</f>
        <v>5.7539999999999996</v>
      </c>
      <c r="O30" s="66">
        <v>0</v>
      </c>
      <c r="P30" s="67" t="s">
        <v>49</v>
      </c>
      <c r="Q30" s="67" t="s">
        <v>49</v>
      </c>
      <c r="R30" s="67" t="s">
        <v>49</v>
      </c>
      <c r="S30" s="67" t="s">
        <v>49</v>
      </c>
      <c r="T30" s="68" t="s">
        <v>49</v>
      </c>
      <c r="U30" s="267">
        <v>0</v>
      </c>
      <c r="V30" s="267">
        <v>0</v>
      </c>
      <c r="W30" s="50" t="s">
        <v>49</v>
      </c>
      <c r="X30" s="50" t="s">
        <v>49</v>
      </c>
      <c r="Y30" s="50" t="s">
        <v>49</v>
      </c>
      <c r="Z30" s="50" t="s">
        <v>49</v>
      </c>
      <c r="AA30" s="267">
        <v>0</v>
      </c>
      <c r="AB30" s="267">
        <v>0</v>
      </c>
      <c r="AC30" s="292">
        <v>0</v>
      </c>
      <c r="AD30" s="267">
        <v>0</v>
      </c>
      <c r="AE30" s="292">
        <v>1.3699999999999999</v>
      </c>
      <c r="AF30" s="267">
        <v>0</v>
      </c>
      <c r="AG30" s="292">
        <v>2.7399999999999998</v>
      </c>
      <c r="AH30" s="267">
        <v>0</v>
      </c>
      <c r="AI30" s="292">
        <v>2.7399999999999998</v>
      </c>
      <c r="AJ30" s="267">
        <v>0</v>
      </c>
      <c r="AK30" s="292">
        <v>2.7399999999999998</v>
      </c>
      <c r="AL30" s="267">
        <v>0</v>
      </c>
      <c r="AM30" s="50">
        <f t="shared" si="1"/>
        <v>9.59</v>
      </c>
      <c r="AN30" s="50">
        <f t="shared" si="2"/>
        <v>0</v>
      </c>
      <c r="AO30" s="55"/>
    </row>
    <row r="31" spans="1:41" s="351" customFormat="1" ht="25.5">
      <c r="A31" s="3" t="str">
        <f>'1_2025'!A37</f>
        <v>1.2.1.1</v>
      </c>
      <c r="B31" s="2" t="str">
        <f>'1_2025'!B37</f>
        <v>Реконструкция распределительных пунктов 10 кВ (замена МВ на ВВ)</v>
      </c>
      <c r="C31" s="2" t="str">
        <f>'1_2025'!C37</f>
        <v>P_2.ВВ.РП</v>
      </c>
      <c r="D31" s="296" t="s">
        <v>178</v>
      </c>
      <c r="E31" s="296" t="s">
        <v>842</v>
      </c>
      <c r="F31" s="296" t="s">
        <v>860</v>
      </c>
      <c r="G31" s="296" t="s">
        <v>49</v>
      </c>
      <c r="H31" s="49" t="s">
        <v>49</v>
      </c>
      <c r="I31" s="49" t="str">
        <f t="shared" si="6"/>
        <v>нд</v>
      </c>
      <c r="J31" s="267">
        <v>0</v>
      </c>
      <c r="K31" s="51">
        <f t="shared" si="4"/>
        <v>26.978999999999999</v>
      </c>
      <c r="L31" s="305">
        <f t="shared" ref="L31:L32" si="18">0.1*K31</f>
        <v>2.6979000000000002</v>
      </c>
      <c r="M31" s="305">
        <f t="shared" ref="M31:M32" si="19">0.3*K31</f>
        <v>8.0937000000000001</v>
      </c>
      <c r="N31" s="305">
        <f t="shared" ref="N31:N32" si="20">0.6*K31</f>
        <v>16.1874</v>
      </c>
      <c r="O31" s="66">
        <v>0</v>
      </c>
      <c r="P31" s="67" t="s">
        <v>49</v>
      </c>
      <c r="Q31" s="67" t="s">
        <v>49</v>
      </c>
      <c r="R31" s="67" t="s">
        <v>49</v>
      </c>
      <c r="S31" s="67" t="s">
        <v>49</v>
      </c>
      <c r="T31" s="68" t="s">
        <v>49</v>
      </c>
      <c r="U31" s="267">
        <v>0</v>
      </c>
      <c r="V31" s="267">
        <v>0</v>
      </c>
      <c r="W31" s="50" t="s">
        <v>49</v>
      </c>
      <c r="X31" s="50" t="s">
        <v>49</v>
      </c>
      <c r="Y31" s="50" t="s">
        <v>49</v>
      </c>
      <c r="Z31" s="50" t="s">
        <v>49</v>
      </c>
      <c r="AA31" s="267">
        <v>0</v>
      </c>
      <c r="AB31" s="267">
        <v>0</v>
      </c>
      <c r="AC31" s="292">
        <v>0</v>
      </c>
      <c r="AD31" s="267">
        <v>0</v>
      </c>
      <c r="AE31" s="292">
        <v>0</v>
      </c>
      <c r="AF31" s="267">
        <v>0</v>
      </c>
      <c r="AG31" s="292">
        <v>0</v>
      </c>
      <c r="AH31" s="267">
        <v>0</v>
      </c>
      <c r="AI31" s="292">
        <v>16.38</v>
      </c>
      <c r="AJ31" s="267">
        <v>0</v>
      </c>
      <c r="AK31" s="292">
        <v>10.599</v>
      </c>
      <c r="AL31" s="267">
        <v>0</v>
      </c>
      <c r="AM31" s="50">
        <f>AC31+AE31+AG31+AI31+AK31</f>
        <v>26.978999999999999</v>
      </c>
      <c r="AN31" s="50">
        <f t="shared" si="2"/>
        <v>0</v>
      </c>
      <c r="AO31" s="55"/>
    </row>
    <row r="32" spans="1:41" s="351" customFormat="1" ht="25.5">
      <c r="A32" s="3" t="str">
        <f>'1_2025'!A38</f>
        <v>1.2.1.1</v>
      </c>
      <c r="B32" s="2" t="str">
        <f>'1_2025'!B38</f>
        <v>Реконструкция трансформаторных подстанций 10/0,4 кВ (замена силовых трансформаторов)</v>
      </c>
      <c r="C32" s="2" t="str">
        <f>'1_2025'!C38</f>
        <v>P_2.СТ.ТП</v>
      </c>
      <c r="D32" s="296" t="s">
        <v>178</v>
      </c>
      <c r="E32" s="296" t="s">
        <v>842</v>
      </c>
      <c r="F32" s="296" t="s">
        <v>860</v>
      </c>
      <c r="G32" s="296" t="s">
        <v>49</v>
      </c>
      <c r="H32" s="49" t="s">
        <v>49</v>
      </c>
      <c r="I32" s="49" t="s">
        <v>49</v>
      </c>
      <c r="J32" s="267">
        <v>0</v>
      </c>
      <c r="K32" s="51">
        <f t="shared" si="4"/>
        <v>28.705000000000002</v>
      </c>
      <c r="L32" s="305">
        <f t="shared" si="18"/>
        <v>2.8705000000000003</v>
      </c>
      <c r="M32" s="305">
        <f t="shared" si="19"/>
        <v>8.6114999999999995</v>
      </c>
      <c r="N32" s="305">
        <f t="shared" si="20"/>
        <v>17.222999999999999</v>
      </c>
      <c r="O32" s="66">
        <v>0</v>
      </c>
      <c r="P32" s="67" t="s">
        <v>49</v>
      </c>
      <c r="Q32" s="67" t="s">
        <v>49</v>
      </c>
      <c r="R32" s="67" t="s">
        <v>49</v>
      </c>
      <c r="S32" s="67" t="s">
        <v>49</v>
      </c>
      <c r="T32" s="68" t="s">
        <v>49</v>
      </c>
      <c r="U32" s="267">
        <v>0</v>
      </c>
      <c r="V32" s="267">
        <v>0</v>
      </c>
      <c r="W32" s="50" t="s">
        <v>49</v>
      </c>
      <c r="X32" s="50" t="s">
        <v>49</v>
      </c>
      <c r="Y32" s="50" t="s">
        <v>49</v>
      </c>
      <c r="Z32" s="50" t="s">
        <v>49</v>
      </c>
      <c r="AA32" s="267">
        <v>0</v>
      </c>
      <c r="AB32" s="267">
        <v>0</v>
      </c>
      <c r="AC32" s="292">
        <v>0</v>
      </c>
      <c r="AD32" s="267">
        <v>0</v>
      </c>
      <c r="AE32" s="292">
        <v>11.576000000000001</v>
      </c>
      <c r="AF32" s="267">
        <v>0</v>
      </c>
      <c r="AG32" s="292">
        <v>2.657</v>
      </c>
      <c r="AH32" s="267">
        <v>0</v>
      </c>
      <c r="AI32" s="292">
        <v>6.452</v>
      </c>
      <c r="AJ32" s="267">
        <v>0</v>
      </c>
      <c r="AK32" s="292">
        <v>8.02</v>
      </c>
      <c r="AL32" s="267">
        <v>0</v>
      </c>
      <c r="AM32" s="50">
        <f t="shared" si="1"/>
        <v>28.705000000000002</v>
      </c>
      <c r="AN32" s="50">
        <f t="shared" si="2"/>
        <v>0</v>
      </c>
      <c r="AO32" s="53"/>
    </row>
    <row r="33" spans="1:41" s="59" customFormat="1" ht="38.25">
      <c r="A33" s="31" t="str">
        <f>'1_2025'!A39</f>
        <v>1.2.2</v>
      </c>
      <c r="B33" s="6" t="str">
        <f>'1_2025'!B39</f>
        <v>Реконструкция, модернизация, техническое перевооружение линий электропередачи, всего, в том числе:</v>
      </c>
      <c r="C33" s="6" t="str">
        <f>'1_2025'!C39</f>
        <v>Г</v>
      </c>
      <c r="D33" s="299" t="s">
        <v>49</v>
      </c>
      <c r="E33" s="299" t="s">
        <v>49</v>
      </c>
      <c r="F33" s="299" t="s">
        <v>49</v>
      </c>
      <c r="G33" s="299" t="s">
        <v>49</v>
      </c>
      <c r="H33" s="56" t="s">
        <v>49</v>
      </c>
      <c r="I33" s="56" t="s">
        <v>49</v>
      </c>
      <c r="J33" s="268">
        <f>J34</f>
        <v>0</v>
      </c>
      <c r="K33" s="339">
        <f t="shared" si="4"/>
        <v>57.536166666666674</v>
      </c>
      <c r="L33" s="268">
        <f>L34</f>
        <v>5.7536166666666677</v>
      </c>
      <c r="M33" s="268">
        <f t="shared" ref="M33:O33" si="21">M34</f>
        <v>17.260850000000001</v>
      </c>
      <c r="N33" s="268">
        <f t="shared" si="21"/>
        <v>34.521700000000003</v>
      </c>
      <c r="O33" s="268">
        <f t="shared" si="21"/>
        <v>0</v>
      </c>
      <c r="P33" s="340" t="s">
        <v>49</v>
      </c>
      <c r="Q33" s="340" t="s">
        <v>49</v>
      </c>
      <c r="R33" s="340" t="s">
        <v>49</v>
      </c>
      <c r="S33" s="340" t="s">
        <v>49</v>
      </c>
      <c r="T33" s="69" t="s">
        <v>49</v>
      </c>
      <c r="U33" s="268">
        <f>U34</f>
        <v>0</v>
      </c>
      <c r="V33" s="268">
        <f>V34</f>
        <v>0</v>
      </c>
      <c r="W33" s="57" t="s">
        <v>49</v>
      </c>
      <c r="X33" s="57" t="s">
        <v>49</v>
      </c>
      <c r="Y33" s="57" t="s">
        <v>49</v>
      </c>
      <c r="Z33" s="57" t="s">
        <v>49</v>
      </c>
      <c r="AA33" s="268">
        <f t="shared" ref="AA33:AL33" si="22">AA34</f>
        <v>0</v>
      </c>
      <c r="AB33" s="268">
        <f t="shared" si="22"/>
        <v>0</v>
      </c>
      <c r="AC33" s="268">
        <f t="shared" si="22"/>
        <v>0</v>
      </c>
      <c r="AD33" s="268">
        <f t="shared" si="22"/>
        <v>0</v>
      </c>
      <c r="AE33" s="268">
        <f t="shared" si="22"/>
        <v>19.511000000000003</v>
      </c>
      <c r="AF33" s="268">
        <f t="shared" si="22"/>
        <v>0</v>
      </c>
      <c r="AG33" s="268">
        <f t="shared" si="22"/>
        <v>13.271000000000001</v>
      </c>
      <c r="AH33" s="268">
        <f t="shared" si="22"/>
        <v>0</v>
      </c>
      <c r="AI33" s="268">
        <f t="shared" si="22"/>
        <v>10.004166666666668</v>
      </c>
      <c r="AJ33" s="268">
        <f t="shared" si="22"/>
        <v>0</v>
      </c>
      <c r="AK33" s="268">
        <f t="shared" si="22"/>
        <v>14.75</v>
      </c>
      <c r="AL33" s="268">
        <f t="shared" si="22"/>
        <v>0</v>
      </c>
      <c r="AM33" s="57">
        <f t="shared" si="1"/>
        <v>57.536166666666674</v>
      </c>
      <c r="AN33" s="57">
        <f t="shared" si="2"/>
        <v>0</v>
      </c>
      <c r="AO33" s="58"/>
    </row>
    <row r="34" spans="1:41" s="351" customFormat="1" ht="25.5">
      <c r="A34" s="3" t="str">
        <f>'1_2025'!A40</f>
        <v>1.2.2.1</v>
      </c>
      <c r="B34" s="2" t="str">
        <f>'1_2025'!B40</f>
        <v>Реконструкция линий электропередачи, всего, в том числе:</v>
      </c>
      <c r="C34" s="2" t="str">
        <f>'1_2025'!C40</f>
        <v>Г</v>
      </c>
      <c r="D34" s="298" t="s">
        <v>49</v>
      </c>
      <c r="E34" s="298" t="s">
        <v>49</v>
      </c>
      <c r="F34" s="298" t="s">
        <v>49</v>
      </c>
      <c r="G34" s="298" t="s">
        <v>49</v>
      </c>
      <c r="H34" s="49" t="s">
        <v>49</v>
      </c>
      <c r="I34" s="49" t="s">
        <v>49</v>
      </c>
      <c r="J34" s="267">
        <f>SUM(J35:J37)</f>
        <v>0</v>
      </c>
      <c r="K34" s="51">
        <f t="shared" si="4"/>
        <v>57.536166666666674</v>
      </c>
      <c r="L34" s="267">
        <f>SUM(L35:L37)</f>
        <v>5.7536166666666677</v>
      </c>
      <c r="M34" s="267">
        <f t="shared" ref="M34:O34" si="23">SUM(M35:M37)</f>
        <v>17.260850000000001</v>
      </c>
      <c r="N34" s="267">
        <f t="shared" si="23"/>
        <v>34.521700000000003</v>
      </c>
      <c r="O34" s="267">
        <f t="shared" si="23"/>
        <v>0</v>
      </c>
      <c r="P34" s="67" t="s">
        <v>49</v>
      </c>
      <c r="Q34" s="67" t="s">
        <v>49</v>
      </c>
      <c r="R34" s="67" t="s">
        <v>49</v>
      </c>
      <c r="S34" s="67" t="s">
        <v>49</v>
      </c>
      <c r="T34" s="68" t="s">
        <v>49</v>
      </c>
      <c r="U34" s="267">
        <f>SUM(U35:U37)</f>
        <v>0</v>
      </c>
      <c r="V34" s="267">
        <f>SUM(V35:V37)</f>
        <v>0</v>
      </c>
      <c r="W34" s="50" t="s">
        <v>49</v>
      </c>
      <c r="X34" s="50" t="s">
        <v>49</v>
      </c>
      <c r="Y34" s="50" t="s">
        <v>49</v>
      </c>
      <c r="Z34" s="50" t="s">
        <v>49</v>
      </c>
      <c r="AA34" s="267">
        <f t="shared" ref="AA34:AL34" si="24">SUM(AA35:AA37)</f>
        <v>0</v>
      </c>
      <c r="AB34" s="267">
        <f t="shared" si="24"/>
        <v>0</v>
      </c>
      <c r="AC34" s="267">
        <f t="shared" si="24"/>
        <v>0</v>
      </c>
      <c r="AD34" s="267">
        <f t="shared" si="24"/>
        <v>0</v>
      </c>
      <c r="AE34" s="267">
        <f t="shared" si="24"/>
        <v>19.511000000000003</v>
      </c>
      <c r="AF34" s="267">
        <f t="shared" si="24"/>
        <v>0</v>
      </c>
      <c r="AG34" s="267">
        <f t="shared" si="24"/>
        <v>13.271000000000001</v>
      </c>
      <c r="AH34" s="267">
        <f t="shared" si="24"/>
        <v>0</v>
      </c>
      <c r="AI34" s="267">
        <f t="shared" si="24"/>
        <v>10.004166666666668</v>
      </c>
      <c r="AJ34" s="267">
        <f t="shared" si="24"/>
        <v>0</v>
      </c>
      <c r="AK34" s="267">
        <f t="shared" si="24"/>
        <v>14.75</v>
      </c>
      <c r="AL34" s="267">
        <f t="shared" si="24"/>
        <v>0</v>
      </c>
      <c r="AM34" s="50">
        <f t="shared" si="1"/>
        <v>57.536166666666674</v>
      </c>
      <c r="AN34" s="50">
        <f t="shared" si="2"/>
        <v>0</v>
      </c>
      <c r="AO34" s="53"/>
    </row>
    <row r="35" spans="1:41" s="351" customFormat="1" ht="25.5">
      <c r="A35" s="3" t="str">
        <f>'1_2025'!A41</f>
        <v>1.2.2.1</v>
      </c>
      <c r="B35" s="2" t="str">
        <f>'1_2025'!B41</f>
        <v>Реконструкция ПС "Научная": замена ДФЗ-201 на ВЛ-110 кВ Ю-1, Ю-2 и КВЛ 220 кВ Л-255</v>
      </c>
      <c r="C35" s="2" t="str">
        <f>'1_2025'!C41</f>
        <v>P_2.ДФЗ</v>
      </c>
      <c r="D35" s="300" t="s">
        <v>178</v>
      </c>
      <c r="E35" s="301">
        <v>2026</v>
      </c>
      <c r="F35" s="301">
        <v>2027</v>
      </c>
      <c r="G35" s="296" t="s">
        <v>49</v>
      </c>
      <c r="H35" s="49" t="s">
        <v>49</v>
      </c>
      <c r="I35" s="49" t="s">
        <v>49</v>
      </c>
      <c r="J35" s="267">
        <v>0</v>
      </c>
      <c r="K35" s="51">
        <f t="shared" si="4"/>
        <v>13.826000000000001</v>
      </c>
      <c r="L35" s="304">
        <f>K35*0.1</f>
        <v>1.3826000000000001</v>
      </c>
      <c r="M35" s="304">
        <f>K35*0.3</f>
        <v>4.1478000000000002</v>
      </c>
      <c r="N35" s="304">
        <f>K35*0.6</f>
        <v>8.2956000000000003</v>
      </c>
      <c r="O35" s="50">
        <v>0</v>
      </c>
      <c r="P35" s="67" t="s">
        <v>49</v>
      </c>
      <c r="Q35" s="67" t="s">
        <v>49</v>
      </c>
      <c r="R35" s="67" t="s">
        <v>49</v>
      </c>
      <c r="S35" s="67" t="s">
        <v>49</v>
      </c>
      <c r="T35" s="70" t="str">
        <f>T36</f>
        <v>нд</v>
      </c>
      <c r="U35" s="267">
        <v>0</v>
      </c>
      <c r="V35" s="267">
        <v>0</v>
      </c>
      <c r="W35" s="50" t="s">
        <v>49</v>
      </c>
      <c r="X35" s="50" t="s">
        <v>49</v>
      </c>
      <c r="Y35" s="50" t="s">
        <v>49</v>
      </c>
      <c r="Z35" s="50" t="s">
        <v>49</v>
      </c>
      <c r="AA35" s="267">
        <v>0</v>
      </c>
      <c r="AB35" s="267">
        <v>0</v>
      </c>
      <c r="AC35" s="292">
        <v>0</v>
      </c>
      <c r="AD35" s="267">
        <v>0</v>
      </c>
      <c r="AE35" s="292">
        <v>10.241</v>
      </c>
      <c r="AF35" s="267">
        <v>0</v>
      </c>
      <c r="AG35" s="292">
        <v>3.585</v>
      </c>
      <c r="AH35" s="267">
        <v>0</v>
      </c>
      <c r="AI35" s="292">
        <v>0</v>
      </c>
      <c r="AJ35" s="267">
        <v>0</v>
      </c>
      <c r="AK35" s="292">
        <v>0</v>
      </c>
      <c r="AL35" s="267">
        <v>0</v>
      </c>
      <c r="AM35" s="50">
        <f t="shared" si="1"/>
        <v>13.826000000000001</v>
      </c>
      <c r="AN35" s="50">
        <f t="shared" si="2"/>
        <v>0</v>
      </c>
      <c r="AO35" s="53"/>
    </row>
    <row r="36" spans="1:41" s="351" customFormat="1" ht="25.5">
      <c r="A36" s="3" t="str">
        <f>'1_2025'!A42</f>
        <v>1.2.2.1</v>
      </c>
      <c r="B36" s="2" t="str">
        <f>'1_2025'!B42</f>
        <v>Реконструкция кабельных линий 10 кВ от ПС "Шлюзовая" (РП)</v>
      </c>
      <c r="C36" s="2" t="str">
        <f>'1_2025'!C42</f>
        <v>P_2.КЛ.ПШ</v>
      </c>
      <c r="D36" s="300" t="s">
        <v>178</v>
      </c>
      <c r="E36" s="301">
        <v>2026</v>
      </c>
      <c r="F36" s="301">
        <v>2029</v>
      </c>
      <c r="G36" s="296" t="s">
        <v>49</v>
      </c>
      <c r="H36" s="49" t="s">
        <v>49</v>
      </c>
      <c r="I36" s="49" t="s">
        <v>49</v>
      </c>
      <c r="J36" s="267">
        <v>0</v>
      </c>
      <c r="K36" s="51">
        <f>AC36+AE36+AG36+AI36+AK36</f>
        <v>9.6859999999999999</v>
      </c>
      <c r="L36" s="304">
        <f t="shared" ref="L36:L37" si="25">K36*0.1</f>
        <v>0.96860000000000002</v>
      </c>
      <c r="M36" s="304">
        <f t="shared" ref="M36:M37" si="26">K36*0.3</f>
        <v>2.9057999999999997</v>
      </c>
      <c r="N36" s="304">
        <f t="shared" ref="N36:N37" si="27">K36*0.6</f>
        <v>5.8115999999999994</v>
      </c>
      <c r="O36" s="50">
        <v>0</v>
      </c>
      <c r="P36" s="67" t="s">
        <v>49</v>
      </c>
      <c r="Q36" s="67" t="s">
        <v>49</v>
      </c>
      <c r="R36" s="67" t="s">
        <v>49</v>
      </c>
      <c r="S36" s="67" t="s">
        <v>49</v>
      </c>
      <c r="T36" s="68" t="s">
        <v>49</v>
      </c>
      <c r="U36" s="267">
        <v>0</v>
      </c>
      <c r="V36" s="267">
        <v>0</v>
      </c>
      <c r="W36" s="50" t="s">
        <v>49</v>
      </c>
      <c r="X36" s="50" t="s">
        <v>49</v>
      </c>
      <c r="Y36" s="50" t="s">
        <v>49</v>
      </c>
      <c r="Z36" s="50" t="s">
        <v>49</v>
      </c>
      <c r="AA36" s="267">
        <v>0</v>
      </c>
      <c r="AB36" s="267">
        <v>0</v>
      </c>
      <c r="AC36" s="292">
        <v>0</v>
      </c>
      <c r="AD36" s="267">
        <v>0</v>
      </c>
      <c r="AE36" s="292">
        <v>0</v>
      </c>
      <c r="AF36" s="267">
        <v>0</v>
      </c>
      <c r="AG36" s="292">
        <v>9.6859999999999999</v>
      </c>
      <c r="AH36" s="267">
        <v>0</v>
      </c>
      <c r="AI36" s="292">
        <v>0</v>
      </c>
      <c r="AJ36" s="267">
        <v>0</v>
      </c>
      <c r="AK36" s="292">
        <v>0</v>
      </c>
      <c r="AL36" s="267">
        <v>0</v>
      </c>
      <c r="AM36" s="50">
        <f t="shared" si="1"/>
        <v>9.6859999999999999</v>
      </c>
      <c r="AN36" s="50">
        <f t="shared" si="2"/>
        <v>0</v>
      </c>
      <c r="AO36" s="53"/>
    </row>
    <row r="37" spans="1:41" s="351" customFormat="1" ht="25.5">
      <c r="A37" s="3" t="str">
        <f>'1_2025'!A43</f>
        <v>1.2.2.1</v>
      </c>
      <c r="B37" s="2" t="str">
        <f>'1_2025'!B43</f>
        <v>Реконструкция кабельных линий 10 кВ от ПС "Научная" (РП)</v>
      </c>
      <c r="C37" s="2" t="str">
        <f>'1_2025'!C43</f>
        <v>P_2.КЛ.ПН</v>
      </c>
      <c r="D37" s="300" t="s">
        <v>178</v>
      </c>
      <c r="E37" s="301">
        <v>2026</v>
      </c>
      <c r="F37" s="301">
        <v>2029</v>
      </c>
      <c r="G37" s="296" t="s">
        <v>49</v>
      </c>
      <c r="H37" s="49" t="s">
        <v>49</v>
      </c>
      <c r="I37" s="49" t="s">
        <v>49</v>
      </c>
      <c r="J37" s="267">
        <v>0</v>
      </c>
      <c r="K37" s="51">
        <f t="shared" si="4"/>
        <v>34.024166666666673</v>
      </c>
      <c r="L37" s="304">
        <f t="shared" si="25"/>
        <v>3.4024166666666673</v>
      </c>
      <c r="M37" s="304">
        <f t="shared" si="26"/>
        <v>10.207250000000002</v>
      </c>
      <c r="N37" s="304">
        <f t="shared" si="27"/>
        <v>20.414500000000004</v>
      </c>
      <c r="O37" s="50">
        <v>0</v>
      </c>
      <c r="P37" s="67" t="s">
        <v>49</v>
      </c>
      <c r="Q37" s="67" t="s">
        <v>49</v>
      </c>
      <c r="R37" s="67" t="s">
        <v>49</v>
      </c>
      <c r="S37" s="67" t="s">
        <v>49</v>
      </c>
      <c r="T37" s="68" t="s">
        <v>49</v>
      </c>
      <c r="U37" s="267">
        <v>0</v>
      </c>
      <c r="V37" s="267">
        <v>0</v>
      </c>
      <c r="W37" s="50" t="s">
        <v>49</v>
      </c>
      <c r="X37" s="50" t="s">
        <v>49</v>
      </c>
      <c r="Y37" s="50" t="s">
        <v>49</v>
      </c>
      <c r="Z37" s="50" t="s">
        <v>49</v>
      </c>
      <c r="AA37" s="267">
        <v>0</v>
      </c>
      <c r="AB37" s="267">
        <v>0</v>
      </c>
      <c r="AC37" s="292">
        <v>0</v>
      </c>
      <c r="AD37" s="267">
        <v>0</v>
      </c>
      <c r="AE37" s="292">
        <v>9.2700000000000014</v>
      </c>
      <c r="AF37" s="267">
        <v>0</v>
      </c>
      <c r="AG37" s="292">
        <v>0</v>
      </c>
      <c r="AH37" s="267">
        <v>0</v>
      </c>
      <c r="AI37" s="292">
        <v>10.004166666666668</v>
      </c>
      <c r="AJ37" s="267">
        <v>0</v>
      </c>
      <c r="AK37" s="292">
        <v>14.75</v>
      </c>
      <c r="AL37" s="267">
        <v>0</v>
      </c>
      <c r="AM37" s="50">
        <f t="shared" si="1"/>
        <v>34.024166666666673</v>
      </c>
      <c r="AN37" s="50">
        <f t="shared" si="2"/>
        <v>0</v>
      </c>
      <c r="AO37" s="60"/>
    </row>
    <row r="38" spans="1:41" s="59" customFormat="1" ht="38.25">
      <c r="A38" s="31" t="str">
        <f>'1_2025'!A44</f>
        <v>1.2.4</v>
      </c>
      <c r="B38" s="6" t="str">
        <f>'1_2025'!B44</f>
        <v>Реконструкция, модернизация, техническое перевооружение прочих объектов основных средств, всего, в том числе:</v>
      </c>
      <c r="C38" s="6" t="str">
        <f>'1_2025'!C44</f>
        <v>Г</v>
      </c>
      <c r="D38" s="299" t="s">
        <v>49</v>
      </c>
      <c r="E38" s="299" t="s">
        <v>49</v>
      </c>
      <c r="F38" s="299" t="s">
        <v>49</v>
      </c>
      <c r="G38" s="299" t="s">
        <v>49</v>
      </c>
      <c r="H38" s="56" t="s">
        <v>49</v>
      </c>
      <c r="I38" s="56" t="s">
        <v>49</v>
      </c>
      <c r="J38" s="271">
        <f>J39</f>
        <v>0</v>
      </c>
      <c r="K38" s="339">
        <f t="shared" si="4"/>
        <v>6.4</v>
      </c>
      <c r="L38" s="271">
        <f>L39</f>
        <v>0.64000000000000012</v>
      </c>
      <c r="M38" s="271">
        <f t="shared" ref="M38:O39" si="28">M39</f>
        <v>1.92</v>
      </c>
      <c r="N38" s="271">
        <f t="shared" si="28"/>
        <v>3.84</v>
      </c>
      <c r="O38" s="271">
        <f t="shared" si="28"/>
        <v>0</v>
      </c>
      <c r="P38" s="340" t="s">
        <v>49</v>
      </c>
      <c r="Q38" s="340" t="s">
        <v>49</v>
      </c>
      <c r="R38" s="340" t="s">
        <v>49</v>
      </c>
      <c r="S38" s="340" t="s">
        <v>49</v>
      </c>
      <c r="T38" s="69" t="s">
        <v>49</v>
      </c>
      <c r="U38" s="271">
        <f>U39</f>
        <v>0</v>
      </c>
      <c r="V38" s="271">
        <f>V39</f>
        <v>0</v>
      </c>
      <c r="W38" s="57" t="s">
        <v>49</v>
      </c>
      <c r="X38" s="57" t="s">
        <v>49</v>
      </c>
      <c r="Y38" s="57" t="s">
        <v>49</v>
      </c>
      <c r="Z38" s="57" t="s">
        <v>49</v>
      </c>
      <c r="AA38" s="271">
        <f t="shared" ref="AA38:AL39" si="29">AA39</f>
        <v>0</v>
      </c>
      <c r="AB38" s="271">
        <f t="shared" si="29"/>
        <v>0</v>
      </c>
      <c r="AC38" s="271">
        <f t="shared" si="29"/>
        <v>0</v>
      </c>
      <c r="AD38" s="271">
        <f t="shared" si="29"/>
        <v>0</v>
      </c>
      <c r="AE38" s="271">
        <f t="shared" si="29"/>
        <v>1.6</v>
      </c>
      <c r="AF38" s="271">
        <f t="shared" si="29"/>
        <v>0</v>
      </c>
      <c r="AG38" s="271">
        <f t="shared" si="29"/>
        <v>1.6</v>
      </c>
      <c r="AH38" s="271">
        <f t="shared" si="29"/>
        <v>0</v>
      </c>
      <c r="AI38" s="271">
        <f t="shared" si="29"/>
        <v>1.6</v>
      </c>
      <c r="AJ38" s="271">
        <f t="shared" si="29"/>
        <v>0</v>
      </c>
      <c r="AK38" s="271">
        <f t="shared" si="29"/>
        <v>1.6</v>
      </c>
      <c r="AL38" s="271">
        <f t="shared" si="29"/>
        <v>0</v>
      </c>
      <c r="AM38" s="57">
        <f t="shared" si="1"/>
        <v>6.4</v>
      </c>
      <c r="AN38" s="57">
        <f t="shared" si="2"/>
        <v>0</v>
      </c>
      <c r="AO38" s="58"/>
    </row>
    <row r="39" spans="1:41" s="351" customFormat="1" ht="25.5">
      <c r="A39" s="3" t="str">
        <f>'1_2025'!A45</f>
        <v>1.2.4.1</v>
      </c>
      <c r="B39" s="2" t="str">
        <f>'1_2025'!B45</f>
        <v>Реконструкция прочих объектов основных средств, всего, в том числе:</v>
      </c>
      <c r="C39" s="2" t="str">
        <f>'1_2025'!C45</f>
        <v>Г</v>
      </c>
      <c r="D39" s="298" t="s">
        <v>49</v>
      </c>
      <c r="E39" s="298" t="s">
        <v>49</v>
      </c>
      <c r="F39" s="298" t="s">
        <v>49</v>
      </c>
      <c r="G39" s="298" t="s">
        <v>49</v>
      </c>
      <c r="H39" s="49" t="s">
        <v>49</v>
      </c>
      <c r="I39" s="49" t="s">
        <v>49</v>
      </c>
      <c r="J39" s="270">
        <f>J40</f>
        <v>0</v>
      </c>
      <c r="K39" s="51">
        <f t="shared" si="4"/>
        <v>6.4</v>
      </c>
      <c r="L39" s="270">
        <f t="shared" ref="L39" si="30">L40</f>
        <v>0.64000000000000012</v>
      </c>
      <c r="M39" s="270">
        <f t="shared" si="28"/>
        <v>1.92</v>
      </c>
      <c r="N39" s="270">
        <f t="shared" si="28"/>
        <v>3.84</v>
      </c>
      <c r="O39" s="270">
        <f t="shared" si="28"/>
        <v>0</v>
      </c>
      <c r="P39" s="67" t="s">
        <v>49</v>
      </c>
      <c r="Q39" s="67" t="s">
        <v>49</v>
      </c>
      <c r="R39" s="67" t="s">
        <v>49</v>
      </c>
      <c r="S39" s="67" t="s">
        <v>49</v>
      </c>
      <c r="T39" s="68" t="s">
        <v>49</v>
      </c>
      <c r="U39" s="270">
        <f>U40</f>
        <v>0</v>
      </c>
      <c r="V39" s="270">
        <f>V40</f>
        <v>0</v>
      </c>
      <c r="W39" s="50" t="s">
        <v>49</v>
      </c>
      <c r="X39" s="50" t="s">
        <v>49</v>
      </c>
      <c r="Y39" s="50" t="s">
        <v>49</v>
      </c>
      <c r="Z39" s="50" t="s">
        <v>49</v>
      </c>
      <c r="AA39" s="270">
        <f t="shared" si="29"/>
        <v>0</v>
      </c>
      <c r="AB39" s="270">
        <f t="shared" si="29"/>
        <v>0</v>
      </c>
      <c r="AC39" s="270">
        <f t="shared" si="29"/>
        <v>0</v>
      </c>
      <c r="AD39" s="270">
        <f t="shared" si="29"/>
        <v>0</v>
      </c>
      <c r="AE39" s="270">
        <f t="shared" si="29"/>
        <v>1.6</v>
      </c>
      <c r="AF39" s="270">
        <f t="shared" si="29"/>
        <v>0</v>
      </c>
      <c r="AG39" s="270">
        <f t="shared" si="29"/>
        <v>1.6</v>
      </c>
      <c r="AH39" s="270">
        <f t="shared" si="29"/>
        <v>0</v>
      </c>
      <c r="AI39" s="270">
        <f t="shared" si="29"/>
        <v>1.6</v>
      </c>
      <c r="AJ39" s="270">
        <f t="shared" si="29"/>
        <v>0</v>
      </c>
      <c r="AK39" s="270">
        <f t="shared" si="29"/>
        <v>1.6</v>
      </c>
      <c r="AL39" s="270">
        <f t="shared" si="29"/>
        <v>0</v>
      </c>
      <c r="AM39" s="50">
        <f t="shared" si="1"/>
        <v>6.4</v>
      </c>
      <c r="AN39" s="50">
        <f t="shared" si="2"/>
        <v>0</v>
      </c>
      <c r="AO39" s="53"/>
    </row>
    <row r="40" spans="1:41" s="351" customFormat="1" ht="25.5">
      <c r="A40" s="3" t="str">
        <f>'1_2025'!A46</f>
        <v>1.2.4.1</v>
      </c>
      <c r="B40" s="2" t="str">
        <f>'1_2025'!B46</f>
        <v>Реконструкция системы диспетчеризации распределительных пунктов 10 кВ</v>
      </c>
      <c r="C40" s="2" t="str">
        <f>'1_2025'!C46</f>
        <v>P_2.ТМ.РП</v>
      </c>
      <c r="D40" s="300" t="s">
        <v>178</v>
      </c>
      <c r="E40" s="301">
        <v>2026</v>
      </c>
      <c r="F40" s="301">
        <v>2029</v>
      </c>
      <c r="G40" s="296" t="s">
        <v>49</v>
      </c>
      <c r="H40" s="49" t="s">
        <v>49</v>
      </c>
      <c r="I40" s="49" t="s">
        <v>49</v>
      </c>
      <c r="J40" s="269">
        <v>0</v>
      </c>
      <c r="K40" s="51">
        <f t="shared" si="4"/>
        <v>6.4</v>
      </c>
      <c r="L40" s="304">
        <f>K40*0.1</f>
        <v>0.64000000000000012</v>
      </c>
      <c r="M40" s="304">
        <f>K40*0.3</f>
        <v>1.92</v>
      </c>
      <c r="N40" s="304">
        <f>K40*0.6</f>
        <v>3.84</v>
      </c>
      <c r="O40" s="50">
        <v>0</v>
      </c>
      <c r="P40" s="67" t="s">
        <v>49</v>
      </c>
      <c r="Q40" s="67" t="s">
        <v>49</v>
      </c>
      <c r="R40" s="67" t="s">
        <v>49</v>
      </c>
      <c r="S40" s="67" t="s">
        <v>49</v>
      </c>
      <c r="T40" s="68" t="s">
        <v>49</v>
      </c>
      <c r="U40" s="269">
        <v>0</v>
      </c>
      <c r="V40" s="269">
        <v>0</v>
      </c>
      <c r="W40" s="50" t="s">
        <v>49</v>
      </c>
      <c r="X40" s="50" t="s">
        <v>49</v>
      </c>
      <c r="Y40" s="50" t="s">
        <v>49</v>
      </c>
      <c r="Z40" s="50" t="s">
        <v>49</v>
      </c>
      <c r="AA40" s="269">
        <v>0</v>
      </c>
      <c r="AB40" s="269">
        <v>0</v>
      </c>
      <c r="AC40" s="293">
        <v>0</v>
      </c>
      <c r="AD40" s="269">
        <v>0</v>
      </c>
      <c r="AE40" s="293">
        <v>1.6</v>
      </c>
      <c r="AF40" s="269">
        <v>0</v>
      </c>
      <c r="AG40" s="293">
        <v>1.6</v>
      </c>
      <c r="AH40" s="269">
        <v>0</v>
      </c>
      <c r="AI40" s="293">
        <v>1.6</v>
      </c>
      <c r="AJ40" s="269">
        <v>0</v>
      </c>
      <c r="AK40" s="293">
        <v>1.6</v>
      </c>
      <c r="AL40" s="269">
        <v>0</v>
      </c>
      <c r="AM40" s="50">
        <f t="shared" si="1"/>
        <v>6.4</v>
      </c>
      <c r="AN40" s="50">
        <f t="shared" si="2"/>
        <v>0</v>
      </c>
      <c r="AO40" s="53"/>
    </row>
    <row r="41" spans="1:41" s="35" customFormat="1"/>
    <row r="42" spans="1:41" s="35" customFormat="1" ht="21" customHeight="1">
      <c r="AI42" s="61"/>
    </row>
    <row r="43" spans="1:41" s="35" customFormat="1"/>
    <row r="44" spans="1:41" s="35" customFormat="1"/>
    <row r="45" spans="1:41" s="35" customFormat="1"/>
    <row r="46" spans="1:41" s="35" customFormat="1"/>
    <row r="47" spans="1:41" s="35" customFormat="1"/>
    <row r="48" spans="1:41" s="35" customFormat="1"/>
    <row r="49" spans="1:49" s="35" customFormat="1"/>
    <row r="50" spans="1:49" s="35" customFormat="1">
      <c r="K50" s="62"/>
      <c r="P50" s="62"/>
      <c r="AF50" s="62"/>
      <c r="AG50" s="62"/>
      <c r="AH50" s="62"/>
    </row>
    <row r="51" spans="1:49" s="35" customFormat="1">
      <c r="K51" s="62"/>
      <c r="P51" s="62"/>
      <c r="AF51" s="62"/>
      <c r="AG51" s="62"/>
      <c r="AH51" s="62"/>
    </row>
    <row r="52" spans="1:49" s="35" customFormat="1">
      <c r="K52" s="62"/>
      <c r="P52" s="62"/>
      <c r="AF52" s="62"/>
      <c r="AG52" s="62"/>
      <c r="AH52" s="62"/>
    </row>
    <row r="53" spans="1:49" s="35" customFormat="1">
      <c r="K53" s="62"/>
      <c r="P53" s="62"/>
      <c r="AF53" s="62"/>
      <c r="AG53" s="62"/>
      <c r="AH53" s="62"/>
    </row>
    <row r="54" spans="1:49" s="62" customFormat="1">
      <c r="A54" s="35"/>
      <c r="B54" s="35"/>
      <c r="C54" s="35"/>
      <c r="D54" s="35"/>
      <c r="E54" s="35"/>
      <c r="F54" s="35"/>
      <c r="G54" s="35"/>
      <c r="H54" s="35"/>
      <c r="I54" s="35"/>
      <c r="J54" s="35"/>
      <c r="L54" s="35"/>
      <c r="M54" s="35"/>
      <c r="N54" s="35"/>
      <c r="O54" s="35"/>
      <c r="Q54" s="35"/>
      <c r="R54" s="35"/>
      <c r="S54" s="35"/>
      <c r="T54" s="35"/>
      <c r="U54" s="35"/>
      <c r="V54" s="35"/>
      <c r="W54" s="35"/>
      <c r="X54" s="35"/>
      <c r="Y54" s="35"/>
      <c r="Z54" s="35"/>
      <c r="AA54" s="35"/>
      <c r="AB54" s="35"/>
      <c r="AC54" s="35"/>
      <c r="AD54" s="35"/>
      <c r="AE54" s="35"/>
      <c r="AI54" s="35"/>
      <c r="AJ54" s="35"/>
      <c r="AK54" s="35"/>
      <c r="AL54" s="35"/>
      <c r="AM54" s="35"/>
      <c r="AN54" s="35"/>
      <c r="AO54" s="35"/>
      <c r="AP54" s="35"/>
      <c r="AQ54" s="35"/>
      <c r="AR54" s="35"/>
      <c r="AS54" s="35"/>
      <c r="AT54" s="35"/>
      <c r="AU54" s="35"/>
      <c r="AV54" s="35"/>
      <c r="AW54" s="35"/>
    </row>
    <row r="55" spans="1:49" s="62" customFormat="1">
      <c r="A55" s="35"/>
      <c r="B55" s="35"/>
      <c r="C55" s="35"/>
      <c r="D55" s="35"/>
      <c r="E55" s="35"/>
      <c r="F55" s="35"/>
      <c r="G55" s="35"/>
      <c r="H55" s="35"/>
      <c r="I55" s="35"/>
      <c r="J55" s="35"/>
      <c r="L55" s="35"/>
      <c r="M55" s="35"/>
      <c r="N55" s="35"/>
      <c r="O55" s="35"/>
      <c r="Q55" s="35"/>
      <c r="R55" s="35"/>
      <c r="S55" s="35"/>
      <c r="T55" s="35"/>
      <c r="U55" s="35"/>
      <c r="V55" s="35"/>
      <c r="W55" s="35"/>
      <c r="X55" s="35"/>
      <c r="Y55" s="35"/>
      <c r="Z55" s="35"/>
      <c r="AA55" s="35"/>
      <c r="AB55" s="35"/>
      <c r="AC55" s="35"/>
      <c r="AD55" s="35"/>
      <c r="AE55" s="35"/>
      <c r="AI55" s="35"/>
      <c r="AJ55" s="35"/>
      <c r="AK55" s="35"/>
      <c r="AL55" s="35"/>
      <c r="AM55" s="35"/>
      <c r="AN55" s="35"/>
      <c r="AO55" s="35"/>
      <c r="AP55" s="35"/>
      <c r="AQ55" s="35"/>
      <c r="AR55" s="35"/>
      <c r="AS55" s="35"/>
      <c r="AT55" s="35"/>
      <c r="AU55" s="35"/>
      <c r="AV55" s="35"/>
      <c r="AW55" s="35"/>
    </row>
    <row r="56" spans="1:49" s="62" customFormat="1">
      <c r="A56" s="35"/>
      <c r="B56" s="35"/>
      <c r="C56" s="35"/>
      <c r="D56" s="35"/>
      <c r="E56" s="35"/>
      <c r="F56" s="35"/>
      <c r="G56" s="35"/>
      <c r="H56" s="35"/>
      <c r="I56" s="35"/>
      <c r="J56" s="35"/>
      <c r="L56" s="35"/>
      <c r="M56" s="35"/>
      <c r="N56" s="35"/>
      <c r="O56" s="35"/>
      <c r="Q56" s="35"/>
      <c r="R56" s="35"/>
      <c r="S56" s="35"/>
      <c r="T56" s="35"/>
      <c r="U56" s="35"/>
      <c r="V56" s="35"/>
      <c r="W56" s="35"/>
      <c r="X56" s="35"/>
      <c r="Y56" s="35"/>
      <c r="Z56" s="35"/>
      <c r="AA56" s="35"/>
      <c r="AB56" s="35"/>
      <c r="AC56" s="35"/>
      <c r="AD56" s="35"/>
      <c r="AE56" s="35"/>
      <c r="AI56" s="35"/>
      <c r="AJ56" s="35"/>
      <c r="AK56" s="35"/>
      <c r="AL56" s="35"/>
      <c r="AM56" s="35"/>
      <c r="AN56" s="35"/>
      <c r="AO56" s="35"/>
      <c r="AP56" s="35"/>
      <c r="AQ56" s="35"/>
      <c r="AR56" s="35"/>
      <c r="AS56" s="35"/>
      <c r="AT56" s="35"/>
      <c r="AU56" s="35"/>
      <c r="AV56" s="35"/>
      <c r="AW56" s="35"/>
    </row>
    <row r="57" spans="1:49" s="62" customFormat="1">
      <c r="A57" s="35"/>
      <c r="B57" s="35"/>
      <c r="C57" s="35"/>
      <c r="D57" s="35"/>
      <c r="E57" s="35"/>
      <c r="F57" s="35"/>
      <c r="G57" s="35"/>
      <c r="H57" s="35"/>
      <c r="I57" s="35"/>
      <c r="J57" s="35"/>
      <c r="L57" s="35"/>
      <c r="M57" s="35"/>
      <c r="N57" s="35"/>
      <c r="O57" s="35"/>
      <c r="Q57" s="35"/>
      <c r="R57" s="35"/>
      <c r="S57" s="35"/>
      <c r="T57" s="35"/>
      <c r="U57" s="35"/>
      <c r="V57" s="35"/>
      <c r="W57" s="35"/>
      <c r="X57" s="35"/>
      <c r="Y57" s="35"/>
      <c r="Z57" s="35"/>
      <c r="AA57" s="35"/>
      <c r="AB57" s="35"/>
      <c r="AC57" s="35"/>
      <c r="AD57" s="35"/>
      <c r="AE57" s="35"/>
      <c r="AI57" s="35"/>
      <c r="AJ57" s="35"/>
      <c r="AK57" s="35"/>
      <c r="AL57" s="35"/>
      <c r="AM57" s="35"/>
      <c r="AN57" s="35"/>
      <c r="AO57" s="35"/>
      <c r="AP57" s="35"/>
      <c r="AQ57" s="35"/>
      <c r="AR57" s="35"/>
      <c r="AS57" s="35"/>
      <c r="AT57" s="35"/>
      <c r="AU57" s="35"/>
      <c r="AV57" s="35"/>
      <c r="AW57" s="35"/>
    </row>
    <row r="58" spans="1:49" s="62" customFormat="1">
      <c r="A58" s="35"/>
      <c r="B58" s="35"/>
      <c r="C58" s="35"/>
      <c r="D58" s="35"/>
      <c r="E58" s="35"/>
      <c r="F58" s="35"/>
      <c r="G58" s="35"/>
      <c r="H58" s="35"/>
      <c r="I58" s="35"/>
      <c r="J58" s="35"/>
      <c r="L58" s="35"/>
      <c r="M58" s="35"/>
      <c r="N58" s="35"/>
      <c r="O58" s="35"/>
      <c r="Q58" s="35"/>
      <c r="R58" s="35"/>
      <c r="S58" s="35"/>
      <c r="T58" s="35"/>
      <c r="U58" s="35"/>
      <c r="V58" s="35"/>
      <c r="W58" s="35"/>
      <c r="X58" s="35"/>
      <c r="Y58" s="35"/>
      <c r="Z58" s="35"/>
      <c r="AA58" s="35"/>
      <c r="AB58" s="35"/>
      <c r="AC58" s="35"/>
      <c r="AD58" s="35"/>
      <c r="AE58" s="35"/>
      <c r="AI58" s="35"/>
      <c r="AJ58" s="35"/>
      <c r="AK58" s="35"/>
      <c r="AL58" s="35"/>
      <c r="AM58" s="35"/>
      <c r="AN58" s="35"/>
      <c r="AO58" s="35"/>
      <c r="AP58" s="35"/>
      <c r="AQ58" s="35"/>
      <c r="AR58" s="35"/>
      <c r="AS58" s="35"/>
      <c r="AT58" s="35"/>
      <c r="AU58" s="35"/>
      <c r="AV58" s="35"/>
      <c r="AW58" s="35"/>
    </row>
    <row r="59" spans="1:49" s="62" customFormat="1">
      <c r="A59" s="35"/>
      <c r="B59" s="35"/>
      <c r="C59" s="35"/>
      <c r="D59" s="35"/>
      <c r="E59" s="35"/>
      <c r="F59" s="35"/>
      <c r="G59" s="35"/>
      <c r="H59" s="35"/>
      <c r="I59" s="35"/>
      <c r="J59" s="35"/>
      <c r="L59" s="35"/>
      <c r="M59" s="35"/>
      <c r="N59" s="35"/>
      <c r="O59" s="35"/>
      <c r="Q59" s="35"/>
      <c r="R59" s="35"/>
      <c r="S59" s="35"/>
      <c r="T59" s="35"/>
      <c r="U59" s="35"/>
      <c r="V59" s="35"/>
      <c r="W59" s="35"/>
      <c r="X59" s="35"/>
      <c r="Y59" s="35"/>
      <c r="Z59" s="35"/>
      <c r="AA59" s="35"/>
      <c r="AB59" s="35"/>
      <c r="AC59" s="35"/>
      <c r="AD59" s="35"/>
      <c r="AE59" s="35"/>
      <c r="AI59" s="35"/>
      <c r="AJ59" s="35"/>
      <c r="AK59" s="35"/>
      <c r="AL59" s="35"/>
      <c r="AM59" s="35"/>
      <c r="AN59" s="35"/>
      <c r="AO59" s="35"/>
      <c r="AP59" s="35"/>
      <c r="AQ59" s="35"/>
      <c r="AR59" s="35"/>
      <c r="AS59" s="35"/>
      <c r="AT59" s="35"/>
      <c r="AU59" s="35"/>
      <c r="AV59" s="35"/>
      <c r="AW59" s="35"/>
    </row>
    <row r="60" spans="1:49" s="62" customFormat="1">
      <c r="A60" s="35"/>
      <c r="B60" s="35"/>
      <c r="C60" s="35"/>
      <c r="D60" s="35"/>
      <c r="E60" s="35"/>
      <c r="F60" s="35"/>
      <c r="G60" s="35"/>
      <c r="H60" s="35"/>
      <c r="I60" s="35"/>
      <c r="J60" s="35"/>
      <c r="L60" s="35"/>
      <c r="M60" s="35"/>
      <c r="N60" s="35"/>
      <c r="O60" s="35"/>
      <c r="Q60" s="35"/>
      <c r="R60" s="35"/>
      <c r="S60" s="35"/>
      <c r="T60" s="35"/>
      <c r="U60" s="35"/>
      <c r="V60" s="35"/>
      <c r="W60" s="35"/>
      <c r="X60" s="35"/>
      <c r="Y60" s="35"/>
      <c r="Z60" s="35"/>
      <c r="AA60" s="35"/>
      <c r="AB60" s="35"/>
      <c r="AC60" s="35"/>
      <c r="AD60" s="35"/>
      <c r="AE60" s="35"/>
      <c r="AI60" s="35"/>
      <c r="AJ60" s="35"/>
      <c r="AK60" s="35"/>
      <c r="AL60" s="35"/>
      <c r="AM60" s="35"/>
      <c r="AN60" s="35"/>
      <c r="AO60" s="35"/>
      <c r="AP60" s="35"/>
      <c r="AQ60" s="35"/>
      <c r="AR60" s="35"/>
      <c r="AS60" s="35"/>
      <c r="AT60" s="35"/>
      <c r="AU60" s="35"/>
      <c r="AV60" s="35"/>
      <c r="AW60" s="35"/>
    </row>
    <row r="61" spans="1:49" s="62" customFormat="1">
      <c r="A61" s="35"/>
      <c r="B61" s="35"/>
      <c r="C61" s="35"/>
      <c r="D61" s="35"/>
      <c r="E61" s="35"/>
      <c r="F61" s="35"/>
      <c r="G61" s="35"/>
      <c r="H61" s="35"/>
      <c r="I61" s="35"/>
      <c r="J61" s="35"/>
      <c r="L61" s="35"/>
      <c r="M61" s="35"/>
      <c r="N61" s="35"/>
      <c r="O61" s="35"/>
      <c r="Q61" s="35"/>
      <c r="R61" s="35"/>
      <c r="S61" s="35"/>
      <c r="T61" s="35"/>
      <c r="U61" s="35"/>
      <c r="V61" s="35"/>
      <c r="W61" s="35"/>
      <c r="X61" s="35"/>
      <c r="Y61" s="35"/>
      <c r="Z61" s="35"/>
      <c r="AA61" s="35"/>
      <c r="AB61" s="35"/>
      <c r="AC61" s="35"/>
      <c r="AD61" s="35"/>
      <c r="AE61" s="35"/>
      <c r="AI61" s="35"/>
      <c r="AJ61" s="35"/>
      <c r="AK61" s="35"/>
      <c r="AL61" s="35"/>
      <c r="AM61" s="35"/>
      <c r="AN61" s="35"/>
      <c r="AO61" s="35"/>
      <c r="AP61" s="35"/>
      <c r="AQ61" s="35"/>
      <c r="AR61" s="35"/>
      <c r="AS61" s="35"/>
      <c r="AT61" s="35"/>
      <c r="AU61" s="35"/>
      <c r="AV61" s="35"/>
      <c r="AW61" s="35"/>
    </row>
    <row r="62" spans="1:49" s="62" customFormat="1">
      <c r="A62" s="35"/>
      <c r="B62" s="35"/>
      <c r="C62" s="35"/>
      <c r="D62" s="35"/>
      <c r="E62" s="35"/>
      <c r="F62" s="35"/>
      <c r="G62" s="35"/>
      <c r="H62" s="35"/>
      <c r="I62" s="35"/>
      <c r="J62" s="35"/>
      <c r="L62" s="35"/>
      <c r="M62" s="35"/>
      <c r="N62" s="35"/>
      <c r="O62" s="35"/>
      <c r="Q62" s="35"/>
      <c r="R62" s="35"/>
      <c r="S62" s="35"/>
      <c r="T62" s="35"/>
      <c r="U62" s="35"/>
      <c r="V62" s="35"/>
      <c r="W62" s="35"/>
      <c r="X62" s="35"/>
      <c r="Y62" s="35"/>
      <c r="Z62" s="35"/>
      <c r="AA62" s="35"/>
      <c r="AB62" s="35"/>
      <c r="AC62" s="35"/>
      <c r="AD62" s="35"/>
      <c r="AE62" s="35"/>
      <c r="AI62" s="35"/>
      <c r="AJ62" s="35"/>
      <c r="AK62" s="35"/>
      <c r="AL62" s="35"/>
      <c r="AM62" s="35"/>
      <c r="AN62" s="35"/>
      <c r="AO62" s="35"/>
      <c r="AP62" s="35"/>
      <c r="AQ62" s="35"/>
      <c r="AR62" s="35"/>
      <c r="AS62" s="35"/>
      <c r="AT62" s="35"/>
      <c r="AU62" s="35"/>
      <c r="AV62" s="35"/>
      <c r="AW62" s="35"/>
    </row>
    <row r="63" spans="1:49" s="62" customFormat="1">
      <c r="A63" s="35"/>
      <c r="B63" s="35"/>
      <c r="C63" s="35"/>
      <c r="D63" s="35"/>
      <c r="E63" s="35"/>
      <c r="F63" s="35"/>
      <c r="G63" s="35"/>
      <c r="H63" s="35"/>
      <c r="I63" s="35"/>
      <c r="J63" s="35"/>
      <c r="L63" s="35"/>
      <c r="M63" s="35"/>
      <c r="N63" s="35"/>
      <c r="O63" s="35"/>
      <c r="Q63" s="35"/>
      <c r="R63" s="35"/>
      <c r="S63" s="35"/>
      <c r="T63" s="35"/>
      <c r="U63" s="35"/>
      <c r="V63" s="35"/>
      <c r="W63" s="35"/>
      <c r="X63" s="35"/>
      <c r="Y63" s="35"/>
      <c r="Z63" s="35"/>
      <c r="AA63" s="35"/>
      <c r="AB63" s="35"/>
      <c r="AC63" s="35"/>
      <c r="AD63" s="35"/>
      <c r="AE63" s="35"/>
      <c r="AI63" s="35"/>
      <c r="AJ63" s="35"/>
      <c r="AK63" s="35"/>
      <c r="AL63" s="35"/>
      <c r="AM63" s="35"/>
      <c r="AN63" s="35"/>
      <c r="AO63" s="35"/>
      <c r="AP63" s="35"/>
      <c r="AQ63" s="35"/>
      <c r="AR63" s="35"/>
      <c r="AS63" s="35"/>
      <c r="AT63" s="35"/>
      <c r="AU63" s="35"/>
      <c r="AV63" s="35"/>
      <c r="AW63" s="35"/>
    </row>
    <row r="64" spans="1:49" s="62" customFormat="1">
      <c r="A64" s="35"/>
      <c r="B64" s="35"/>
      <c r="C64" s="35"/>
      <c r="D64" s="35"/>
      <c r="E64" s="35"/>
      <c r="F64" s="35"/>
      <c r="G64" s="35"/>
      <c r="H64" s="35"/>
      <c r="I64" s="35"/>
      <c r="J64" s="35"/>
      <c r="L64" s="35"/>
      <c r="M64" s="35"/>
      <c r="N64" s="35"/>
      <c r="O64" s="35"/>
      <c r="Q64" s="35"/>
      <c r="R64" s="35"/>
      <c r="S64" s="35"/>
      <c r="T64" s="35"/>
      <c r="U64" s="35"/>
      <c r="V64" s="35"/>
      <c r="W64" s="35"/>
      <c r="X64" s="35"/>
      <c r="Y64" s="35"/>
      <c r="Z64" s="35"/>
      <c r="AA64" s="35"/>
      <c r="AB64" s="35"/>
      <c r="AC64" s="35"/>
      <c r="AD64" s="35"/>
      <c r="AE64" s="35"/>
      <c r="AI64" s="35"/>
      <c r="AJ64" s="35"/>
      <c r="AK64" s="35"/>
      <c r="AL64" s="35"/>
      <c r="AM64" s="35"/>
      <c r="AN64" s="35"/>
      <c r="AO64" s="35"/>
      <c r="AP64" s="35"/>
      <c r="AQ64" s="35"/>
      <c r="AR64" s="35"/>
      <c r="AS64" s="35"/>
      <c r="AT64" s="35"/>
      <c r="AU64" s="35"/>
      <c r="AV64" s="35"/>
      <c r="AW64" s="35"/>
    </row>
    <row r="65" spans="1:49" s="62" customFormat="1">
      <c r="A65" s="35"/>
      <c r="B65" s="35"/>
      <c r="C65" s="35"/>
      <c r="D65" s="35"/>
      <c r="E65" s="35"/>
      <c r="F65" s="35"/>
      <c r="G65" s="35"/>
      <c r="H65" s="35"/>
      <c r="I65" s="35"/>
      <c r="J65" s="35"/>
      <c r="L65" s="35"/>
      <c r="M65" s="35"/>
      <c r="N65" s="35"/>
      <c r="O65" s="35"/>
      <c r="Q65" s="35"/>
      <c r="R65" s="35"/>
      <c r="S65" s="35"/>
      <c r="T65" s="35"/>
      <c r="U65" s="35"/>
      <c r="V65" s="35"/>
      <c r="W65" s="35"/>
      <c r="X65" s="35"/>
      <c r="Y65" s="35"/>
      <c r="Z65" s="35"/>
      <c r="AA65" s="35"/>
      <c r="AB65" s="35"/>
      <c r="AC65" s="35"/>
      <c r="AD65" s="35"/>
      <c r="AE65" s="35"/>
      <c r="AI65" s="35"/>
      <c r="AJ65" s="35"/>
      <c r="AK65" s="35"/>
      <c r="AL65" s="35"/>
      <c r="AM65" s="35"/>
      <c r="AN65" s="35"/>
      <c r="AO65" s="35"/>
      <c r="AP65" s="35"/>
      <c r="AQ65" s="35"/>
      <c r="AR65" s="35"/>
      <c r="AS65" s="35"/>
      <c r="AT65" s="35"/>
      <c r="AU65" s="35"/>
      <c r="AV65" s="35"/>
      <c r="AW65" s="35"/>
    </row>
    <row r="66" spans="1:49" s="62" customFormat="1">
      <c r="A66" s="35"/>
      <c r="B66" s="35"/>
      <c r="C66" s="35"/>
      <c r="D66" s="35"/>
      <c r="E66" s="35"/>
      <c r="F66" s="35"/>
      <c r="G66" s="35"/>
      <c r="H66" s="35"/>
      <c r="I66" s="35"/>
      <c r="J66" s="35"/>
      <c r="L66" s="35"/>
      <c r="M66" s="35"/>
      <c r="N66" s="35"/>
      <c r="O66" s="35"/>
      <c r="Q66" s="35"/>
      <c r="R66" s="35"/>
      <c r="S66" s="35"/>
      <c r="T66" s="35"/>
      <c r="U66" s="35"/>
      <c r="V66" s="35"/>
      <c r="W66" s="35"/>
      <c r="X66" s="35"/>
      <c r="Y66" s="35"/>
      <c r="Z66" s="35"/>
      <c r="AA66" s="35"/>
      <c r="AB66" s="35"/>
      <c r="AC66" s="35"/>
      <c r="AD66" s="35"/>
      <c r="AE66" s="35"/>
      <c r="AI66" s="35"/>
      <c r="AJ66" s="35"/>
      <c r="AK66" s="35"/>
      <c r="AL66" s="35"/>
      <c r="AM66" s="35"/>
      <c r="AN66" s="35"/>
      <c r="AO66" s="35"/>
      <c r="AP66" s="35"/>
      <c r="AQ66" s="35"/>
      <c r="AR66" s="35"/>
      <c r="AS66" s="35"/>
      <c r="AT66" s="35"/>
      <c r="AU66" s="35"/>
      <c r="AV66" s="35"/>
      <c r="AW66" s="35"/>
    </row>
    <row r="67" spans="1:49" s="62" customFormat="1">
      <c r="A67" s="35"/>
      <c r="B67" s="35"/>
      <c r="C67" s="35"/>
      <c r="D67" s="35"/>
      <c r="E67" s="35"/>
      <c r="F67" s="35"/>
      <c r="G67" s="35"/>
      <c r="H67" s="35"/>
      <c r="I67" s="35"/>
      <c r="J67" s="35"/>
      <c r="L67" s="35"/>
      <c r="M67" s="35"/>
      <c r="N67" s="35"/>
      <c r="O67" s="35"/>
      <c r="Q67" s="35"/>
      <c r="R67" s="35"/>
      <c r="S67" s="35"/>
      <c r="T67" s="35"/>
      <c r="U67" s="35"/>
      <c r="V67" s="35"/>
      <c r="W67" s="35"/>
      <c r="X67" s="35"/>
      <c r="Y67" s="35"/>
      <c r="Z67" s="35"/>
      <c r="AA67" s="35"/>
      <c r="AB67" s="35"/>
      <c r="AC67" s="35"/>
      <c r="AD67" s="35"/>
      <c r="AE67" s="35"/>
      <c r="AI67" s="35"/>
      <c r="AJ67" s="35"/>
      <c r="AK67" s="35"/>
      <c r="AL67" s="35"/>
      <c r="AM67" s="35"/>
      <c r="AN67" s="35"/>
      <c r="AO67" s="35"/>
      <c r="AP67" s="35"/>
      <c r="AQ67" s="35"/>
      <c r="AR67" s="35"/>
      <c r="AS67" s="35"/>
      <c r="AT67" s="35"/>
      <c r="AU67" s="35"/>
      <c r="AV67" s="35"/>
      <c r="AW67" s="35"/>
    </row>
    <row r="68" spans="1:49" s="62" customFormat="1">
      <c r="A68" s="35"/>
      <c r="B68" s="35"/>
      <c r="C68" s="35"/>
      <c r="D68" s="35"/>
      <c r="E68" s="35"/>
      <c r="F68" s="35"/>
      <c r="G68" s="35"/>
      <c r="H68" s="35"/>
      <c r="I68" s="35"/>
      <c r="J68" s="35"/>
      <c r="L68" s="35"/>
      <c r="M68" s="35"/>
      <c r="N68" s="35"/>
      <c r="O68" s="35"/>
      <c r="Q68" s="35"/>
      <c r="R68" s="35"/>
      <c r="S68" s="35"/>
      <c r="T68" s="35"/>
      <c r="U68" s="35"/>
      <c r="V68" s="35"/>
      <c r="W68" s="35"/>
      <c r="X68" s="35"/>
      <c r="Y68" s="35"/>
      <c r="Z68" s="35"/>
      <c r="AA68" s="35"/>
      <c r="AB68" s="35"/>
      <c r="AC68" s="35"/>
      <c r="AD68" s="35"/>
      <c r="AE68" s="35"/>
      <c r="AI68" s="35"/>
      <c r="AJ68" s="35"/>
      <c r="AK68" s="35"/>
      <c r="AL68" s="35"/>
      <c r="AM68" s="35"/>
      <c r="AN68" s="35"/>
      <c r="AO68" s="35"/>
      <c r="AP68" s="35"/>
      <c r="AQ68" s="35"/>
      <c r="AR68" s="35"/>
      <c r="AS68" s="35"/>
      <c r="AT68" s="35"/>
      <c r="AU68" s="35"/>
      <c r="AV68" s="35"/>
      <c r="AW68" s="35"/>
    </row>
    <row r="69" spans="1:49" s="62" customFormat="1">
      <c r="A69" s="35"/>
      <c r="B69" s="35"/>
      <c r="C69" s="35"/>
      <c r="D69" s="35"/>
      <c r="E69" s="35"/>
      <c r="F69" s="35"/>
      <c r="G69" s="35"/>
      <c r="H69" s="35"/>
      <c r="I69" s="35"/>
      <c r="J69" s="35"/>
      <c r="L69" s="35"/>
      <c r="M69" s="35"/>
      <c r="N69" s="35"/>
      <c r="O69" s="35"/>
      <c r="Q69" s="35"/>
      <c r="R69" s="35"/>
      <c r="S69" s="35"/>
      <c r="T69" s="35"/>
      <c r="U69" s="35"/>
      <c r="V69" s="35"/>
      <c r="W69" s="35"/>
      <c r="X69" s="35"/>
      <c r="Y69" s="35"/>
      <c r="Z69" s="35"/>
      <c r="AA69" s="35"/>
      <c r="AB69" s="35"/>
      <c r="AC69" s="35"/>
      <c r="AD69" s="35"/>
      <c r="AE69" s="35"/>
      <c r="AI69" s="35"/>
      <c r="AJ69" s="35"/>
      <c r="AK69" s="35"/>
      <c r="AL69" s="35"/>
      <c r="AM69" s="35"/>
      <c r="AN69" s="35"/>
      <c r="AO69" s="35"/>
      <c r="AP69" s="35"/>
      <c r="AQ69" s="35"/>
      <c r="AR69" s="35"/>
      <c r="AS69" s="35"/>
      <c r="AT69" s="35"/>
      <c r="AU69" s="35"/>
      <c r="AV69" s="35"/>
      <c r="AW69" s="35"/>
    </row>
    <row r="70" spans="1:49" s="62" customFormat="1">
      <c r="A70" s="35"/>
      <c r="B70" s="35"/>
      <c r="C70" s="35"/>
      <c r="D70" s="35"/>
      <c r="E70" s="35"/>
      <c r="F70" s="35"/>
      <c r="G70" s="35"/>
      <c r="H70" s="35"/>
      <c r="I70" s="35"/>
      <c r="J70" s="35"/>
      <c r="L70" s="35"/>
      <c r="M70" s="35"/>
      <c r="N70" s="35"/>
      <c r="O70" s="35"/>
      <c r="Q70" s="35"/>
      <c r="R70" s="35"/>
      <c r="S70" s="35"/>
      <c r="T70" s="35"/>
      <c r="U70" s="35"/>
      <c r="V70" s="35"/>
      <c r="W70" s="35"/>
      <c r="X70" s="35"/>
      <c r="Y70" s="35"/>
      <c r="Z70" s="35"/>
      <c r="AA70" s="35"/>
      <c r="AB70" s="35"/>
      <c r="AC70" s="35"/>
      <c r="AD70" s="35"/>
      <c r="AE70" s="35"/>
      <c r="AI70" s="35"/>
      <c r="AJ70" s="35"/>
      <c r="AK70" s="35"/>
      <c r="AL70" s="35"/>
      <c r="AM70" s="35"/>
      <c r="AN70" s="35"/>
      <c r="AO70" s="35"/>
      <c r="AP70" s="35"/>
      <c r="AQ70" s="35"/>
      <c r="AR70" s="35"/>
      <c r="AS70" s="35"/>
      <c r="AT70" s="35"/>
      <c r="AU70" s="35"/>
      <c r="AV70" s="35"/>
      <c r="AW70" s="35"/>
    </row>
    <row r="71" spans="1:49" s="62" customFormat="1">
      <c r="A71" s="35"/>
      <c r="B71" s="35"/>
      <c r="C71" s="35"/>
      <c r="D71" s="35"/>
      <c r="E71" s="35"/>
      <c r="F71" s="35"/>
      <c r="G71" s="35"/>
      <c r="H71" s="35"/>
      <c r="I71" s="35"/>
      <c r="J71" s="35"/>
      <c r="L71" s="35"/>
      <c r="M71" s="35"/>
      <c r="N71" s="35"/>
      <c r="O71" s="35"/>
      <c r="Q71" s="35"/>
      <c r="R71" s="35"/>
      <c r="S71" s="35"/>
      <c r="T71" s="35"/>
      <c r="U71" s="35"/>
      <c r="V71" s="35"/>
      <c r="W71" s="35"/>
      <c r="X71" s="35"/>
      <c r="Y71" s="35"/>
      <c r="Z71" s="35"/>
      <c r="AA71" s="35"/>
      <c r="AB71" s="35"/>
      <c r="AC71" s="35"/>
      <c r="AD71" s="35"/>
      <c r="AE71" s="35"/>
      <c r="AI71" s="35"/>
      <c r="AJ71" s="35"/>
      <c r="AK71" s="35"/>
      <c r="AL71" s="35"/>
      <c r="AM71" s="35"/>
      <c r="AN71" s="35"/>
      <c r="AO71" s="35"/>
      <c r="AP71" s="35"/>
      <c r="AQ71" s="35"/>
      <c r="AR71" s="35"/>
      <c r="AS71" s="35"/>
      <c r="AT71" s="35"/>
      <c r="AU71" s="35"/>
      <c r="AV71" s="35"/>
      <c r="AW71" s="35"/>
    </row>
    <row r="72" spans="1:49" s="62" customFormat="1">
      <c r="A72" s="35"/>
      <c r="B72" s="35"/>
      <c r="C72" s="35"/>
      <c r="D72" s="35"/>
      <c r="E72" s="35"/>
      <c r="F72" s="35"/>
      <c r="G72" s="35"/>
      <c r="H72" s="35"/>
      <c r="I72" s="35"/>
      <c r="J72" s="35"/>
      <c r="L72" s="35"/>
      <c r="M72" s="35"/>
      <c r="N72" s="35"/>
      <c r="O72" s="35"/>
      <c r="Q72" s="35"/>
      <c r="R72" s="35"/>
      <c r="S72" s="35"/>
      <c r="T72" s="35"/>
      <c r="U72" s="35"/>
      <c r="V72" s="35"/>
      <c r="W72" s="35"/>
      <c r="X72" s="35"/>
      <c r="Y72" s="35"/>
      <c r="Z72" s="35"/>
      <c r="AA72" s="35"/>
      <c r="AB72" s="35"/>
      <c r="AC72" s="35"/>
      <c r="AD72" s="35"/>
      <c r="AE72" s="35"/>
      <c r="AI72" s="35"/>
      <c r="AJ72" s="35"/>
      <c r="AK72" s="35"/>
      <c r="AL72" s="35"/>
      <c r="AM72" s="35"/>
      <c r="AN72" s="35"/>
      <c r="AO72" s="35"/>
      <c r="AP72" s="35"/>
      <c r="AQ72" s="35"/>
      <c r="AR72" s="35"/>
      <c r="AS72" s="35"/>
      <c r="AT72" s="35"/>
      <c r="AU72" s="35"/>
      <c r="AV72" s="35"/>
      <c r="AW72" s="35"/>
    </row>
    <row r="73" spans="1:49" s="62" customFormat="1">
      <c r="A73" s="35"/>
      <c r="B73" s="35"/>
      <c r="C73" s="35"/>
      <c r="D73" s="35"/>
      <c r="E73" s="35"/>
      <c r="F73" s="35"/>
      <c r="G73" s="35"/>
      <c r="H73" s="35"/>
      <c r="I73" s="35"/>
      <c r="J73" s="35"/>
      <c r="L73" s="35"/>
      <c r="M73" s="35"/>
      <c r="N73" s="35"/>
      <c r="O73" s="35"/>
      <c r="Q73" s="35"/>
      <c r="R73" s="35"/>
      <c r="S73" s="35"/>
      <c r="T73" s="35"/>
      <c r="U73" s="35"/>
      <c r="V73" s="35"/>
      <c r="W73" s="35"/>
      <c r="X73" s="35"/>
      <c r="Y73" s="35"/>
      <c r="Z73" s="35"/>
      <c r="AA73" s="35"/>
      <c r="AB73" s="35"/>
      <c r="AC73" s="35"/>
      <c r="AD73" s="35"/>
      <c r="AE73" s="35"/>
      <c r="AI73" s="35"/>
      <c r="AJ73" s="35"/>
      <c r="AK73" s="35"/>
      <c r="AL73" s="35"/>
      <c r="AM73" s="35"/>
      <c r="AN73" s="35"/>
      <c r="AO73" s="35"/>
      <c r="AP73" s="35"/>
      <c r="AQ73" s="35"/>
      <c r="AR73" s="35"/>
      <c r="AS73" s="35"/>
      <c r="AT73" s="35"/>
      <c r="AU73" s="35"/>
      <c r="AV73" s="35"/>
      <c r="AW73" s="35"/>
    </row>
    <row r="74" spans="1:49" s="62" customFormat="1">
      <c r="A74" s="35"/>
      <c r="B74" s="35"/>
      <c r="C74" s="35"/>
      <c r="D74" s="35"/>
      <c r="E74" s="35"/>
      <c r="F74" s="35"/>
      <c r="G74" s="35"/>
      <c r="H74" s="35"/>
      <c r="I74" s="35"/>
      <c r="J74" s="35"/>
      <c r="L74" s="35"/>
      <c r="M74" s="35"/>
      <c r="N74" s="35"/>
      <c r="O74" s="35"/>
      <c r="Q74" s="35"/>
      <c r="R74" s="35"/>
      <c r="S74" s="35"/>
      <c r="T74" s="35"/>
      <c r="U74" s="35"/>
      <c r="V74" s="35"/>
      <c r="W74" s="35"/>
      <c r="X74" s="35"/>
      <c r="Y74" s="35"/>
      <c r="Z74" s="35"/>
      <c r="AA74" s="35"/>
      <c r="AB74" s="35"/>
      <c r="AC74" s="35"/>
      <c r="AD74" s="35"/>
      <c r="AE74" s="35"/>
      <c r="AI74" s="35"/>
      <c r="AJ74" s="35"/>
      <c r="AK74" s="35"/>
      <c r="AL74" s="35"/>
      <c r="AM74" s="35"/>
      <c r="AN74" s="35"/>
      <c r="AO74" s="35"/>
      <c r="AP74" s="35"/>
      <c r="AQ74" s="35"/>
      <c r="AR74" s="35"/>
      <c r="AS74" s="35"/>
      <c r="AT74" s="35"/>
      <c r="AU74" s="35"/>
      <c r="AV74" s="35"/>
      <c r="AW74" s="35"/>
    </row>
    <row r="75" spans="1:49" s="62" customFormat="1">
      <c r="A75" s="35"/>
      <c r="B75" s="35"/>
      <c r="C75" s="35"/>
      <c r="D75" s="35"/>
      <c r="E75" s="35"/>
      <c r="F75" s="35"/>
      <c r="G75" s="35"/>
      <c r="H75" s="35"/>
      <c r="I75" s="35"/>
      <c r="J75" s="35"/>
      <c r="L75" s="35"/>
      <c r="M75" s="35"/>
      <c r="N75" s="35"/>
      <c r="O75" s="35"/>
      <c r="Q75" s="35"/>
      <c r="R75" s="35"/>
      <c r="S75" s="35"/>
      <c r="T75" s="35"/>
      <c r="U75" s="35"/>
      <c r="V75" s="35"/>
      <c r="W75" s="35"/>
      <c r="X75" s="35"/>
      <c r="Y75" s="35"/>
      <c r="Z75" s="35"/>
      <c r="AA75" s="35"/>
      <c r="AB75" s="35"/>
      <c r="AC75" s="35"/>
      <c r="AD75" s="35"/>
      <c r="AE75" s="35"/>
      <c r="AI75" s="35"/>
      <c r="AJ75" s="35"/>
      <c r="AK75" s="35"/>
      <c r="AL75" s="35"/>
      <c r="AM75" s="35"/>
      <c r="AN75" s="35"/>
      <c r="AO75" s="35"/>
      <c r="AP75" s="35"/>
      <c r="AQ75" s="35"/>
      <c r="AR75" s="35"/>
      <c r="AS75" s="35"/>
      <c r="AT75" s="35"/>
      <c r="AU75" s="35"/>
      <c r="AV75" s="35"/>
      <c r="AW75" s="35"/>
    </row>
    <row r="76" spans="1:49" s="62" customFormat="1">
      <c r="A76" s="35"/>
      <c r="B76" s="35"/>
      <c r="C76" s="35"/>
      <c r="D76" s="35"/>
      <c r="E76" s="35"/>
      <c r="F76" s="35"/>
      <c r="G76" s="35"/>
      <c r="H76" s="35"/>
      <c r="I76" s="35"/>
      <c r="J76" s="35"/>
      <c r="L76" s="35"/>
      <c r="M76" s="35"/>
      <c r="N76" s="35"/>
      <c r="O76" s="35"/>
      <c r="Q76" s="35"/>
      <c r="R76" s="35"/>
      <c r="S76" s="35"/>
      <c r="T76" s="35"/>
      <c r="U76" s="35"/>
      <c r="V76" s="35"/>
      <c r="W76" s="35"/>
      <c r="X76" s="35"/>
      <c r="Y76" s="35"/>
      <c r="Z76" s="35"/>
      <c r="AA76" s="35"/>
      <c r="AB76" s="35"/>
      <c r="AC76" s="35"/>
      <c r="AD76" s="35"/>
      <c r="AE76" s="35"/>
      <c r="AI76" s="35"/>
      <c r="AJ76" s="35"/>
      <c r="AK76" s="35"/>
      <c r="AL76" s="35"/>
      <c r="AM76" s="35"/>
      <c r="AN76" s="35"/>
      <c r="AO76" s="35"/>
      <c r="AP76" s="35"/>
      <c r="AQ76" s="35"/>
      <c r="AR76" s="35"/>
      <c r="AS76" s="35"/>
      <c r="AT76" s="35"/>
      <c r="AU76" s="35"/>
      <c r="AV76" s="35"/>
      <c r="AW76" s="35"/>
    </row>
    <row r="77" spans="1:49" s="62" customFormat="1">
      <c r="A77" s="35"/>
      <c r="B77" s="35"/>
      <c r="C77" s="35"/>
      <c r="D77" s="35"/>
      <c r="E77" s="35"/>
      <c r="F77" s="35"/>
      <c r="G77" s="35"/>
      <c r="H77" s="35"/>
      <c r="I77" s="35"/>
      <c r="J77" s="35"/>
      <c r="L77" s="35"/>
      <c r="M77" s="35"/>
      <c r="N77" s="35"/>
      <c r="O77" s="35"/>
      <c r="Q77" s="35"/>
      <c r="R77" s="35"/>
      <c r="S77" s="35"/>
      <c r="T77" s="35"/>
      <c r="U77" s="35"/>
      <c r="V77" s="35"/>
      <c r="W77" s="35"/>
      <c r="X77" s="35"/>
      <c r="Y77" s="35"/>
      <c r="Z77" s="35"/>
      <c r="AA77" s="35"/>
      <c r="AB77" s="35"/>
      <c r="AC77" s="35"/>
      <c r="AD77" s="35"/>
      <c r="AE77" s="35"/>
      <c r="AI77" s="35"/>
      <c r="AJ77" s="35"/>
      <c r="AK77" s="35"/>
      <c r="AL77" s="35"/>
      <c r="AM77" s="35"/>
      <c r="AN77" s="35"/>
      <c r="AO77" s="35"/>
      <c r="AP77" s="35"/>
      <c r="AQ77" s="35"/>
      <c r="AR77" s="35"/>
      <c r="AS77" s="35"/>
      <c r="AT77" s="35"/>
      <c r="AU77" s="35"/>
      <c r="AV77" s="35"/>
      <c r="AW77" s="35"/>
    </row>
    <row r="78" spans="1:49" s="62" customFormat="1">
      <c r="A78" s="35"/>
      <c r="B78" s="35"/>
      <c r="C78" s="35"/>
      <c r="D78" s="35"/>
      <c r="E78" s="35"/>
      <c r="F78" s="35"/>
      <c r="G78" s="35"/>
      <c r="H78" s="35"/>
      <c r="I78" s="35"/>
      <c r="J78" s="35"/>
      <c r="L78" s="35"/>
      <c r="M78" s="35"/>
      <c r="N78" s="35"/>
      <c r="O78" s="35"/>
      <c r="Q78" s="35"/>
      <c r="R78" s="35"/>
      <c r="S78" s="35"/>
      <c r="T78" s="35"/>
      <c r="U78" s="35"/>
      <c r="V78" s="35"/>
      <c r="W78" s="35"/>
      <c r="X78" s="35"/>
      <c r="Y78" s="35"/>
      <c r="Z78" s="35"/>
      <c r="AA78" s="35"/>
      <c r="AB78" s="35"/>
      <c r="AC78" s="35"/>
      <c r="AD78" s="35"/>
      <c r="AE78" s="35"/>
      <c r="AI78" s="35"/>
      <c r="AJ78" s="35"/>
      <c r="AK78" s="35"/>
      <c r="AL78" s="35"/>
      <c r="AM78" s="35"/>
      <c r="AN78" s="35"/>
      <c r="AO78" s="35"/>
      <c r="AP78" s="35"/>
      <c r="AQ78" s="35"/>
      <c r="AR78" s="35"/>
      <c r="AS78" s="35"/>
      <c r="AT78" s="35"/>
      <c r="AU78" s="35"/>
      <c r="AV78" s="35"/>
      <c r="AW78" s="35"/>
    </row>
    <row r="79" spans="1:49" s="62" customFormat="1">
      <c r="A79" s="35"/>
      <c r="B79" s="35"/>
      <c r="C79" s="35"/>
      <c r="D79" s="35"/>
      <c r="E79" s="35"/>
      <c r="F79" s="35"/>
      <c r="G79" s="35"/>
      <c r="H79" s="35"/>
      <c r="I79" s="35"/>
      <c r="J79" s="35"/>
      <c r="L79" s="35"/>
      <c r="M79" s="35"/>
      <c r="N79" s="35"/>
      <c r="O79" s="35"/>
      <c r="Q79" s="35"/>
      <c r="R79" s="35"/>
      <c r="S79" s="35"/>
      <c r="T79" s="35"/>
      <c r="U79" s="35"/>
      <c r="V79" s="35"/>
      <c r="W79" s="35"/>
      <c r="X79" s="35"/>
      <c r="Y79" s="35"/>
      <c r="Z79" s="35"/>
      <c r="AA79" s="35"/>
      <c r="AB79" s="35"/>
      <c r="AC79" s="35"/>
      <c r="AD79" s="35"/>
      <c r="AE79" s="35"/>
      <c r="AI79" s="35"/>
      <c r="AJ79" s="35"/>
      <c r="AK79" s="35"/>
      <c r="AL79" s="35"/>
      <c r="AM79" s="35"/>
      <c r="AN79" s="35"/>
      <c r="AO79" s="35"/>
      <c r="AP79" s="35"/>
      <c r="AQ79" s="35"/>
      <c r="AR79" s="35"/>
      <c r="AS79" s="35"/>
      <c r="AT79" s="35"/>
      <c r="AU79" s="35"/>
      <c r="AV79" s="35"/>
      <c r="AW79" s="35"/>
    </row>
    <row r="80" spans="1:49" s="62" customFormat="1">
      <c r="A80" s="35"/>
      <c r="B80" s="35"/>
      <c r="C80" s="35"/>
      <c r="D80" s="35"/>
      <c r="E80" s="35"/>
      <c r="F80" s="35"/>
      <c r="G80" s="35"/>
      <c r="H80" s="35"/>
      <c r="I80" s="35"/>
      <c r="J80" s="35"/>
      <c r="L80" s="35"/>
      <c r="M80" s="35"/>
      <c r="N80" s="35"/>
      <c r="O80" s="35"/>
      <c r="Q80" s="35"/>
      <c r="R80" s="35"/>
      <c r="S80" s="35"/>
      <c r="T80" s="35"/>
      <c r="U80" s="35"/>
      <c r="V80" s="35"/>
      <c r="W80" s="35"/>
      <c r="X80" s="35"/>
      <c r="Y80" s="35"/>
      <c r="Z80" s="35"/>
      <c r="AA80" s="35"/>
      <c r="AB80" s="35"/>
      <c r="AC80" s="35"/>
      <c r="AD80" s="35"/>
      <c r="AE80" s="35"/>
      <c r="AI80" s="35"/>
      <c r="AJ80" s="35"/>
      <c r="AK80" s="35"/>
      <c r="AL80" s="35"/>
      <c r="AM80" s="35"/>
      <c r="AN80" s="35"/>
      <c r="AO80" s="35"/>
      <c r="AP80" s="35"/>
      <c r="AQ80" s="35"/>
      <c r="AR80" s="35"/>
      <c r="AS80" s="35"/>
      <c r="AT80" s="35"/>
      <c r="AU80" s="35"/>
      <c r="AV80" s="35"/>
      <c r="AW80" s="35"/>
    </row>
    <row r="81" spans="1:49" s="62" customFormat="1">
      <c r="A81" s="35"/>
      <c r="B81" s="35"/>
      <c r="C81" s="35"/>
      <c r="D81" s="35"/>
      <c r="E81" s="35"/>
      <c r="F81" s="35"/>
      <c r="G81" s="35"/>
      <c r="H81" s="35"/>
      <c r="I81" s="35"/>
      <c r="J81" s="35"/>
      <c r="L81" s="35"/>
      <c r="M81" s="35"/>
      <c r="N81" s="35"/>
      <c r="O81" s="35"/>
      <c r="Q81" s="35"/>
      <c r="R81" s="35"/>
      <c r="S81" s="35"/>
      <c r="T81" s="35"/>
      <c r="U81" s="35"/>
      <c r="V81" s="35"/>
      <c r="W81" s="35"/>
      <c r="X81" s="35"/>
      <c r="Y81" s="35"/>
      <c r="Z81" s="35"/>
      <c r="AA81" s="35"/>
      <c r="AB81" s="35"/>
      <c r="AC81" s="35"/>
      <c r="AD81" s="35"/>
      <c r="AE81" s="35"/>
      <c r="AI81" s="35"/>
      <c r="AJ81" s="35"/>
      <c r="AK81" s="35"/>
      <c r="AL81" s="35"/>
      <c r="AM81" s="35"/>
      <c r="AN81" s="35"/>
      <c r="AO81" s="35"/>
      <c r="AP81" s="35"/>
      <c r="AQ81" s="35"/>
      <c r="AR81" s="35"/>
      <c r="AS81" s="35"/>
      <c r="AT81" s="35"/>
      <c r="AU81" s="35"/>
      <c r="AV81" s="35"/>
      <c r="AW81" s="35"/>
    </row>
    <row r="82" spans="1:49" s="62" customFormat="1">
      <c r="A82" s="35"/>
      <c r="B82" s="35"/>
      <c r="C82" s="35"/>
      <c r="D82" s="35"/>
      <c r="E82" s="35"/>
      <c r="F82" s="35"/>
      <c r="G82" s="35"/>
      <c r="H82" s="35"/>
      <c r="I82" s="35"/>
      <c r="J82" s="35"/>
      <c r="L82" s="35"/>
      <c r="M82" s="35"/>
      <c r="N82" s="35"/>
      <c r="O82" s="35"/>
      <c r="Q82" s="35"/>
      <c r="R82" s="35"/>
      <c r="S82" s="35"/>
      <c r="T82" s="35"/>
      <c r="U82" s="35"/>
      <c r="V82" s="35"/>
      <c r="W82" s="35"/>
      <c r="X82" s="35"/>
      <c r="Y82" s="35"/>
      <c r="Z82" s="35"/>
      <c r="AA82" s="35"/>
      <c r="AB82" s="35"/>
      <c r="AC82" s="35"/>
      <c r="AD82" s="35"/>
      <c r="AE82" s="35"/>
      <c r="AI82" s="35"/>
      <c r="AJ82" s="35"/>
      <c r="AK82" s="35"/>
      <c r="AL82" s="35"/>
      <c r="AM82" s="35"/>
      <c r="AN82" s="35"/>
      <c r="AO82" s="35"/>
      <c r="AP82" s="35"/>
      <c r="AQ82" s="35"/>
      <c r="AR82" s="35"/>
      <c r="AS82" s="35"/>
      <c r="AT82" s="35"/>
      <c r="AU82" s="35"/>
      <c r="AV82" s="35"/>
      <c r="AW82" s="35"/>
    </row>
    <row r="83" spans="1:49" s="62" customFormat="1">
      <c r="A83" s="35"/>
      <c r="B83" s="35"/>
      <c r="C83" s="35"/>
      <c r="D83" s="35"/>
      <c r="E83" s="35"/>
      <c r="F83" s="35"/>
      <c r="G83" s="35"/>
      <c r="H83" s="35"/>
      <c r="I83" s="35"/>
      <c r="J83" s="35"/>
      <c r="L83" s="35"/>
      <c r="M83" s="35"/>
      <c r="N83" s="35"/>
      <c r="O83" s="35"/>
      <c r="Q83" s="35"/>
      <c r="R83" s="35"/>
      <c r="S83" s="35"/>
      <c r="T83" s="35"/>
      <c r="U83" s="35"/>
      <c r="V83" s="35"/>
      <c r="W83" s="35"/>
      <c r="X83" s="35"/>
      <c r="Y83" s="35"/>
      <c r="Z83" s="35"/>
      <c r="AA83" s="35"/>
      <c r="AB83" s="35"/>
      <c r="AC83" s="35"/>
      <c r="AD83" s="35"/>
      <c r="AE83" s="35"/>
      <c r="AI83" s="35"/>
      <c r="AJ83" s="35"/>
      <c r="AK83" s="35"/>
      <c r="AL83" s="35"/>
      <c r="AM83" s="35"/>
      <c r="AN83" s="35"/>
      <c r="AO83" s="35"/>
      <c r="AP83" s="35"/>
      <c r="AQ83" s="35"/>
      <c r="AR83" s="35"/>
      <c r="AS83" s="35"/>
      <c r="AT83" s="35"/>
      <c r="AU83" s="35"/>
      <c r="AV83" s="35"/>
      <c r="AW83" s="35"/>
    </row>
    <row r="84" spans="1:49" s="62" customFormat="1">
      <c r="A84" s="35"/>
      <c r="B84" s="35"/>
      <c r="C84" s="35"/>
      <c r="D84" s="35"/>
      <c r="E84" s="35"/>
      <c r="F84" s="35"/>
      <c r="G84" s="35"/>
      <c r="H84" s="35"/>
      <c r="I84" s="35"/>
      <c r="J84" s="35"/>
      <c r="L84" s="35"/>
      <c r="M84" s="35"/>
      <c r="N84" s="35"/>
      <c r="O84" s="35"/>
      <c r="Q84" s="35"/>
      <c r="R84" s="35"/>
      <c r="S84" s="35"/>
      <c r="T84" s="35"/>
      <c r="U84" s="35"/>
      <c r="V84" s="35"/>
      <c r="W84" s="35"/>
      <c r="X84" s="35"/>
      <c r="Y84" s="35"/>
      <c r="Z84" s="35"/>
      <c r="AA84" s="35"/>
      <c r="AB84" s="35"/>
      <c r="AC84" s="35"/>
      <c r="AD84" s="35"/>
      <c r="AE84" s="35"/>
      <c r="AI84" s="35"/>
      <c r="AJ84" s="35"/>
      <c r="AK84" s="35"/>
      <c r="AL84" s="35"/>
      <c r="AM84" s="35"/>
      <c r="AN84" s="35"/>
      <c r="AO84" s="35"/>
      <c r="AP84" s="35"/>
      <c r="AQ84" s="35"/>
      <c r="AR84" s="35"/>
      <c r="AS84" s="35"/>
      <c r="AT84" s="35"/>
      <c r="AU84" s="35"/>
      <c r="AV84" s="35"/>
      <c r="AW84" s="35"/>
    </row>
    <row r="85" spans="1:49" s="62" customFormat="1">
      <c r="A85" s="35"/>
      <c r="B85" s="35"/>
      <c r="C85" s="35"/>
      <c r="D85" s="35"/>
      <c r="E85" s="35"/>
      <c r="F85" s="35"/>
      <c r="G85" s="35"/>
      <c r="H85" s="35"/>
      <c r="I85" s="35"/>
      <c r="J85" s="35"/>
      <c r="L85" s="35"/>
      <c r="M85" s="35"/>
      <c r="N85" s="35"/>
      <c r="O85" s="35"/>
      <c r="Q85" s="35"/>
      <c r="R85" s="35"/>
      <c r="S85" s="35"/>
      <c r="T85" s="35"/>
      <c r="U85" s="35"/>
      <c r="V85" s="35"/>
      <c r="W85" s="35"/>
      <c r="X85" s="35"/>
      <c r="Y85" s="35"/>
      <c r="Z85" s="35"/>
      <c r="AA85" s="35"/>
      <c r="AB85" s="35"/>
      <c r="AC85" s="35"/>
      <c r="AD85" s="35"/>
      <c r="AE85" s="35"/>
      <c r="AI85" s="35"/>
      <c r="AJ85" s="35"/>
      <c r="AK85" s="35"/>
      <c r="AL85" s="35"/>
      <c r="AM85" s="35"/>
      <c r="AN85" s="35"/>
      <c r="AO85" s="35"/>
      <c r="AP85" s="35"/>
      <c r="AQ85" s="35"/>
      <c r="AR85" s="35"/>
      <c r="AS85" s="35"/>
      <c r="AT85" s="35"/>
      <c r="AU85" s="35"/>
      <c r="AV85" s="35"/>
      <c r="AW85" s="35"/>
    </row>
    <row r="86" spans="1:49" s="62" customFormat="1">
      <c r="A86" s="35"/>
      <c r="B86" s="35"/>
      <c r="C86" s="35"/>
      <c r="D86" s="35"/>
      <c r="E86" s="35"/>
      <c r="F86" s="35"/>
      <c r="G86" s="35"/>
      <c r="H86" s="35"/>
      <c r="I86" s="35"/>
      <c r="J86" s="35"/>
      <c r="L86" s="35"/>
      <c r="M86" s="35"/>
      <c r="N86" s="35"/>
      <c r="O86" s="35"/>
      <c r="Q86" s="35"/>
      <c r="R86" s="35"/>
      <c r="S86" s="35"/>
      <c r="T86" s="35"/>
      <c r="U86" s="35"/>
      <c r="V86" s="35"/>
      <c r="W86" s="35"/>
      <c r="X86" s="35"/>
      <c r="Y86" s="35"/>
      <c r="Z86" s="35"/>
      <c r="AA86" s="35"/>
      <c r="AB86" s="35"/>
      <c r="AC86" s="35"/>
      <c r="AD86" s="35"/>
      <c r="AE86" s="35"/>
      <c r="AI86" s="35"/>
      <c r="AJ86" s="35"/>
      <c r="AK86" s="35"/>
      <c r="AL86" s="35"/>
      <c r="AM86" s="35"/>
      <c r="AN86" s="35"/>
      <c r="AO86" s="35"/>
      <c r="AP86" s="35"/>
      <c r="AQ86" s="35"/>
      <c r="AR86" s="35"/>
      <c r="AS86" s="35"/>
      <c r="AT86" s="35"/>
      <c r="AU86" s="35"/>
      <c r="AV86" s="35"/>
      <c r="AW86" s="35"/>
    </row>
    <row r="87" spans="1:49" s="62" customFormat="1">
      <c r="A87" s="35"/>
      <c r="B87" s="35"/>
      <c r="C87" s="35"/>
      <c r="D87" s="35"/>
      <c r="E87" s="35"/>
      <c r="F87" s="35"/>
      <c r="G87" s="35"/>
      <c r="H87" s="35"/>
      <c r="I87" s="35"/>
      <c r="J87" s="35"/>
      <c r="L87" s="35"/>
      <c r="M87" s="35"/>
      <c r="N87" s="35"/>
      <c r="O87" s="35"/>
      <c r="Q87" s="35"/>
      <c r="R87" s="35"/>
      <c r="S87" s="35"/>
      <c r="T87" s="35"/>
      <c r="U87" s="35"/>
      <c r="V87" s="35"/>
      <c r="W87" s="35"/>
      <c r="X87" s="35"/>
      <c r="Y87" s="35"/>
      <c r="Z87" s="35"/>
      <c r="AA87" s="35"/>
      <c r="AB87" s="35"/>
      <c r="AC87" s="35"/>
      <c r="AD87" s="35"/>
      <c r="AE87" s="35"/>
      <c r="AI87" s="35"/>
      <c r="AJ87" s="35"/>
      <c r="AK87" s="35"/>
      <c r="AL87" s="35"/>
      <c r="AM87" s="35"/>
      <c r="AN87" s="35"/>
      <c r="AO87" s="35"/>
      <c r="AP87" s="35"/>
      <c r="AQ87" s="35"/>
      <c r="AR87" s="35"/>
      <c r="AS87" s="35"/>
      <c r="AT87" s="35"/>
      <c r="AU87" s="35"/>
      <c r="AV87" s="35"/>
      <c r="AW87" s="35"/>
    </row>
    <row r="88" spans="1:49" s="62" customFormat="1">
      <c r="A88" s="35"/>
      <c r="B88" s="35"/>
      <c r="C88" s="35"/>
      <c r="D88" s="35"/>
      <c r="E88" s="35"/>
      <c r="F88" s="35"/>
      <c r="G88" s="35"/>
      <c r="H88" s="35"/>
      <c r="I88" s="35"/>
      <c r="J88" s="35"/>
      <c r="L88" s="35"/>
      <c r="M88" s="35"/>
      <c r="N88" s="35"/>
      <c r="O88" s="35"/>
      <c r="Q88" s="35"/>
      <c r="R88" s="35"/>
      <c r="S88" s="35"/>
      <c r="T88" s="35"/>
      <c r="U88" s="35"/>
      <c r="V88" s="35"/>
      <c r="W88" s="35"/>
      <c r="X88" s="35"/>
      <c r="Y88" s="35"/>
      <c r="Z88" s="35"/>
      <c r="AA88" s="35"/>
      <c r="AB88" s="35"/>
      <c r="AC88" s="35"/>
      <c r="AD88" s="35"/>
      <c r="AE88" s="35"/>
      <c r="AI88" s="35"/>
      <c r="AJ88" s="35"/>
      <c r="AK88" s="35"/>
      <c r="AL88" s="35"/>
      <c r="AM88" s="35"/>
      <c r="AN88" s="35"/>
      <c r="AO88" s="35"/>
      <c r="AP88" s="35"/>
      <c r="AQ88" s="35"/>
      <c r="AR88" s="35"/>
      <c r="AS88" s="35"/>
      <c r="AT88" s="35"/>
      <c r="AU88" s="35"/>
      <c r="AV88" s="35"/>
      <c r="AW88" s="35"/>
    </row>
    <row r="89" spans="1:49" s="62" customFormat="1">
      <c r="A89" s="35"/>
      <c r="B89" s="35"/>
      <c r="C89" s="35"/>
      <c r="D89" s="35"/>
      <c r="E89" s="35"/>
      <c r="F89" s="35"/>
      <c r="G89" s="35"/>
      <c r="H89" s="35"/>
      <c r="I89" s="35"/>
      <c r="J89" s="35"/>
      <c r="L89" s="35"/>
      <c r="M89" s="35"/>
      <c r="N89" s="35"/>
      <c r="O89" s="35"/>
      <c r="Q89" s="35"/>
      <c r="R89" s="35"/>
      <c r="S89" s="35"/>
      <c r="T89" s="35"/>
      <c r="U89" s="35"/>
      <c r="V89" s="35"/>
      <c r="W89" s="35"/>
      <c r="X89" s="35"/>
      <c r="Y89" s="35"/>
      <c r="Z89" s="35"/>
      <c r="AA89" s="35"/>
      <c r="AB89" s="35"/>
      <c r="AC89" s="35"/>
      <c r="AD89" s="35"/>
      <c r="AE89" s="35"/>
      <c r="AI89" s="35"/>
      <c r="AJ89" s="35"/>
      <c r="AK89" s="35"/>
      <c r="AL89" s="35"/>
      <c r="AM89" s="35"/>
      <c r="AN89" s="35"/>
      <c r="AO89" s="35"/>
      <c r="AP89" s="35"/>
      <c r="AQ89" s="35"/>
      <c r="AR89" s="35"/>
      <c r="AS89" s="35"/>
      <c r="AT89" s="35"/>
      <c r="AU89" s="35"/>
      <c r="AV89" s="35"/>
      <c r="AW89" s="35"/>
    </row>
    <row r="90" spans="1:49" s="62" customFormat="1">
      <c r="A90" s="35"/>
      <c r="B90" s="35"/>
      <c r="C90" s="35"/>
      <c r="D90" s="35"/>
      <c r="E90" s="35"/>
      <c r="F90" s="35"/>
      <c r="G90" s="35"/>
      <c r="H90" s="35"/>
      <c r="I90" s="35"/>
      <c r="J90" s="35"/>
      <c r="L90" s="35"/>
      <c r="M90" s="35"/>
      <c r="N90" s="35"/>
      <c r="O90" s="35"/>
      <c r="Q90" s="35"/>
      <c r="R90" s="35"/>
      <c r="S90" s="35"/>
      <c r="T90" s="35"/>
      <c r="U90" s="35"/>
      <c r="V90" s="35"/>
      <c r="W90" s="35"/>
      <c r="X90" s="35"/>
      <c r="Y90" s="35"/>
      <c r="Z90" s="35"/>
      <c r="AA90" s="35"/>
      <c r="AB90" s="35"/>
      <c r="AC90" s="35"/>
      <c r="AD90" s="35"/>
      <c r="AE90" s="35"/>
      <c r="AI90" s="35"/>
      <c r="AJ90" s="35"/>
      <c r="AK90" s="35"/>
      <c r="AL90" s="35"/>
      <c r="AM90" s="35"/>
      <c r="AN90" s="35"/>
      <c r="AO90" s="35"/>
      <c r="AP90" s="35"/>
      <c r="AQ90" s="35"/>
      <c r="AR90" s="35"/>
      <c r="AS90" s="35"/>
      <c r="AT90" s="35"/>
      <c r="AU90" s="35"/>
      <c r="AV90" s="35"/>
      <c r="AW90" s="35"/>
    </row>
    <row r="91" spans="1:49" s="62" customFormat="1">
      <c r="A91" s="35"/>
      <c r="B91" s="35"/>
      <c r="C91" s="35"/>
      <c r="D91" s="35"/>
      <c r="E91" s="35"/>
      <c r="F91" s="35"/>
      <c r="G91" s="35"/>
      <c r="H91" s="35"/>
      <c r="I91" s="35"/>
      <c r="J91" s="35"/>
      <c r="L91" s="35"/>
      <c r="M91" s="35"/>
      <c r="N91" s="35"/>
      <c r="O91" s="35"/>
      <c r="Q91" s="35"/>
      <c r="R91" s="35"/>
      <c r="S91" s="35"/>
      <c r="T91" s="35"/>
      <c r="U91" s="35"/>
      <c r="V91" s="35"/>
      <c r="W91" s="35"/>
      <c r="X91" s="35"/>
      <c r="Y91" s="35"/>
      <c r="Z91" s="35"/>
      <c r="AA91" s="35"/>
      <c r="AB91" s="35"/>
      <c r="AC91" s="35"/>
      <c r="AD91" s="35"/>
      <c r="AE91" s="35"/>
      <c r="AI91" s="35"/>
      <c r="AJ91" s="35"/>
      <c r="AK91" s="35"/>
      <c r="AL91" s="35"/>
      <c r="AM91" s="35"/>
      <c r="AN91" s="35"/>
      <c r="AO91" s="35"/>
      <c r="AP91" s="35"/>
      <c r="AQ91" s="35"/>
      <c r="AR91" s="35"/>
      <c r="AS91" s="35"/>
      <c r="AT91" s="35"/>
      <c r="AU91" s="35"/>
      <c r="AV91" s="35"/>
      <c r="AW91" s="35"/>
    </row>
    <row r="92" spans="1:49" s="62" customFormat="1">
      <c r="A92" s="35"/>
      <c r="B92" s="35"/>
      <c r="C92" s="35"/>
      <c r="D92" s="35"/>
      <c r="E92" s="35"/>
      <c r="F92" s="35"/>
      <c r="G92" s="35"/>
      <c r="H92" s="35"/>
      <c r="I92" s="35"/>
      <c r="J92" s="35"/>
      <c r="L92" s="35"/>
      <c r="M92" s="35"/>
      <c r="N92" s="35"/>
      <c r="O92" s="35"/>
      <c r="Q92" s="35"/>
      <c r="R92" s="35"/>
      <c r="S92" s="35"/>
      <c r="T92" s="35"/>
      <c r="U92" s="35"/>
      <c r="V92" s="35"/>
      <c r="W92" s="35"/>
      <c r="X92" s="35"/>
      <c r="Y92" s="35"/>
      <c r="Z92" s="35"/>
      <c r="AA92" s="35"/>
      <c r="AB92" s="35"/>
      <c r="AC92" s="35"/>
      <c r="AD92" s="35"/>
      <c r="AE92" s="35"/>
      <c r="AI92" s="35"/>
      <c r="AJ92" s="35"/>
      <c r="AK92" s="35"/>
      <c r="AL92" s="35"/>
      <c r="AM92" s="35"/>
      <c r="AN92" s="35"/>
      <c r="AO92" s="35"/>
      <c r="AP92" s="35"/>
      <c r="AQ92" s="35"/>
      <c r="AR92" s="35"/>
      <c r="AS92" s="35"/>
      <c r="AT92" s="35"/>
      <c r="AU92" s="35"/>
      <c r="AV92" s="35"/>
      <c r="AW92" s="35"/>
    </row>
    <row r="93" spans="1:49" s="62" customFormat="1">
      <c r="A93" s="35"/>
      <c r="B93" s="35"/>
      <c r="C93" s="35"/>
      <c r="D93" s="35"/>
      <c r="E93" s="35"/>
      <c r="F93" s="35"/>
      <c r="G93" s="35"/>
      <c r="H93" s="35"/>
      <c r="I93" s="35"/>
      <c r="J93" s="35"/>
      <c r="L93" s="35"/>
      <c r="M93" s="35"/>
      <c r="N93" s="35"/>
      <c r="O93" s="35"/>
      <c r="Q93" s="35"/>
      <c r="R93" s="35"/>
      <c r="S93" s="35"/>
      <c r="T93" s="35"/>
      <c r="U93" s="35"/>
      <c r="V93" s="35"/>
      <c r="W93" s="35"/>
      <c r="X93" s="35"/>
      <c r="Y93" s="35"/>
      <c r="Z93" s="35"/>
      <c r="AA93" s="35"/>
      <c r="AB93" s="35"/>
      <c r="AC93" s="35"/>
      <c r="AD93" s="35"/>
      <c r="AE93" s="35"/>
      <c r="AI93" s="35"/>
      <c r="AJ93" s="35"/>
      <c r="AK93" s="35"/>
      <c r="AL93" s="35"/>
      <c r="AM93" s="35"/>
      <c r="AN93" s="35"/>
      <c r="AO93" s="35"/>
      <c r="AP93" s="35"/>
      <c r="AQ93" s="35"/>
      <c r="AR93" s="35"/>
      <c r="AS93" s="35"/>
      <c r="AT93" s="35"/>
      <c r="AU93" s="35"/>
      <c r="AV93" s="35"/>
      <c r="AW93" s="35"/>
    </row>
    <row r="94" spans="1:49" s="62" customFormat="1">
      <c r="A94" s="35"/>
      <c r="B94" s="35"/>
      <c r="C94" s="35"/>
      <c r="D94" s="35"/>
      <c r="E94" s="35"/>
      <c r="F94" s="35"/>
      <c r="G94" s="35"/>
      <c r="H94" s="35"/>
      <c r="I94" s="35"/>
      <c r="J94" s="35"/>
      <c r="L94" s="35"/>
      <c r="M94" s="35"/>
      <c r="N94" s="35"/>
      <c r="O94" s="35"/>
      <c r="Q94" s="35"/>
      <c r="R94" s="35"/>
      <c r="S94" s="35"/>
      <c r="T94" s="35"/>
      <c r="U94" s="35"/>
      <c r="V94" s="35"/>
      <c r="W94" s="35"/>
      <c r="X94" s="35"/>
      <c r="Y94" s="35"/>
      <c r="Z94" s="35"/>
      <c r="AA94" s="35"/>
      <c r="AB94" s="35"/>
      <c r="AC94" s="35"/>
      <c r="AD94" s="35"/>
      <c r="AE94" s="35"/>
      <c r="AI94" s="35"/>
      <c r="AJ94" s="35"/>
      <c r="AK94" s="35"/>
      <c r="AL94" s="35"/>
      <c r="AM94" s="35"/>
      <c r="AN94" s="35"/>
      <c r="AO94" s="35"/>
      <c r="AP94" s="35"/>
      <c r="AQ94" s="35"/>
      <c r="AR94" s="35"/>
      <c r="AS94" s="35"/>
      <c r="AT94" s="35"/>
      <c r="AU94" s="35"/>
      <c r="AV94" s="35"/>
      <c r="AW94" s="35"/>
    </row>
    <row r="95" spans="1:49" s="62" customFormat="1">
      <c r="A95" s="35"/>
      <c r="B95" s="35"/>
      <c r="C95" s="35"/>
      <c r="D95" s="35"/>
      <c r="E95" s="35"/>
      <c r="F95" s="35"/>
      <c r="G95" s="35"/>
      <c r="H95" s="35"/>
      <c r="I95" s="35"/>
      <c r="J95" s="35"/>
      <c r="L95" s="35"/>
      <c r="M95" s="35"/>
      <c r="N95" s="35"/>
      <c r="O95" s="35"/>
      <c r="Q95" s="35"/>
      <c r="R95" s="35"/>
      <c r="S95" s="35"/>
      <c r="T95" s="35"/>
      <c r="U95" s="35"/>
      <c r="V95" s="35"/>
      <c r="W95" s="35"/>
      <c r="X95" s="35"/>
      <c r="Y95" s="35"/>
      <c r="Z95" s="35"/>
      <c r="AA95" s="35"/>
      <c r="AB95" s="35"/>
      <c r="AC95" s="35"/>
      <c r="AD95" s="35"/>
      <c r="AE95" s="35"/>
      <c r="AI95" s="35"/>
      <c r="AJ95" s="35"/>
      <c r="AK95" s="35"/>
      <c r="AL95" s="35"/>
      <c r="AM95" s="35"/>
      <c r="AN95" s="35"/>
      <c r="AO95" s="35"/>
      <c r="AP95" s="35"/>
      <c r="AQ95" s="35"/>
      <c r="AR95" s="35"/>
      <c r="AS95" s="35"/>
      <c r="AT95" s="35"/>
      <c r="AU95" s="35"/>
      <c r="AV95" s="35"/>
      <c r="AW95" s="35"/>
    </row>
    <row r="96" spans="1:49" s="62" customFormat="1">
      <c r="A96" s="35"/>
      <c r="B96" s="35"/>
      <c r="C96" s="35"/>
      <c r="D96" s="35"/>
      <c r="E96" s="35"/>
      <c r="F96" s="35"/>
      <c r="G96" s="35"/>
      <c r="H96" s="35"/>
      <c r="I96" s="35"/>
      <c r="J96" s="35"/>
      <c r="L96" s="35"/>
      <c r="M96" s="35"/>
      <c r="N96" s="35"/>
      <c r="O96" s="35"/>
      <c r="Q96" s="35"/>
      <c r="R96" s="35"/>
      <c r="S96" s="35"/>
      <c r="T96" s="35"/>
      <c r="U96" s="35"/>
      <c r="V96" s="35"/>
      <c r="W96" s="35"/>
      <c r="X96" s="35"/>
      <c r="Y96" s="35"/>
      <c r="Z96" s="35"/>
      <c r="AA96" s="35"/>
      <c r="AB96" s="35"/>
      <c r="AC96" s="35"/>
      <c r="AD96" s="35"/>
      <c r="AE96" s="35"/>
      <c r="AI96" s="35"/>
      <c r="AJ96" s="35"/>
      <c r="AK96" s="35"/>
      <c r="AL96" s="35"/>
      <c r="AM96" s="35"/>
      <c r="AN96" s="35"/>
      <c r="AO96" s="35"/>
      <c r="AP96" s="35"/>
      <c r="AQ96" s="35"/>
      <c r="AR96" s="35"/>
      <c r="AS96" s="35"/>
      <c r="AT96" s="35"/>
      <c r="AU96" s="35"/>
      <c r="AV96" s="35"/>
      <c r="AW96" s="35"/>
    </row>
    <row r="97" spans="1:49" s="62" customFormat="1">
      <c r="A97" s="35"/>
      <c r="B97" s="35"/>
      <c r="C97" s="35"/>
      <c r="D97" s="35"/>
      <c r="E97" s="35"/>
      <c r="F97" s="35"/>
      <c r="G97" s="35"/>
      <c r="H97" s="35"/>
      <c r="I97" s="35"/>
      <c r="J97" s="35"/>
      <c r="L97" s="35"/>
      <c r="M97" s="35"/>
      <c r="N97" s="35"/>
      <c r="O97" s="35"/>
      <c r="Q97" s="35"/>
      <c r="R97" s="35"/>
      <c r="S97" s="35"/>
      <c r="T97" s="35"/>
      <c r="U97" s="35"/>
      <c r="V97" s="35"/>
      <c r="W97" s="35"/>
      <c r="X97" s="35"/>
      <c r="Y97" s="35"/>
      <c r="Z97" s="35"/>
      <c r="AA97" s="35"/>
      <c r="AB97" s="35"/>
      <c r="AC97" s="35"/>
      <c r="AD97" s="35"/>
      <c r="AE97" s="35"/>
      <c r="AI97" s="35"/>
      <c r="AJ97" s="35"/>
      <c r="AK97" s="35"/>
      <c r="AL97" s="35"/>
      <c r="AM97" s="35"/>
      <c r="AN97" s="35"/>
      <c r="AO97" s="35"/>
      <c r="AP97" s="35"/>
      <c r="AQ97" s="35"/>
      <c r="AR97" s="35"/>
      <c r="AS97" s="35"/>
      <c r="AT97" s="35"/>
      <c r="AU97" s="35"/>
      <c r="AV97" s="35"/>
      <c r="AW97" s="35"/>
    </row>
    <row r="98" spans="1:49" s="62" customFormat="1">
      <c r="A98" s="35"/>
      <c r="B98" s="35"/>
      <c r="C98" s="35"/>
      <c r="D98" s="35"/>
      <c r="E98" s="35"/>
      <c r="F98" s="35"/>
      <c r="G98" s="35"/>
      <c r="H98" s="35"/>
      <c r="I98" s="35"/>
      <c r="J98" s="35"/>
      <c r="L98" s="35"/>
      <c r="M98" s="35"/>
      <c r="N98" s="35"/>
      <c r="O98" s="35"/>
      <c r="Q98" s="35"/>
      <c r="R98" s="35"/>
      <c r="S98" s="35"/>
      <c r="T98" s="35"/>
      <c r="U98" s="35"/>
      <c r="V98" s="35"/>
      <c r="W98" s="35"/>
      <c r="X98" s="35"/>
      <c r="Y98" s="35"/>
      <c r="Z98" s="35"/>
      <c r="AA98" s="35"/>
      <c r="AB98" s="35"/>
      <c r="AC98" s="35"/>
      <c r="AD98" s="35"/>
      <c r="AE98" s="35"/>
      <c r="AI98" s="35"/>
      <c r="AJ98" s="35"/>
      <c r="AK98" s="35"/>
      <c r="AL98" s="35"/>
      <c r="AM98" s="35"/>
      <c r="AN98" s="35"/>
      <c r="AO98" s="35"/>
      <c r="AP98" s="35"/>
      <c r="AQ98" s="35"/>
      <c r="AR98" s="35"/>
      <c r="AS98" s="35"/>
      <c r="AT98" s="35"/>
      <c r="AU98" s="35"/>
      <c r="AV98" s="35"/>
      <c r="AW98" s="35"/>
    </row>
    <row r="99" spans="1:49" s="62" customFormat="1">
      <c r="A99" s="35"/>
      <c r="B99" s="35"/>
      <c r="C99" s="35"/>
      <c r="D99" s="35"/>
      <c r="E99" s="35"/>
      <c r="F99" s="35"/>
      <c r="G99" s="35"/>
      <c r="H99" s="35"/>
      <c r="I99" s="35"/>
      <c r="J99" s="35"/>
      <c r="L99" s="35"/>
      <c r="M99" s="35"/>
      <c r="N99" s="35"/>
      <c r="O99" s="35"/>
      <c r="Q99" s="35"/>
      <c r="R99" s="35"/>
      <c r="S99" s="35"/>
      <c r="T99" s="35"/>
      <c r="U99" s="35"/>
      <c r="V99" s="35"/>
      <c r="W99" s="35"/>
      <c r="X99" s="35"/>
      <c r="Y99" s="35"/>
      <c r="Z99" s="35"/>
      <c r="AA99" s="35"/>
      <c r="AB99" s="35"/>
      <c r="AC99" s="35"/>
      <c r="AD99" s="35"/>
      <c r="AE99" s="35"/>
      <c r="AI99" s="35"/>
      <c r="AJ99" s="35"/>
      <c r="AK99" s="35"/>
      <c r="AL99" s="35"/>
      <c r="AM99" s="35"/>
      <c r="AN99" s="35"/>
      <c r="AO99" s="35"/>
      <c r="AP99" s="35"/>
      <c r="AQ99" s="35"/>
      <c r="AR99" s="35"/>
      <c r="AS99" s="35"/>
      <c r="AT99" s="35"/>
      <c r="AU99" s="35"/>
      <c r="AV99" s="35"/>
      <c r="AW99" s="35"/>
    </row>
    <row r="100" spans="1:49" s="62" customFormat="1">
      <c r="A100" s="35"/>
      <c r="B100" s="35"/>
      <c r="C100" s="35"/>
      <c r="D100" s="35"/>
      <c r="E100" s="35"/>
      <c r="F100" s="35"/>
      <c r="G100" s="35"/>
      <c r="H100" s="35"/>
      <c r="I100" s="35"/>
      <c r="J100" s="35"/>
      <c r="L100" s="35"/>
      <c r="M100" s="35"/>
      <c r="N100" s="35"/>
      <c r="O100" s="35"/>
      <c r="Q100" s="35"/>
      <c r="R100" s="35"/>
      <c r="S100" s="35"/>
      <c r="T100" s="35"/>
      <c r="U100" s="35"/>
      <c r="V100" s="35"/>
      <c r="W100" s="35"/>
      <c r="X100" s="35"/>
      <c r="Y100" s="35"/>
      <c r="Z100" s="35"/>
      <c r="AA100" s="35"/>
      <c r="AB100" s="35"/>
      <c r="AC100" s="35"/>
      <c r="AD100" s="35"/>
      <c r="AE100" s="35"/>
      <c r="AI100" s="35"/>
      <c r="AJ100" s="35"/>
      <c r="AK100" s="35"/>
      <c r="AL100" s="35"/>
      <c r="AM100" s="35"/>
      <c r="AN100" s="35"/>
      <c r="AO100" s="35"/>
      <c r="AP100" s="35"/>
      <c r="AQ100" s="35"/>
      <c r="AR100" s="35"/>
      <c r="AS100" s="35"/>
      <c r="AT100" s="35"/>
      <c r="AU100" s="35"/>
      <c r="AV100" s="35"/>
      <c r="AW100" s="35"/>
    </row>
    <row r="101" spans="1:49" s="62" customFormat="1">
      <c r="A101" s="35"/>
      <c r="B101" s="35"/>
      <c r="C101" s="35"/>
      <c r="D101" s="35"/>
      <c r="E101" s="35"/>
      <c r="F101" s="35"/>
      <c r="G101" s="35"/>
      <c r="H101" s="35"/>
      <c r="I101" s="35"/>
      <c r="J101" s="35"/>
      <c r="L101" s="35"/>
      <c r="M101" s="35"/>
      <c r="N101" s="35"/>
      <c r="O101" s="35"/>
      <c r="Q101" s="35"/>
      <c r="R101" s="35"/>
      <c r="S101" s="35"/>
      <c r="T101" s="35"/>
      <c r="U101" s="35"/>
      <c r="V101" s="35"/>
      <c r="W101" s="35"/>
      <c r="X101" s="35"/>
      <c r="Y101" s="35"/>
      <c r="Z101" s="35"/>
      <c r="AA101" s="35"/>
      <c r="AB101" s="35"/>
      <c r="AC101" s="35"/>
      <c r="AD101" s="35"/>
      <c r="AE101" s="35"/>
      <c r="AI101" s="35"/>
      <c r="AJ101" s="35"/>
      <c r="AK101" s="35"/>
      <c r="AL101" s="35"/>
      <c r="AM101" s="35"/>
      <c r="AN101" s="35"/>
      <c r="AO101" s="35"/>
      <c r="AP101" s="35"/>
      <c r="AQ101" s="35"/>
      <c r="AR101" s="35"/>
      <c r="AS101" s="35"/>
      <c r="AT101" s="35"/>
      <c r="AU101" s="35"/>
      <c r="AV101" s="35"/>
      <c r="AW101" s="35"/>
    </row>
    <row r="102" spans="1:49" s="62" customFormat="1">
      <c r="A102" s="35"/>
      <c r="B102" s="35"/>
      <c r="C102" s="35"/>
      <c r="D102" s="35"/>
      <c r="E102" s="35"/>
      <c r="F102" s="35"/>
      <c r="G102" s="35"/>
      <c r="H102" s="35"/>
      <c r="I102" s="35"/>
      <c r="J102" s="35"/>
      <c r="L102" s="35"/>
      <c r="M102" s="35"/>
      <c r="N102" s="35"/>
      <c r="O102" s="35"/>
      <c r="Q102" s="35"/>
      <c r="R102" s="35"/>
      <c r="S102" s="35"/>
      <c r="T102" s="35"/>
      <c r="U102" s="35"/>
      <c r="V102" s="35"/>
      <c r="W102" s="35"/>
      <c r="X102" s="35"/>
      <c r="Y102" s="35"/>
      <c r="Z102" s="35"/>
      <c r="AA102" s="35"/>
      <c r="AB102" s="35"/>
      <c r="AC102" s="35"/>
      <c r="AD102" s="35"/>
      <c r="AE102" s="35"/>
      <c r="AI102" s="35"/>
      <c r="AJ102" s="35"/>
      <c r="AK102" s="35"/>
      <c r="AL102" s="35"/>
      <c r="AM102" s="35"/>
      <c r="AN102" s="35"/>
      <c r="AO102" s="35"/>
      <c r="AP102" s="35"/>
      <c r="AQ102" s="35"/>
      <c r="AR102" s="35"/>
      <c r="AS102" s="35"/>
      <c r="AT102" s="35"/>
      <c r="AU102" s="35"/>
      <c r="AV102" s="35"/>
      <c r="AW102" s="35"/>
    </row>
    <row r="103" spans="1:49" s="62" customFormat="1">
      <c r="A103" s="35"/>
      <c r="B103" s="35"/>
      <c r="C103" s="35"/>
      <c r="D103" s="35"/>
      <c r="E103" s="35"/>
      <c r="F103" s="35"/>
      <c r="G103" s="35"/>
      <c r="H103" s="35"/>
      <c r="I103" s="35"/>
      <c r="J103" s="35"/>
      <c r="L103" s="35"/>
      <c r="M103" s="35"/>
      <c r="N103" s="35"/>
      <c r="O103" s="35"/>
      <c r="Q103" s="35"/>
      <c r="R103" s="35"/>
      <c r="S103" s="35"/>
      <c r="T103" s="35"/>
      <c r="U103" s="35"/>
      <c r="V103" s="35"/>
      <c r="W103" s="35"/>
      <c r="X103" s="35"/>
      <c r="Y103" s="35"/>
      <c r="Z103" s="35"/>
      <c r="AA103" s="35"/>
      <c r="AB103" s="35"/>
      <c r="AC103" s="35"/>
      <c r="AD103" s="35"/>
      <c r="AE103" s="35"/>
      <c r="AI103" s="35"/>
      <c r="AJ103" s="35"/>
      <c r="AK103" s="35"/>
      <c r="AL103" s="35"/>
      <c r="AM103" s="35"/>
      <c r="AN103" s="35"/>
      <c r="AO103" s="35"/>
      <c r="AP103" s="35"/>
      <c r="AQ103" s="35"/>
      <c r="AR103" s="35"/>
      <c r="AS103" s="35"/>
      <c r="AT103" s="35"/>
      <c r="AU103" s="35"/>
      <c r="AV103" s="35"/>
      <c r="AW103" s="35"/>
    </row>
    <row r="104" spans="1:49" s="62" customFormat="1">
      <c r="A104" s="35"/>
      <c r="B104" s="35"/>
      <c r="C104" s="35"/>
      <c r="D104" s="35"/>
      <c r="E104" s="35"/>
      <c r="F104" s="35"/>
      <c r="G104" s="35"/>
      <c r="H104" s="35"/>
      <c r="I104" s="35"/>
      <c r="J104" s="35"/>
      <c r="L104" s="35"/>
      <c r="M104" s="35"/>
      <c r="N104" s="35"/>
      <c r="O104" s="35"/>
      <c r="Q104" s="35"/>
      <c r="R104" s="35"/>
      <c r="S104" s="35"/>
      <c r="T104" s="35"/>
      <c r="U104" s="35"/>
      <c r="V104" s="35"/>
      <c r="W104" s="35"/>
      <c r="X104" s="35"/>
      <c r="Y104" s="35"/>
      <c r="Z104" s="35"/>
      <c r="AA104" s="35"/>
      <c r="AB104" s="35"/>
      <c r="AC104" s="35"/>
      <c r="AD104" s="35"/>
      <c r="AE104" s="35"/>
      <c r="AI104" s="35"/>
      <c r="AJ104" s="35"/>
      <c r="AK104" s="35"/>
      <c r="AL104" s="35"/>
      <c r="AM104" s="35"/>
      <c r="AN104" s="35"/>
      <c r="AO104" s="35"/>
      <c r="AP104" s="35"/>
      <c r="AQ104" s="35"/>
      <c r="AR104" s="35"/>
      <c r="AS104" s="35"/>
      <c r="AT104" s="35"/>
      <c r="AU104" s="35"/>
      <c r="AV104" s="35"/>
      <c r="AW104" s="35"/>
    </row>
    <row r="105" spans="1:49" s="62" customFormat="1">
      <c r="A105" s="35"/>
      <c r="B105" s="35"/>
      <c r="C105" s="35"/>
      <c r="D105" s="35"/>
      <c r="E105" s="35"/>
      <c r="F105" s="35"/>
      <c r="G105" s="35"/>
      <c r="H105" s="35"/>
      <c r="I105" s="35"/>
      <c r="J105" s="35"/>
      <c r="L105" s="35"/>
      <c r="M105" s="35"/>
      <c r="N105" s="35"/>
      <c r="O105" s="35"/>
      <c r="Q105" s="35"/>
      <c r="R105" s="35"/>
      <c r="S105" s="35"/>
      <c r="T105" s="35"/>
      <c r="U105" s="35"/>
      <c r="V105" s="35"/>
      <c r="W105" s="35"/>
      <c r="X105" s="35"/>
      <c r="Y105" s="35"/>
      <c r="Z105" s="35"/>
      <c r="AA105" s="35"/>
      <c r="AB105" s="35"/>
      <c r="AC105" s="35"/>
      <c r="AD105" s="35"/>
      <c r="AE105" s="35"/>
      <c r="AI105" s="35"/>
      <c r="AJ105" s="35"/>
      <c r="AK105" s="35"/>
      <c r="AL105" s="35"/>
      <c r="AM105" s="35"/>
      <c r="AN105" s="35"/>
      <c r="AO105" s="35"/>
      <c r="AP105" s="35"/>
      <c r="AQ105" s="35"/>
      <c r="AR105" s="35"/>
      <c r="AS105" s="35"/>
      <c r="AT105" s="35"/>
      <c r="AU105" s="35"/>
      <c r="AV105" s="35"/>
      <c r="AW105" s="35"/>
    </row>
    <row r="106" spans="1:49" s="62" customFormat="1">
      <c r="A106" s="35"/>
      <c r="B106" s="35"/>
      <c r="C106" s="35"/>
      <c r="D106" s="35"/>
      <c r="E106" s="35"/>
      <c r="F106" s="35"/>
      <c r="G106" s="35"/>
      <c r="H106" s="35"/>
      <c r="I106" s="35"/>
      <c r="J106" s="35"/>
      <c r="L106" s="35"/>
      <c r="M106" s="35"/>
      <c r="N106" s="35"/>
      <c r="O106" s="35"/>
      <c r="Q106" s="35"/>
      <c r="R106" s="35"/>
      <c r="S106" s="35"/>
      <c r="T106" s="35"/>
      <c r="U106" s="35"/>
      <c r="V106" s="35"/>
      <c r="W106" s="35"/>
      <c r="X106" s="35"/>
      <c r="Y106" s="35"/>
      <c r="Z106" s="35"/>
      <c r="AA106" s="35"/>
      <c r="AB106" s="35"/>
      <c r="AC106" s="35"/>
      <c r="AD106" s="35"/>
      <c r="AE106" s="35"/>
      <c r="AI106" s="35"/>
      <c r="AJ106" s="35"/>
      <c r="AK106" s="35"/>
      <c r="AL106" s="35"/>
      <c r="AM106" s="35"/>
      <c r="AN106" s="35"/>
      <c r="AO106" s="35"/>
      <c r="AP106" s="35"/>
      <c r="AQ106" s="35"/>
      <c r="AR106" s="35"/>
      <c r="AS106" s="35"/>
      <c r="AT106" s="35"/>
      <c r="AU106" s="35"/>
      <c r="AV106" s="35"/>
      <c r="AW106" s="35"/>
    </row>
    <row r="107" spans="1:49" s="62" customFormat="1">
      <c r="A107" s="35"/>
      <c r="B107" s="35"/>
      <c r="C107" s="35"/>
      <c r="D107" s="35"/>
      <c r="E107" s="35"/>
      <c r="F107" s="35"/>
      <c r="G107" s="35"/>
      <c r="H107" s="35"/>
      <c r="I107" s="35"/>
      <c r="J107" s="35"/>
      <c r="L107" s="35"/>
      <c r="M107" s="35"/>
      <c r="N107" s="35"/>
      <c r="O107" s="35"/>
      <c r="Q107" s="35"/>
      <c r="R107" s="35"/>
      <c r="S107" s="35"/>
      <c r="T107" s="35"/>
      <c r="U107" s="35"/>
      <c r="V107" s="35"/>
      <c r="W107" s="35"/>
      <c r="X107" s="35"/>
      <c r="Y107" s="35"/>
      <c r="Z107" s="35"/>
      <c r="AA107" s="35"/>
      <c r="AB107" s="35"/>
      <c r="AC107" s="35"/>
      <c r="AD107" s="35"/>
      <c r="AE107" s="35"/>
      <c r="AI107" s="35"/>
      <c r="AJ107" s="35"/>
      <c r="AK107" s="35"/>
      <c r="AL107" s="35"/>
      <c r="AM107" s="35"/>
      <c r="AN107" s="35"/>
      <c r="AO107" s="35"/>
      <c r="AP107" s="35"/>
      <c r="AQ107" s="35"/>
      <c r="AR107" s="35"/>
      <c r="AS107" s="35"/>
      <c r="AT107" s="35"/>
      <c r="AU107" s="35"/>
      <c r="AV107" s="35"/>
      <c r="AW107" s="35"/>
    </row>
    <row r="108" spans="1:49" s="62" customFormat="1">
      <c r="A108" s="35"/>
      <c r="B108" s="35"/>
      <c r="C108" s="35"/>
      <c r="D108" s="35"/>
      <c r="E108" s="35"/>
      <c r="F108" s="35"/>
      <c r="G108" s="35"/>
      <c r="H108" s="35"/>
      <c r="I108" s="35"/>
      <c r="J108" s="35"/>
      <c r="L108" s="35"/>
      <c r="M108" s="35"/>
      <c r="N108" s="35"/>
      <c r="O108" s="35"/>
      <c r="Q108" s="35"/>
      <c r="R108" s="35"/>
      <c r="S108" s="35"/>
      <c r="T108" s="35"/>
      <c r="U108" s="35"/>
      <c r="V108" s="35"/>
      <c r="W108" s="35"/>
      <c r="X108" s="35"/>
      <c r="Y108" s="35"/>
      <c r="Z108" s="35"/>
      <c r="AA108" s="35"/>
      <c r="AB108" s="35"/>
      <c r="AC108" s="35"/>
      <c r="AD108" s="35"/>
      <c r="AE108" s="35"/>
      <c r="AI108" s="35"/>
      <c r="AJ108" s="35"/>
      <c r="AK108" s="35"/>
      <c r="AL108" s="35"/>
      <c r="AM108" s="35"/>
      <c r="AN108" s="35"/>
      <c r="AO108" s="35"/>
      <c r="AP108" s="35"/>
      <c r="AQ108" s="35"/>
      <c r="AR108" s="35"/>
      <c r="AS108" s="35"/>
      <c r="AT108" s="35"/>
      <c r="AU108" s="35"/>
      <c r="AV108" s="35"/>
      <c r="AW108" s="35"/>
    </row>
    <row r="109" spans="1:49" s="62" customFormat="1">
      <c r="A109" s="35"/>
      <c r="B109" s="35"/>
      <c r="C109" s="35"/>
      <c r="D109" s="35"/>
      <c r="E109" s="35"/>
      <c r="F109" s="35"/>
      <c r="G109" s="35"/>
      <c r="H109" s="35"/>
      <c r="I109" s="35"/>
      <c r="J109" s="35"/>
      <c r="L109" s="35"/>
      <c r="M109" s="35"/>
      <c r="N109" s="35"/>
      <c r="O109" s="35"/>
      <c r="Q109" s="35"/>
      <c r="R109" s="35"/>
      <c r="S109" s="35"/>
      <c r="T109" s="35"/>
      <c r="U109" s="35"/>
      <c r="V109" s="35"/>
      <c r="W109" s="35"/>
      <c r="X109" s="35"/>
      <c r="Y109" s="35"/>
      <c r="Z109" s="35"/>
      <c r="AA109" s="35"/>
      <c r="AB109" s="35"/>
      <c r="AC109" s="35"/>
      <c r="AD109" s="35"/>
      <c r="AE109" s="35"/>
      <c r="AI109" s="35"/>
      <c r="AJ109" s="35"/>
      <c r="AK109" s="35"/>
      <c r="AL109" s="35"/>
      <c r="AM109" s="35"/>
      <c r="AN109" s="35"/>
      <c r="AO109" s="35"/>
      <c r="AP109" s="35"/>
      <c r="AQ109" s="35"/>
      <c r="AR109" s="35"/>
      <c r="AS109" s="35"/>
      <c r="AT109" s="35"/>
      <c r="AU109" s="35"/>
      <c r="AV109" s="35"/>
      <c r="AW109" s="35"/>
    </row>
    <row r="110" spans="1:49" s="62" customFormat="1">
      <c r="A110" s="35"/>
      <c r="B110" s="35"/>
      <c r="C110" s="35"/>
      <c r="D110" s="35"/>
      <c r="E110" s="35"/>
      <c r="F110" s="35"/>
      <c r="G110" s="35"/>
      <c r="H110" s="35"/>
      <c r="I110" s="35"/>
      <c r="J110" s="35"/>
      <c r="L110" s="35"/>
      <c r="M110" s="35"/>
      <c r="N110" s="35"/>
      <c r="O110" s="35"/>
      <c r="Q110" s="35"/>
      <c r="R110" s="35"/>
      <c r="S110" s="35"/>
      <c r="T110" s="35"/>
      <c r="U110" s="35"/>
      <c r="V110" s="35"/>
      <c r="W110" s="35"/>
      <c r="X110" s="35"/>
      <c r="Y110" s="35"/>
      <c r="Z110" s="35"/>
      <c r="AA110" s="35"/>
      <c r="AB110" s="35"/>
      <c r="AC110" s="35"/>
      <c r="AD110" s="35"/>
      <c r="AE110" s="35"/>
      <c r="AI110" s="35"/>
      <c r="AJ110" s="35"/>
      <c r="AK110" s="35"/>
      <c r="AL110" s="35"/>
      <c r="AM110" s="35"/>
      <c r="AN110" s="35"/>
      <c r="AO110" s="35"/>
      <c r="AP110" s="35"/>
      <c r="AQ110" s="35"/>
      <c r="AR110" s="35"/>
      <c r="AS110" s="35"/>
      <c r="AT110" s="35"/>
      <c r="AU110" s="35"/>
      <c r="AV110" s="35"/>
      <c r="AW110" s="35"/>
    </row>
    <row r="111" spans="1:49" s="62" customFormat="1">
      <c r="A111" s="35"/>
      <c r="B111" s="35"/>
      <c r="C111" s="35"/>
      <c r="D111" s="35"/>
      <c r="E111" s="35"/>
      <c r="F111" s="35"/>
      <c r="G111" s="35"/>
      <c r="H111" s="35"/>
      <c r="I111" s="35"/>
      <c r="J111" s="35"/>
      <c r="L111" s="35"/>
      <c r="M111" s="35"/>
      <c r="N111" s="35"/>
      <c r="O111" s="35"/>
      <c r="Q111" s="35"/>
      <c r="R111" s="35"/>
      <c r="S111" s="35"/>
      <c r="T111" s="35"/>
      <c r="U111" s="35"/>
      <c r="V111" s="35"/>
      <c r="W111" s="35"/>
      <c r="X111" s="35"/>
      <c r="Y111" s="35"/>
      <c r="Z111" s="35"/>
      <c r="AA111" s="35"/>
      <c r="AB111" s="35"/>
      <c r="AC111" s="35"/>
      <c r="AD111" s="35"/>
      <c r="AE111" s="35"/>
      <c r="AI111" s="35"/>
      <c r="AJ111" s="35"/>
      <c r="AK111" s="35"/>
      <c r="AL111" s="35"/>
      <c r="AM111" s="35"/>
      <c r="AN111" s="35"/>
      <c r="AO111" s="35"/>
      <c r="AP111" s="35"/>
      <c r="AQ111" s="35"/>
      <c r="AR111" s="35"/>
      <c r="AS111" s="35"/>
      <c r="AT111" s="35"/>
      <c r="AU111" s="35"/>
      <c r="AV111" s="35"/>
      <c r="AW111" s="35"/>
    </row>
    <row r="112" spans="1:49" s="62" customFormat="1">
      <c r="A112" s="35"/>
      <c r="B112" s="35"/>
      <c r="C112" s="35"/>
      <c r="D112" s="35"/>
      <c r="E112" s="35"/>
      <c r="F112" s="35"/>
      <c r="G112" s="35"/>
      <c r="H112" s="35"/>
      <c r="I112" s="35"/>
      <c r="J112" s="35"/>
      <c r="L112" s="35"/>
      <c r="M112" s="35"/>
      <c r="N112" s="35"/>
      <c r="O112" s="35"/>
      <c r="Q112" s="35"/>
      <c r="R112" s="35"/>
      <c r="S112" s="35"/>
      <c r="T112" s="35"/>
      <c r="U112" s="35"/>
      <c r="V112" s="35"/>
      <c r="W112" s="35"/>
      <c r="X112" s="35"/>
      <c r="Y112" s="35"/>
      <c r="Z112" s="35"/>
      <c r="AA112" s="35"/>
      <c r="AB112" s="35"/>
      <c r="AC112" s="35"/>
      <c r="AD112" s="35"/>
      <c r="AE112" s="35"/>
      <c r="AI112" s="35"/>
      <c r="AJ112" s="35"/>
      <c r="AK112" s="35"/>
      <c r="AL112" s="35"/>
      <c r="AM112" s="35"/>
      <c r="AN112" s="35"/>
      <c r="AO112" s="35"/>
      <c r="AP112" s="35"/>
      <c r="AQ112" s="35"/>
      <c r="AR112" s="35"/>
      <c r="AS112" s="35"/>
      <c r="AT112" s="35"/>
      <c r="AU112" s="35"/>
      <c r="AV112" s="35"/>
      <c r="AW112" s="35"/>
    </row>
    <row r="113" spans="1:49" s="62" customFormat="1">
      <c r="A113" s="35"/>
      <c r="B113" s="35"/>
      <c r="C113" s="35"/>
      <c r="D113" s="35"/>
      <c r="E113" s="35"/>
      <c r="F113" s="35"/>
      <c r="G113" s="35"/>
      <c r="H113" s="35"/>
      <c r="I113" s="35"/>
      <c r="J113" s="35"/>
      <c r="L113" s="35"/>
      <c r="M113" s="35"/>
      <c r="N113" s="35"/>
      <c r="O113" s="35"/>
      <c r="Q113" s="35"/>
      <c r="R113" s="35"/>
      <c r="S113" s="35"/>
      <c r="T113" s="35"/>
      <c r="U113" s="35"/>
      <c r="V113" s="35"/>
      <c r="W113" s="35"/>
      <c r="X113" s="35"/>
      <c r="Y113" s="35"/>
      <c r="Z113" s="35"/>
      <c r="AA113" s="35"/>
      <c r="AB113" s="35"/>
      <c r="AC113" s="35"/>
      <c r="AD113" s="35"/>
      <c r="AE113" s="35"/>
      <c r="AI113" s="35"/>
      <c r="AJ113" s="35"/>
      <c r="AK113" s="35"/>
      <c r="AL113" s="35"/>
      <c r="AM113" s="35"/>
      <c r="AN113" s="35"/>
      <c r="AO113" s="35"/>
      <c r="AP113" s="35"/>
      <c r="AQ113" s="35"/>
      <c r="AR113" s="35"/>
      <c r="AS113" s="35"/>
      <c r="AT113" s="35"/>
      <c r="AU113" s="35"/>
      <c r="AV113" s="35"/>
      <c r="AW113" s="35"/>
    </row>
    <row r="114" spans="1:49" s="62" customFormat="1">
      <c r="A114" s="35"/>
      <c r="B114" s="35"/>
      <c r="C114" s="35"/>
      <c r="D114" s="35"/>
      <c r="E114" s="35"/>
      <c r="F114" s="35"/>
      <c r="G114" s="35"/>
      <c r="H114" s="35"/>
      <c r="I114" s="35"/>
      <c r="J114" s="35"/>
      <c r="L114" s="35"/>
      <c r="M114" s="35"/>
      <c r="N114" s="35"/>
      <c r="O114" s="35"/>
      <c r="Q114" s="35"/>
      <c r="R114" s="35"/>
      <c r="S114" s="35"/>
      <c r="T114" s="35"/>
      <c r="U114" s="35"/>
      <c r="V114" s="35"/>
      <c r="W114" s="35"/>
      <c r="X114" s="35"/>
      <c r="Y114" s="35"/>
      <c r="Z114" s="35"/>
      <c r="AA114" s="35"/>
      <c r="AB114" s="35"/>
      <c r="AC114" s="35"/>
      <c r="AD114" s="35"/>
      <c r="AE114" s="35"/>
      <c r="AI114" s="35"/>
      <c r="AJ114" s="35"/>
      <c r="AK114" s="35"/>
      <c r="AL114" s="35"/>
      <c r="AM114" s="35"/>
      <c r="AN114" s="35"/>
      <c r="AO114" s="35"/>
      <c r="AP114" s="35"/>
      <c r="AQ114" s="35"/>
      <c r="AR114" s="35"/>
      <c r="AS114" s="35"/>
      <c r="AT114" s="35"/>
      <c r="AU114" s="35"/>
      <c r="AV114" s="35"/>
      <c r="AW114" s="35"/>
    </row>
    <row r="115" spans="1:49" s="62" customFormat="1">
      <c r="A115" s="35"/>
      <c r="B115" s="35"/>
      <c r="C115" s="35"/>
      <c r="D115" s="35"/>
      <c r="E115" s="35"/>
      <c r="F115" s="35"/>
      <c r="G115" s="35"/>
      <c r="H115" s="35"/>
      <c r="I115" s="35"/>
      <c r="J115" s="35"/>
      <c r="L115" s="35"/>
      <c r="M115" s="35"/>
      <c r="N115" s="35"/>
      <c r="O115" s="35"/>
      <c r="Q115" s="35"/>
      <c r="R115" s="35"/>
      <c r="S115" s="35"/>
      <c r="T115" s="35"/>
      <c r="U115" s="35"/>
      <c r="V115" s="35"/>
      <c r="W115" s="35"/>
      <c r="X115" s="35"/>
      <c r="Y115" s="35"/>
      <c r="Z115" s="35"/>
      <c r="AA115" s="35"/>
      <c r="AB115" s="35"/>
      <c r="AC115" s="35"/>
      <c r="AD115" s="35"/>
      <c r="AE115" s="35"/>
      <c r="AI115" s="35"/>
      <c r="AJ115" s="35"/>
      <c r="AK115" s="35"/>
      <c r="AL115" s="35"/>
      <c r="AM115" s="35"/>
      <c r="AN115" s="35"/>
      <c r="AO115" s="35"/>
      <c r="AP115" s="35"/>
      <c r="AQ115" s="35"/>
      <c r="AR115" s="35"/>
      <c r="AS115" s="35"/>
      <c r="AT115" s="35"/>
      <c r="AU115" s="35"/>
      <c r="AV115" s="35"/>
      <c r="AW115" s="35"/>
    </row>
    <row r="116" spans="1:49" s="62" customFormat="1">
      <c r="A116" s="35"/>
      <c r="B116" s="35"/>
      <c r="C116" s="35"/>
      <c r="D116" s="35"/>
      <c r="E116" s="35"/>
      <c r="F116" s="35"/>
      <c r="G116" s="35"/>
      <c r="H116" s="35"/>
      <c r="I116" s="35"/>
      <c r="J116" s="35"/>
      <c r="L116" s="35"/>
      <c r="M116" s="35"/>
      <c r="N116" s="35"/>
      <c r="O116" s="35"/>
      <c r="Q116" s="35"/>
      <c r="R116" s="35"/>
      <c r="S116" s="35"/>
      <c r="T116" s="35"/>
      <c r="U116" s="35"/>
      <c r="V116" s="35"/>
      <c r="W116" s="35"/>
      <c r="X116" s="35"/>
      <c r="Y116" s="35"/>
      <c r="Z116" s="35"/>
      <c r="AA116" s="35"/>
      <c r="AB116" s="35"/>
      <c r="AC116" s="35"/>
      <c r="AD116" s="35"/>
      <c r="AE116" s="35"/>
      <c r="AI116" s="35"/>
      <c r="AJ116" s="35"/>
      <c r="AK116" s="35"/>
      <c r="AL116" s="35"/>
      <c r="AM116" s="35"/>
      <c r="AN116" s="35"/>
      <c r="AO116" s="35"/>
      <c r="AP116" s="35"/>
      <c r="AQ116" s="35"/>
      <c r="AR116" s="35"/>
      <c r="AS116" s="35"/>
      <c r="AT116" s="35"/>
      <c r="AU116" s="35"/>
      <c r="AV116" s="35"/>
      <c r="AW116" s="35"/>
    </row>
    <row r="117" spans="1:49" s="62" customFormat="1">
      <c r="A117" s="35"/>
      <c r="B117" s="35"/>
      <c r="C117" s="35"/>
      <c r="D117" s="35"/>
      <c r="E117" s="35"/>
      <c r="F117" s="35"/>
      <c r="G117" s="35"/>
      <c r="H117" s="35"/>
      <c r="I117" s="35"/>
      <c r="J117" s="35"/>
      <c r="L117" s="35"/>
      <c r="M117" s="35"/>
      <c r="N117" s="35"/>
      <c r="O117" s="35"/>
      <c r="Q117" s="35"/>
      <c r="R117" s="35"/>
      <c r="S117" s="35"/>
      <c r="T117" s="35"/>
      <c r="U117" s="35"/>
      <c r="V117" s="35"/>
      <c r="W117" s="35"/>
      <c r="X117" s="35"/>
      <c r="Y117" s="35"/>
      <c r="Z117" s="35"/>
      <c r="AA117" s="35"/>
      <c r="AB117" s="35"/>
      <c r="AC117" s="35"/>
      <c r="AD117" s="35"/>
      <c r="AE117" s="35"/>
      <c r="AI117" s="35"/>
      <c r="AJ117" s="35"/>
      <c r="AK117" s="35"/>
      <c r="AL117" s="35"/>
      <c r="AM117" s="35"/>
      <c r="AN117" s="35"/>
      <c r="AO117" s="35"/>
      <c r="AP117" s="35"/>
      <c r="AQ117" s="35"/>
      <c r="AR117" s="35"/>
      <c r="AS117" s="35"/>
      <c r="AT117" s="35"/>
      <c r="AU117" s="35"/>
      <c r="AV117" s="35"/>
      <c r="AW117" s="35"/>
    </row>
    <row r="118" spans="1:49" s="62" customFormat="1">
      <c r="A118" s="35"/>
      <c r="B118" s="35"/>
      <c r="C118" s="35"/>
      <c r="D118" s="35"/>
      <c r="E118" s="35"/>
      <c r="F118" s="35"/>
      <c r="G118" s="35"/>
      <c r="H118" s="35"/>
      <c r="I118" s="35"/>
      <c r="J118" s="35"/>
      <c r="L118" s="35"/>
      <c r="M118" s="35"/>
      <c r="N118" s="35"/>
      <c r="O118" s="35"/>
      <c r="Q118" s="35"/>
      <c r="R118" s="35"/>
      <c r="S118" s="35"/>
      <c r="T118" s="35"/>
      <c r="U118" s="35"/>
      <c r="V118" s="35"/>
      <c r="W118" s="35"/>
      <c r="X118" s="35"/>
      <c r="Y118" s="35"/>
      <c r="Z118" s="35"/>
      <c r="AA118" s="35"/>
      <c r="AB118" s="35"/>
      <c r="AC118" s="35"/>
      <c r="AD118" s="35"/>
      <c r="AE118" s="35"/>
      <c r="AI118" s="35"/>
      <c r="AJ118" s="35"/>
      <c r="AK118" s="35"/>
      <c r="AL118" s="35"/>
      <c r="AM118" s="35"/>
      <c r="AN118" s="35"/>
      <c r="AO118" s="35"/>
      <c r="AP118" s="35"/>
      <c r="AQ118" s="35"/>
      <c r="AR118" s="35"/>
      <c r="AS118" s="35"/>
      <c r="AT118" s="35"/>
      <c r="AU118" s="35"/>
      <c r="AV118" s="35"/>
      <c r="AW118" s="35"/>
    </row>
    <row r="119" spans="1:49" s="62" customFormat="1">
      <c r="A119" s="35"/>
      <c r="B119" s="35"/>
      <c r="C119" s="35"/>
      <c r="D119" s="35"/>
      <c r="E119" s="35"/>
      <c r="F119" s="35"/>
      <c r="G119" s="35"/>
      <c r="H119" s="35"/>
      <c r="I119" s="35"/>
      <c r="J119" s="35"/>
      <c r="L119" s="35"/>
      <c r="M119" s="35"/>
      <c r="N119" s="35"/>
      <c r="O119" s="35"/>
      <c r="Q119" s="35"/>
      <c r="R119" s="35"/>
      <c r="S119" s="35"/>
      <c r="T119" s="35"/>
      <c r="U119" s="35"/>
      <c r="V119" s="35"/>
      <c r="W119" s="35"/>
      <c r="X119" s="35"/>
      <c r="Y119" s="35"/>
      <c r="Z119" s="35"/>
      <c r="AA119" s="35"/>
      <c r="AB119" s="35"/>
      <c r="AC119" s="35"/>
      <c r="AD119" s="35"/>
      <c r="AE119" s="35"/>
      <c r="AI119" s="35"/>
      <c r="AJ119" s="35"/>
      <c r="AK119" s="35"/>
      <c r="AL119" s="35"/>
      <c r="AM119" s="35"/>
      <c r="AN119" s="35"/>
      <c r="AO119" s="35"/>
      <c r="AP119" s="35"/>
      <c r="AQ119" s="35"/>
      <c r="AR119" s="35"/>
      <c r="AS119" s="35"/>
      <c r="AT119" s="35"/>
      <c r="AU119" s="35"/>
      <c r="AV119" s="35"/>
      <c r="AW119" s="35"/>
    </row>
    <row r="120" spans="1:49" s="62" customFormat="1">
      <c r="A120" s="35"/>
      <c r="B120" s="35"/>
      <c r="C120" s="35"/>
      <c r="D120" s="35"/>
      <c r="E120" s="35"/>
      <c r="F120" s="35"/>
      <c r="G120" s="35"/>
      <c r="H120" s="35"/>
      <c r="I120" s="35"/>
      <c r="J120" s="35"/>
      <c r="L120" s="35"/>
      <c r="M120" s="35"/>
      <c r="N120" s="35"/>
      <c r="O120" s="35"/>
      <c r="Q120" s="35"/>
      <c r="R120" s="35"/>
      <c r="S120" s="35"/>
      <c r="T120" s="35"/>
      <c r="U120" s="35"/>
      <c r="V120" s="35"/>
      <c r="W120" s="35"/>
      <c r="X120" s="35"/>
      <c r="Y120" s="35"/>
      <c r="Z120" s="35"/>
      <c r="AA120" s="35"/>
      <c r="AB120" s="35"/>
      <c r="AC120" s="35"/>
      <c r="AD120" s="35"/>
      <c r="AE120" s="35"/>
      <c r="AI120" s="35"/>
      <c r="AJ120" s="35"/>
      <c r="AK120" s="35"/>
      <c r="AL120" s="35"/>
      <c r="AM120" s="35"/>
      <c r="AN120" s="35"/>
      <c r="AO120" s="35"/>
      <c r="AP120" s="35"/>
      <c r="AQ120" s="35"/>
      <c r="AR120" s="35"/>
      <c r="AS120" s="35"/>
      <c r="AT120" s="35"/>
      <c r="AU120" s="35"/>
      <c r="AV120" s="35"/>
      <c r="AW120" s="35"/>
    </row>
    <row r="121" spans="1:49" s="62" customFormat="1">
      <c r="A121" s="35"/>
      <c r="B121" s="35"/>
      <c r="C121" s="35"/>
      <c r="D121" s="35"/>
      <c r="E121" s="35"/>
      <c r="F121" s="35"/>
      <c r="G121" s="35"/>
      <c r="H121" s="35"/>
      <c r="I121" s="35"/>
      <c r="J121" s="35"/>
      <c r="L121" s="35"/>
      <c r="M121" s="35"/>
      <c r="N121" s="35"/>
      <c r="O121" s="35"/>
      <c r="Q121" s="35"/>
      <c r="R121" s="35"/>
      <c r="S121" s="35"/>
      <c r="T121" s="35"/>
      <c r="U121" s="35"/>
      <c r="V121" s="35"/>
      <c r="W121" s="35"/>
      <c r="X121" s="35"/>
      <c r="Y121" s="35"/>
      <c r="Z121" s="35"/>
      <c r="AA121" s="35"/>
      <c r="AB121" s="35"/>
      <c r="AC121" s="35"/>
      <c r="AD121" s="35"/>
      <c r="AE121" s="35"/>
      <c r="AI121" s="35"/>
      <c r="AJ121" s="35"/>
      <c r="AK121" s="35"/>
      <c r="AL121" s="35"/>
      <c r="AM121" s="35"/>
      <c r="AN121" s="35"/>
      <c r="AO121" s="35"/>
      <c r="AP121" s="35"/>
      <c r="AQ121" s="35"/>
      <c r="AR121" s="35"/>
      <c r="AS121" s="35"/>
      <c r="AT121" s="35"/>
      <c r="AU121" s="35"/>
      <c r="AV121" s="35"/>
      <c r="AW121" s="35"/>
    </row>
    <row r="122" spans="1:49" s="62" customFormat="1">
      <c r="A122" s="35"/>
      <c r="B122" s="35"/>
      <c r="C122" s="35"/>
      <c r="D122" s="35"/>
      <c r="E122" s="35"/>
      <c r="F122" s="35"/>
      <c r="G122" s="35"/>
      <c r="H122" s="35"/>
      <c r="I122" s="35"/>
      <c r="J122" s="35"/>
      <c r="L122" s="35"/>
      <c r="M122" s="35"/>
      <c r="N122" s="35"/>
      <c r="O122" s="35"/>
      <c r="Q122" s="35"/>
      <c r="R122" s="35"/>
      <c r="S122" s="35"/>
      <c r="T122" s="35"/>
      <c r="U122" s="35"/>
      <c r="V122" s="35"/>
      <c r="W122" s="35"/>
      <c r="X122" s="35"/>
      <c r="Y122" s="35"/>
      <c r="Z122" s="35"/>
      <c r="AA122" s="35"/>
      <c r="AB122" s="35"/>
      <c r="AC122" s="35"/>
      <c r="AD122" s="35"/>
      <c r="AE122" s="35"/>
      <c r="AI122" s="35"/>
      <c r="AJ122" s="35"/>
      <c r="AK122" s="35"/>
      <c r="AL122" s="35"/>
      <c r="AM122" s="35"/>
      <c r="AN122" s="35"/>
      <c r="AO122" s="35"/>
      <c r="AP122" s="35"/>
      <c r="AQ122" s="35"/>
      <c r="AR122" s="35"/>
      <c r="AS122" s="35"/>
      <c r="AT122" s="35"/>
      <c r="AU122" s="35"/>
      <c r="AV122" s="35"/>
      <c r="AW122" s="35"/>
    </row>
    <row r="123" spans="1:49" s="62" customFormat="1">
      <c r="A123" s="35"/>
      <c r="B123" s="35"/>
      <c r="C123" s="35"/>
      <c r="D123" s="35"/>
      <c r="E123" s="35"/>
      <c r="F123" s="35"/>
      <c r="G123" s="35"/>
      <c r="H123" s="35"/>
      <c r="I123" s="35"/>
      <c r="J123" s="35"/>
      <c r="L123" s="35"/>
      <c r="M123" s="35"/>
      <c r="N123" s="35"/>
      <c r="O123" s="35"/>
      <c r="Q123" s="35"/>
      <c r="R123" s="35"/>
      <c r="S123" s="35"/>
      <c r="T123" s="35"/>
      <c r="U123" s="35"/>
      <c r="V123" s="35"/>
      <c r="W123" s="35"/>
      <c r="X123" s="35"/>
      <c r="Y123" s="35"/>
      <c r="Z123" s="35"/>
      <c r="AA123" s="35"/>
      <c r="AB123" s="35"/>
      <c r="AC123" s="35"/>
      <c r="AD123" s="35"/>
      <c r="AE123" s="35"/>
      <c r="AI123" s="35"/>
      <c r="AJ123" s="35"/>
      <c r="AK123" s="35"/>
      <c r="AL123" s="35"/>
      <c r="AM123" s="35"/>
      <c r="AN123" s="35"/>
      <c r="AO123" s="35"/>
      <c r="AP123" s="35"/>
      <c r="AQ123" s="35"/>
      <c r="AR123" s="35"/>
      <c r="AS123" s="35"/>
      <c r="AT123" s="35"/>
      <c r="AU123" s="35"/>
      <c r="AV123" s="35"/>
      <c r="AW123" s="35"/>
    </row>
    <row r="124" spans="1:49" s="62" customFormat="1">
      <c r="A124" s="35"/>
      <c r="B124" s="35"/>
      <c r="C124" s="35"/>
      <c r="D124" s="35"/>
      <c r="E124" s="35"/>
      <c r="F124" s="35"/>
      <c r="G124" s="35"/>
      <c r="H124" s="35"/>
      <c r="I124" s="35"/>
      <c r="J124" s="35"/>
      <c r="L124" s="35"/>
      <c r="M124" s="35"/>
      <c r="N124" s="35"/>
      <c r="O124" s="35"/>
      <c r="Q124" s="35"/>
      <c r="R124" s="35"/>
      <c r="S124" s="35"/>
      <c r="T124" s="35"/>
      <c r="U124" s="35"/>
      <c r="V124" s="35"/>
      <c r="W124" s="35"/>
      <c r="X124" s="35"/>
      <c r="Y124" s="35"/>
      <c r="Z124" s="35"/>
      <c r="AA124" s="35"/>
      <c r="AB124" s="35"/>
      <c r="AC124" s="35"/>
      <c r="AD124" s="35"/>
      <c r="AE124" s="35"/>
      <c r="AI124" s="35"/>
      <c r="AJ124" s="35"/>
      <c r="AK124" s="35"/>
      <c r="AL124" s="35"/>
      <c r="AM124" s="35"/>
      <c r="AN124" s="35"/>
      <c r="AO124" s="35"/>
      <c r="AP124" s="35"/>
      <c r="AQ124" s="35"/>
      <c r="AR124" s="35"/>
      <c r="AS124" s="35"/>
      <c r="AT124" s="35"/>
      <c r="AU124" s="35"/>
      <c r="AV124" s="35"/>
      <c r="AW124" s="35"/>
    </row>
    <row r="125" spans="1:49" s="62" customFormat="1">
      <c r="A125" s="35"/>
      <c r="B125" s="63"/>
      <c r="C125" s="63"/>
      <c r="D125" s="63"/>
      <c r="E125" s="63"/>
      <c r="F125" s="63"/>
      <c r="G125" s="63"/>
      <c r="H125" s="63"/>
      <c r="I125" s="63"/>
      <c r="J125" s="63"/>
      <c r="L125" s="35"/>
      <c r="M125" s="35"/>
      <c r="N125" s="35"/>
      <c r="O125" s="35"/>
      <c r="Q125" s="35"/>
      <c r="R125" s="35"/>
      <c r="S125" s="35"/>
      <c r="T125" s="35"/>
      <c r="U125" s="35"/>
      <c r="V125" s="35"/>
      <c r="W125" s="35"/>
      <c r="X125" s="35"/>
      <c r="Y125" s="35"/>
      <c r="Z125" s="35"/>
      <c r="AA125" s="35"/>
      <c r="AB125" s="35"/>
      <c r="AC125" s="35"/>
      <c r="AD125" s="35"/>
      <c r="AE125" s="35"/>
      <c r="AI125" s="35"/>
      <c r="AJ125" s="35"/>
      <c r="AK125" s="35"/>
      <c r="AL125" s="35"/>
      <c r="AM125" s="35"/>
      <c r="AN125" s="35"/>
      <c r="AO125" s="35"/>
      <c r="AP125" s="35"/>
      <c r="AQ125" s="35"/>
      <c r="AR125" s="35"/>
      <c r="AS125" s="35"/>
      <c r="AT125" s="35"/>
      <c r="AU125" s="35"/>
      <c r="AV125" s="35"/>
      <c r="AW125" s="35"/>
    </row>
  </sheetData>
  <mergeCells count="36">
    <mergeCell ref="AI16:AJ16"/>
    <mergeCell ref="AK16:AL16"/>
    <mergeCell ref="AM16:AM17"/>
    <mergeCell ref="AN16:AN17"/>
    <mergeCell ref="A12:AO12"/>
    <mergeCell ref="AC15:AN15"/>
    <mergeCell ref="AO15:AO17"/>
    <mergeCell ref="K16:O16"/>
    <mergeCell ref="P16:T16"/>
    <mergeCell ref="U16:V16"/>
    <mergeCell ref="F15:G16"/>
    <mergeCell ref="H15:I16"/>
    <mergeCell ref="J15:J17"/>
    <mergeCell ref="K15:T15"/>
    <mergeCell ref="U15:Z15"/>
    <mergeCell ref="A7:AK7"/>
    <mergeCell ref="AA15:AB16"/>
    <mergeCell ref="A8:AK8"/>
    <mergeCell ref="A10:AK10"/>
    <mergeCell ref="A13:AK13"/>
    <mergeCell ref="A14:AJ14"/>
    <mergeCell ref="A15:A17"/>
    <mergeCell ref="B15:B17"/>
    <mergeCell ref="C15:C17"/>
    <mergeCell ref="D15:D17"/>
    <mergeCell ref="E15:E17"/>
    <mergeCell ref="W16:X16"/>
    <mergeCell ref="Y16:Z16"/>
    <mergeCell ref="AC16:AD16"/>
    <mergeCell ref="AE16:AF16"/>
    <mergeCell ref="AG16:AH16"/>
    <mergeCell ref="AN1:AO1"/>
    <mergeCell ref="AN2:AO2"/>
    <mergeCell ref="AN3:AO3"/>
    <mergeCell ref="A4:AK4"/>
    <mergeCell ref="AN4:AO4"/>
  </mergeCells>
  <pageMargins left="0.17" right="0.16" top="0.28999999999999998" bottom="0.46" header="0.27" footer="0.5"/>
  <pageSetup paperSize="8" scale="50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>
  <dimension ref="A1:DP128"/>
  <sheetViews>
    <sheetView topLeftCell="A26" zoomScale="70" zoomScaleNormal="70" workbookViewId="0">
      <selection activeCell="M20" sqref="M20:M28"/>
    </sheetView>
  </sheetViews>
  <sheetFormatPr defaultRowHeight="12.75"/>
  <cols>
    <col min="1" max="1" width="15.5" style="63" customWidth="1"/>
    <col min="2" max="2" width="47.83203125" style="63" customWidth="1"/>
    <col min="3" max="3" width="23.33203125" style="63" customWidth="1"/>
    <col min="4" max="4" width="23.5" style="63" customWidth="1"/>
    <col min="5" max="5" width="29.33203125" style="63" customWidth="1"/>
    <col min="6" max="6" width="27.33203125" style="63" customWidth="1"/>
    <col min="7" max="7" width="10" style="62" customWidth="1"/>
    <col min="8" max="8" width="9.6640625" style="63" customWidth="1"/>
    <col min="9" max="9" width="11" style="35" customWidth="1"/>
    <col min="10" max="10" width="9.1640625" style="63" customWidth="1"/>
    <col min="11" max="11" width="9.83203125" style="63" customWidth="1"/>
    <col min="12" max="12" width="11.83203125" style="63" customWidth="1"/>
    <col min="13" max="13" width="24.83203125" style="63" customWidth="1"/>
    <col min="14" max="14" width="9.83203125" style="63" customWidth="1"/>
    <col min="15" max="15" width="11" style="63" customWidth="1"/>
    <col min="16" max="16" width="10.1640625" style="35" customWidth="1"/>
    <col min="17" max="17" width="12.1640625" style="63" customWidth="1"/>
    <col min="18" max="18" width="9.1640625" style="63" customWidth="1"/>
    <col min="19" max="19" width="11.1640625" style="63" customWidth="1"/>
    <col min="20" max="20" width="25.1640625" style="35" customWidth="1"/>
    <col min="21" max="21" width="12.83203125" style="62" bestFit="1" customWidth="1"/>
    <col min="22" max="24" width="8.33203125" style="63" bestFit="1" customWidth="1"/>
    <col min="25" max="25" width="8.33203125" style="35" bestFit="1" customWidth="1"/>
    <col min="26" max="26" width="10.1640625" style="35" bestFit="1" customWidth="1"/>
    <col min="27" max="27" width="23" style="35" customWidth="1"/>
    <col min="28" max="28" width="12.83203125" style="35" bestFit="1" customWidth="1"/>
    <col min="29" max="33" width="8.33203125" style="35" bestFit="1" customWidth="1"/>
    <col min="34" max="34" width="25.1640625" style="35" customWidth="1"/>
    <col min="35" max="35" width="11.6640625" style="35" customWidth="1"/>
    <col min="36" max="39" width="8" style="35" customWidth="1"/>
    <col min="40" max="40" width="12.6640625" style="35" customWidth="1"/>
    <col min="41" max="41" width="23.5" style="35" customWidth="1"/>
    <col min="42" max="42" width="13.33203125" style="35" customWidth="1"/>
    <col min="43" max="44" width="9.33203125" style="35" customWidth="1"/>
    <col min="45" max="45" width="12.83203125" style="35" customWidth="1"/>
    <col min="46" max="46" width="8" style="35" customWidth="1"/>
    <col min="47" max="47" width="11.1640625" style="35" customWidth="1"/>
    <col min="48" max="48" width="24.33203125" style="35" customWidth="1"/>
    <col min="49" max="49" width="11.83203125" style="35" customWidth="1"/>
    <col min="50" max="53" width="8" style="35" customWidth="1"/>
    <col min="54" max="54" width="15.6640625" style="35" customWidth="1"/>
    <col min="55" max="55" width="22.6640625" style="35" customWidth="1"/>
    <col min="56" max="56" width="13.5" style="35" customWidth="1"/>
    <col min="57" max="60" width="8" style="35" customWidth="1"/>
    <col min="61" max="61" width="10.83203125" style="35" customWidth="1"/>
    <col min="62" max="62" width="23.83203125" style="35" customWidth="1"/>
    <col min="63" max="63" width="11.33203125" style="35" customWidth="1"/>
    <col min="64" max="64" width="10.5" style="35" customWidth="1"/>
    <col min="65" max="65" width="8" style="35" customWidth="1"/>
    <col min="66" max="66" width="10.5" style="35" customWidth="1"/>
    <col min="67" max="67" width="8" style="35" customWidth="1"/>
    <col min="68" max="68" width="10.83203125" style="35" bestFit="1" customWidth="1"/>
    <col min="69" max="69" width="25.6640625" style="35" customWidth="1"/>
    <col min="70" max="70" width="10.33203125" style="35" customWidth="1"/>
    <col min="71" max="71" width="11.83203125" style="35" customWidth="1"/>
    <col min="72" max="74" width="8" style="35" customWidth="1"/>
    <col min="75" max="75" width="12.33203125" style="35" customWidth="1"/>
    <col min="76" max="76" width="25" style="35" customWidth="1"/>
    <col min="77" max="77" width="11.1640625" style="35" customWidth="1"/>
    <col min="78" max="81" width="8" style="35" customWidth="1"/>
    <col min="82" max="82" width="10.83203125" style="35" bestFit="1" customWidth="1"/>
    <col min="83" max="83" width="23.33203125" style="35" customWidth="1"/>
    <col min="84" max="84" width="11.6640625" style="35" customWidth="1"/>
    <col min="85" max="87" width="8" style="35" customWidth="1"/>
    <col min="88" max="88" width="9.1640625" style="35" customWidth="1"/>
    <col min="89" max="89" width="13.83203125" style="35" customWidth="1"/>
    <col min="90" max="90" width="22.1640625" style="35" customWidth="1"/>
    <col min="91" max="96" width="11.1640625" style="35" bestFit="1" customWidth="1"/>
    <col min="97" max="97" width="22.33203125" style="35" customWidth="1"/>
    <col min="98" max="103" width="11.1640625" style="35" bestFit="1" customWidth="1"/>
    <col min="104" max="104" width="33.83203125" style="35" customWidth="1"/>
    <col min="105" max="107" width="9.33203125" style="35"/>
    <col min="108" max="16384" width="9.33203125" style="63"/>
  </cols>
  <sheetData>
    <row r="1" spans="1:104" ht="18.75">
      <c r="A1" s="71"/>
      <c r="B1" s="71"/>
      <c r="C1" s="71"/>
      <c r="D1" s="71"/>
      <c r="E1" s="71"/>
      <c r="F1" s="71"/>
      <c r="G1" s="33"/>
      <c r="H1" s="71"/>
      <c r="I1" s="32"/>
      <c r="J1" s="71"/>
      <c r="K1" s="71"/>
      <c r="L1" s="71"/>
      <c r="M1" s="71"/>
      <c r="N1" s="71"/>
      <c r="O1" s="71"/>
      <c r="P1" s="32"/>
      <c r="Q1" s="71"/>
      <c r="R1" s="71"/>
      <c r="S1" s="71"/>
      <c r="T1" s="32"/>
      <c r="U1" s="33"/>
      <c r="V1" s="32"/>
      <c r="W1" s="32"/>
      <c r="X1" s="32"/>
      <c r="Y1" s="32"/>
      <c r="Z1" s="32"/>
      <c r="AA1" s="32"/>
      <c r="AB1" s="32"/>
      <c r="AC1" s="32"/>
      <c r="AD1" s="32"/>
      <c r="AE1" s="32"/>
      <c r="AF1" s="32"/>
      <c r="AG1" s="32"/>
      <c r="AH1" s="32"/>
      <c r="AI1" s="32"/>
      <c r="AJ1" s="32"/>
      <c r="AK1" s="32"/>
      <c r="AL1" s="32"/>
      <c r="AM1" s="32"/>
      <c r="AN1" s="32"/>
      <c r="AO1" s="32"/>
      <c r="AP1" s="32"/>
      <c r="AQ1" s="32"/>
      <c r="AR1" s="32"/>
      <c r="AS1" s="32"/>
      <c r="AT1" s="32"/>
      <c r="AU1" s="34"/>
      <c r="AV1" s="32"/>
      <c r="AW1" s="32"/>
      <c r="AX1" s="32"/>
      <c r="AY1" s="32"/>
      <c r="AZ1" s="32"/>
      <c r="BA1" s="32"/>
      <c r="BB1" s="32"/>
      <c r="BC1" s="32"/>
      <c r="BD1" s="32"/>
      <c r="BE1" s="32"/>
      <c r="BF1" s="32"/>
      <c r="BG1" s="32"/>
      <c r="BH1" s="32"/>
      <c r="BI1" s="32"/>
      <c r="BJ1" s="32"/>
      <c r="BK1" s="32"/>
      <c r="BL1" s="32"/>
      <c r="BM1" s="32"/>
      <c r="BN1" s="32"/>
      <c r="BO1" s="32"/>
      <c r="BP1" s="32"/>
      <c r="BQ1" s="32"/>
      <c r="BR1" s="32"/>
      <c r="BS1" s="32"/>
      <c r="BT1" s="32"/>
      <c r="BU1" s="32"/>
      <c r="BV1" s="32"/>
      <c r="BW1" s="32"/>
      <c r="BX1" s="32"/>
      <c r="BY1" s="32"/>
      <c r="BZ1" s="32"/>
      <c r="CA1" s="32"/>
      <c r="CB1" s="32"/>
      <c r="CC1" s="32"/>
      <c r="CD1" s="32"/>
      <c r="CE1" s="32"/>
      <c r="CF1" s="32"/>
      <c r="CG1" s="32"/>
      <c r="CH1" s="32"/>
      <c r="CI1" s="32"/>
      <c r="CJ1" s="32"/>
      <c r="CK1" s="32"/>
      <c r="CL1" s="32"/>
      <c r="CW1" s="408" t="s">
        <v>91</v>
      </c>
      <c r="CX1" s="408"/>
      <c r="CY1" s="408"/>
      <c r="CZ1" s="408"/>
    </row>
    <row r="2" spans="1:104" ht="18.75">
      <c r="A2" s="71"/>
      <c r="B2" s="71"/>
      <c r="C2" s="71"/>
      <c r="D2" s="71"/>
      <c r="E2" s="71"/>
      <c r="F2" s="71"/>
      <c r="G2" s="33"/>
      <c r="H2" s="71"/>
      <c r="I2" s="32"/>
      <c r="J2" s="71"/>
      <c r="K2" s="71"/>
      <c r="L2" s="71"/>
      <c r="M2" s="71"/>
      <c r="N2" s="71"/>
      <c r="O2" s="71"/>
      <c r="P2" s="32"/>
      <c r="Q2" s="71"/>
      <c r="R2" s="71"/>
      <c r="S2" s="71"/>
      <c r="T2" s="32"/>
      <c r="U2" s="33"/>
      <c r="V2" s="32"/>
      <c r="W2" s="32"/>
      <c r="X2" s="32"/>
      <c r="Y2" s="32"/>
      <c r="Z2" s="32"/>
      <c r="AA2" s="32"/>
      <c r="AB2" s="32"/>
      <c r="AC2" s="32"/>
      <c r="AD2" s="32"/>
      <c r="AE2" s="32"/>
      <c r="AF2" s="32"/>
      <c r="AG2" s="32"/>
      <c r="AH2" s="32"/>
      <c r="AI2" s="32"/>
      <c r="AJ2" s="32"/>
      <c r="AK2" s="32"/>
      <c r="AL2" s="32"/>
      <c r="AM2" s="32"/>
      <c r="AN2" s="32"/>
      <c r="AO2" s="32"/>
      <c r="AP2" s="32"/>
      <c r="AQ2" s="32"/>
      <c r="AR2" s="32"/>
      <c r="AS2" s="32"/>
      <c r="AT2" s="32"/>
      <c r="AU2" s="36"/>
      <c r="AV2" s="32"/>
      <c r="AW2" s="32"/>
      <c r="AX2" s="32"/>
      <c r="AY2" s="32"/>
      <c r="AZ2" s="32"/>
      <c r="BA2" s="32"/>
      <c r="BB2" s="32"/>
      <c r="BC2" s="32"/>
      <c r="BD2" s="32"/>
      <c r="BE2" s="32"/>
      <c r="BF2" s="32"/>
      <c r="BG2" s="32"/>
      <c r="BH2" s="32"/>
      <c r="BI2" s="32"/>
      <c r="BJ2" s="32"/>
      <c r="BK2" s="32"/>
      <c r="BL2" s="32"/>
      <c r="BM2" s="32"/>
      <c r="BN2" s="32"/>
      <c r="BO2" s="32"/>
      <c r="BP2" s="32"/>
      <c r="BQ2" s="32"/>
      <c r="BR2" s="32"/>
      <c r="BS2" s="32"/>
      <c r="BT2" s="32"/>
      <c r="BU2" s="32"/>
      <c r="BV2" s="32"/>
      <c r="BW2" s="32"/>
      <c r="BX2" s="32"/>
      <c r="BY2" s="32"/>
      <c r="BZ2" s="32"/>
      <c r="CA2" s="32"/>
      <c r="CB2" s="32"/>
      <c r="CC2" s="32"/>
      <c r="CD2" s="32"/>
      <c r="CE2" s="32"/>
      <c r="CF2" s="32"/>
      <c r="CG2" s="32"/>
      <c r="CH2" s="32"/>
      <c r="CI2" s="32"/>
      <c r="CJ2" s="32"/>
      <c r="CK2" s="32"/>
      <c r="CL2" s="32"/>
      <c r="CW2" s="408" t="s">
        <v>858</v>
      </c>
      <c r="CX2" s="408"/>
      <c r="CY2" s="408"/>
      <c r="CZ2" s="408"/>
    </row>
    <row r="3" spans="1:104" ht="18.75">
      <c r="A3" s="71"/>
      <c r="B3" s="71"/>
      <c r="C3" s="71"/>
      <c r="D3" s="71"/>
      <c r="E3" s="71"/>
      <c r="F3" s="71"/>
      <c r="G3" s="33"/>
      <c r="H3" s="71"/>
      <c r="I3" s="32"/>
      <c r="J3" s="71"/>
      <c r="K3" s="71"/>
      <c r="L3" s="71"/>
      <c r="M3" s="71"/>
      <c r="N3" s="71"/>
      <c r="O3" s="71"/>
      <c r="P3" s="32"/>
      <c r="Q3" s="71"/>
      <c r="R3" s="71"/>
      <c r="S3" s="71"/>
      <c r="T3" s="32"/>
      <c r="U3" s="33"/>
      <c r="V3" s="32"/>
      <c r="W3" s="32"/>
      <c r="X3" s="32"/>
      <c r="Y3" s="32"/>
      <c r="Z3" s="32"/>
      <c r="AA3" s="32"/>
      <c r="AB3" s="32"/>
      <c r="AC3" s="32"/>
      <c r="AD3" s="32"/>
      <c r="AE3" s="32"/>
      <c r="AF3" s="32"/>
      <c r="AG3" s="32"/>
      <c r="AH3" s="32"/>
      <c r="AI3" s="32"/>
      <c r="AJ3" s="32"/>
      <c r="AK3" s="32"/>
      <c r="AL3" s="32"/>
      <c r="AM3" s="32"/>
      <c r="AN3" s="32"/>
      <c r="AO3" s="32"/>
      <c r="AP3" s="32"/>
      <c r="AQ3" s="32"/>
      <c r="AR3" s="32"/>
      <c r="AS3" s="32"/>
      <c r="AT3" s="32"/>
      <c r="AU3" s="36"/>
      <c r="AV3" s="32"/>
      <c r="AW3" s="32"/>
      <c r="AX3" s="32"/>
      <c r="AY3" s="32"/>
      <c r="AZ3" s="32"/>
      <c r="BA3" s="32"/>
      <c r="BB3" s="32"/>
      <c r="BC3" s="32"/>
      <c r="BD3" s="32"/>
      <c r="BE3" s="32"/>
      <c r="BF3" s="32"/>
      <c r="BG3" s="32"/>
      <c r="BH3" s="32"/>
      <c r="BI3" s="32"/>
      <c r="BJ3" s="32"/>
      <c r="BK3" s="32"/>
      <c r="BL3" s="32"/>
      <c r="BM3" s="32"/>
      <c r="BN3" s="32"/>
      <c r="BO3" s="32"/>
      <c r="BP3" s="32"/>
      <c r="BQ3" s="32"/>
      <c r="BR3" s="32"/>
      <c r="BS3" s="32"/>
      <c r="BT3" s="32"/>
      <c r="BU3" s="32"/>
      <c r="BV3" s="32"/>
      <c r="BW3" s="32"/>
      <c r="BX3" s="32"/>
      <c r="BY3" s="32"/>
      <c r="BZ3" s="32"/>
      <c r="CA3" s="32"/>
      <c r="CB3" s="32"/>
      <c r="CC3" s="32"/>
      <c r="CD3" s="32"/>
      <c r="CE3" s="32"/>
      <c r="CF3" s="32"/>
      <c r="CG3" s="32"/>
      <c r="CH3" s="32"/>
      <c r="CI3" s="32"/>
      <c r="CJ3" s="32"/>
      <c r="CK3" s="32"/>
      <c r="CL3" s="32"/>
      <c r="CW3" s="408" t="s">
        <v>241</v>
      </c>
      <c r="CX3" s="408"/>
      <c r="CY3" s="408"/>
      <c r="CZ3" s="408"/>
    </row>
    <row r="4" spans="1:104" ht="15.75">
      <c r="A4" s="466" t="s">
        <v>242</v>
      </c>
      <c r="B4" s="466"/>
      <c r="C4" s="466"/>
      <c r="D4" s="466"/>
      <c r="E4" s="466"/>
      <c r="F4" s="466"/>
      <c r="G4" s="466"/>
      <c r="H4" s="466"/>
      <c r="I4" s="466"/>
      <c r="J4" s="466"/>
      <c r="K4" s="466"/>
      <c r="L4" s="466"/>
      <c r="M4" s="466"/>
      <c r="N4" s="466"/>
      <c r="O4" s="466"/>
      <c r="P4" s="466"/>
      <c r="Q4" s="466"/>
      <c r="R4" s="466"/>
      <c r="S4" s="466"/>
      <c r="T4" s="466"/>
      <c r="U4" s="466"/>
      <c r="V4" s="466"/>
      <c r="W4" s="466"/>
      <c r="X4" s="466"/>
      <c r="Y4" s="466"/>
      <c r="Z4" s="466"/>
      <c r="AA4" s="466"/>
      <c r="AB4" s="466"/>
      <c r="AC4" s="466"/>
      <c r="AD4" s="466"/>
      <c r="AE4" s="466"/>
      <c r="AF4" s="466"/>
      <c r="AG4" s="466"/>
      <c r="AH4" s="466"/>
      <c r="AI4" s="466"/>
      <c r="AJ4" s="466"/>
      <c r="AK4" s="466"/>
      <c r="AL4" s="466"/>
      <c r="AM4" s="466"/>
      <c r="AN4" s="466"/>
      <c r="AO4" s="466"/>
      <c r="AP4" s="466"/>
      <c r="AQ4" s="466"/>
      <c r="AR4" s="466"/>
      <c r="AS4" s="466"/>
      <c r="AT4" s="466"/>
      <c r="AU4" s="466"/>
      <c r="AV4" s="32"/>
      <c r="AW4" s="32"/>
      <c r="AX4" s="32"/>
      <c r="AY4" s="32"/>
      <c r="AZ4" s="32"/>
      <c r="BA4" s="32"/>
      <c r="BB4" s="32"/>
      <c r="BC4" s="32"/>
      <c r="BD4" s="32"/>
      <c r="BE4" s="32"/>
      <c r="BF4" s="32"/>
      <c r="BG4" s="32"/>
      <c r="BH4" s="32"/>
      <c r="BI4" s="32"/>
      <c r="BJ4" s="32"/>
      <c r="BK4" s="32"/>
      <c r="BL4" s="32"/>
      <c r="BM4" s="32"/>
      <c r="BN4" s="32"/>
      <c r="BO4" s="32"/>
      <c r="BP4" s="32"/>
      <c r="BQ4" s="32"/>
      <c r="BR4" s="32"/>
      <c r="BS4" s="32"/>
      <c r="BT4" s="32"/>
      <c r="BU4" s="32"/>
      <c r="BV4" s="32"/>
      <c r="BW4" s="32"/>
      <c r="BX4" s="32"/>
      <c r="BY4" s="32"/>
      <c r="BZ4" s="32"/>
      <c r="CA4" s="32"/>
      <c r="CB4" s="32"/>
      <c r="CC4" s="32"/>
      <c r="CD4" s="32"/>
      <c r="CE4" s="32"/>
      <c r="CF4" s="32"/>
      <c r="CG4" s="32"/>
      <c r="CH4" s="32"/>
      <c r="CI4" s="32"/>
      <c r="CJ4" s="32"/>
      <c r="CK4" s="32"/>
      <c r="CL4" s="32"/>
      <c r="CW4" s="410" t="s">
        <v>859</v>
      </c>
      <c r="CX4" s="410"/>
      <c r="CY4" s="410"/>
      <c r="CZ4" s="410"/>
    </row>
    <row r="5" spans="1:104" ht="15.75">
      <c r="A5" s="465"/>
      <c r="B5" s="465"/>
      <c r="C5" s="465"/>
      <c r="D5" s="465"/>
      <c r="E5" s="465"/>
      <c r="F5" s="465"/>
      <c r="G5" s="465"/>
      <c r="H5" s="465"/>
      <c r="I5" s="465"/>
      <c r="J5" s="465"/>
      <c r="K5" s="465"/>
      <c r="L5" s="465"/>
      <c r="M5" s="465"/>
      <c r="N5" s="465"/>
      <c r="O5" s="465"/>
      <c r="P5" s="465"/>
      <c r="Q5" s="465"/>
      <c r="R5" s="465"/>
      <c r="S5" s="465"/>
      <c r="T5" s="465"/>
      <c r="U5" s="465"/>
      <c r="V5" s="465"/>
      <c r="W5" s="465"/>
      <c r="X5" s="465"/>
      <c r="Y5" s="465"/>
      <c r="Z5" s="465"/>
      <c r="AA5" s="465"/>
      <c r="AB5" s="465"/>
      <c r="AC5" s="465"/>
      <c r="AD5" s="465"/>
      <c r="AE5" s="465"/>
      <c r="AF5" s="465"/>
      <c r="AG5" s="465"/>
      <c r="AH5" s="465"/>
      <c r="AI5" s="465"/>
      <c r="AJ5" s="465"/>
      <c r="AK5" s="465"/>
      <c r="AL5" s="465"/>
      <c r="AM5" s="465"/>
      <c r="AN5" s="465"/>
      <c r="AO5" s="465"/>
      <c r="AP5" s="465"/>
      <c r="AQ5" s="465"/>
      <c r="AR5" s="465"/>
      <c r="AS5" s="465"/>
      <c r="AT5" s="465"/>
      <c r="AU5" s="465"/>
      <c r="AV5" s="72"/>
      <c r="AW5" s="72"/>
      <c r="AX5" s="72"/>
      <c r="AY5" s="72"/>
      <c r="AZ5" s="72"/>
      <c r="BA5" s="72"/>
      <c r="BB5" s="72"/>
      <c r="BC5" s="72"/>
      <c r="BD5" s="72"/>
      <c r="BE5" s="72"/>
      <c r="BF5" s="72"/>
      <c r="BG5" s="72"/>
      <c r="BH5" s="72"/>
      <c r="BI5" s="72"/>
      <c r="BJ5" s="72"/>
      <c r="BK5" s="72"/>
      <c r="BL5" s="72"/>
      <c r="BM5" s="72"/>
      <c r="BN5" s="72"/>
      <c r="BO5" s="72"/>
      <c r="BP5" s="72"/>
      <c r="BQ5" s="72"/>
      <c r="BR5" s="72"/>
      <c r="BS5" s="72"/>
      <c r="BT5" s="72"/>
      <c r="BU5" s="72"/>
      <c r="BV5" s="72"/>
      <c r="BW5" s="72"/>
      <c r="BX5" s="72"/>
      <c r="BY5" s="72"/>
      <c r="BZ5" s="72"/>
      <c r="CA5" s="72"/>
      <c r="CB5" s="72"/>
      <c r="CC5" s="72"/>
      <c r="CD5" s="72"/>
      <c r="CE5" s="72"/>
      <c r="CF5" s="72"/>
      <c r="CG5" s="72"/>
      <c r="CH5" s="72"/>
      <c r="CI5" s="72"/>
      <c r="CJ5" s="72"/>
      <c r="CK5" s="72"/>
      <c r="CL5" s="72"/>
    </row>
    <row r="6" spans="1:104" ht="18.75">
      <c r="A6" s="411" t="s">
        <v>198</v>
      </c>
      <c r="B6" s="411"/>
      <c r="C6" s="411"/>
      <c r="D6" s="411"/>
      <c r="E6" s="411"/>
      <c r="F6" s="411"/>
      <c r="G6" s="411"/>
      <c r="H6" s="411"/>
      <c r="I6" s="411"/>
      <c r="J6" s="411"/>
      <c r="K6" s="411"/>
      <c r="L6" s="411"/>
      <c r="M6" s="411"/>
      <c r="N6" s="411"/>
      <c r="O6" s="411"/>
      <c r="P6" s="411"/>
      <c r="Q6" s="411"/>
      <c r="R6" s="411"/>
      <c r="S6" s="411"/>
      <c r="T6" s="411"/>
      <c r="U6" s="411"/>
      <c r="V6" s="411"/>
      <c r="W6" s="411"/>
      <c r="X6" s="411"/>
      <c r="Y6" s="411"/>
      <c r="Z6" s="411"/>
      <c r="AA6" s="411"/>
      <c r="AB6" s="411"/>
      <c r="AC6" s="411"/>
      <c r="AD6" s="411"/>
      <c r="AE6" s="411"/>
      <c r="AF6" s="411"/>
      <c r="AG6" s="411"/>
      <c r="AH6" s="411"/>
      <c r="AI6" s="411"/>
      <c r="AJ6" s="411"/>
      <c r="AK6" s="411"/>
      <c r="AL6" s="411"/>
      <c r="AM6" s="411"/>
      <c r="AN6" s="411"/>
      <c r="AO6" s="411"/>
      <c r="AP6" s="411"/>
      <c r="AQ6" s="411"/>
      <c r="AR6" s="411"/>
      <c r="AS6" s="411"/>
      <c r="AT6" s="411"/>
      <c r="AU6" s="411"/>
      <c r="AV6" s="73"/>
      <c r="AW6" s="73"/>
      <c r="AX6" s="73"/>
      <c r="AY6" s="73"/>
      <c r="AZ6" s="73"/>
      <c r="BA6" s="73"/>
      <c r="BB6" s="73"/>
      <c r="BC6" s="73"/>
      <c r="BD6" s="73"/>
      <c r="BE6" s="73"/>
      <c r="BF6" s="73"/>
      <c r="BG6" s="73"/>
      <c r="BH6" s="73"/>
      <c r="BI6" s="73"/>
      <c r="BJ6" s="73"/>
      <c r="BK6" s="73"/>
      <c r="BL6" s="73"/>
      <c r="BM6" s="73"/>
      <c r="BN6" s="73"/>
      <c r="BO6" s="73"/>
      <c r="BP6" s="73"/>
      <c r="BQ6" s="73"/>
      <c r="BR6" s="73"/>
      <c r="BS6" s="73"/>
      <c r="BT6" s="73"/>
      <c r="BU6" s="73"/>
      <c r="BV6" s="73"/>
      <c r="BW6" s="73"/>
      <c r="BX6" s="73"/>
      <c r="BY6" s="73"/>
      <c r="BZ6" s="73"/>
      <c r="CA6" s="73"/>
      <c r="CB6" s="73"/>
      <c r="CC6" s="73"/>
      <c r="CD6" s="73"/>
      <c r="CE6" s="73"/>
      <c r="CF6" s="73"/>
      <c r="CG6" s="73"/>
      <c r="CH6" s="73"/>
      <c r="CI6" s="73"/>
      <c r="CJ6" s="73"/>
      <c r="CK6" s="73"/>
      <c r="CL6" s="73"/>
    </row>
    <row r="7" spans="1:104" ht="15.75">
      <c r="A7" s="416" t="s">
        <v>199</v>
      </c>
      <c r="B7" s="416"/>
      <c r="C7" s="416"/>
      <c r="D7" s="416"/>
      <c r="E7" s="416"/>
      <c r="F7" s="416"/>
      <c r="G7" s="416"/>
      <c r="H7" s="416"/>
      <c r="I7" s="416"/>
      <c r="J7" s="416"/>
      <c r="K7" s="416"/>
      <c r="L7" s="416"/>
      <c r="M7" s="416"/>
      <c r="N7" s="416"/>
      <c r="O7" s="416"/>
      <c r="P7" s="416"/>
      <c r="Q7" s="416"/>
      <c r="R7" s="416"/>
      <c r="S7" s="416"/>
      <c r="T7" s="416"/>
      <c r="U7" s="416"/>
      <c r="V7" s="416"/>
      <c r="W7" s="416"/>
      <c r="X7" s="416"/>
      <c r="Y7" s="416"/>
      <c r="Z7" s="416"/>
      <c r="AA7" s="416"/>
      <c r="AB7" s="416"/>
      <c r="AC7" s="416"/>
      <c r="AD7" s="416"/>
      <c r="AE7" s="416"/>
      <c r="AF7" s="416"/>
      <c r="AG7" s="416"/>
      <c r="AH7" s="416"/>
      <c r="AI7" s="416"/>
      <c r="AJ7" s="416"/>
      <c r="AK7" s="416"/>
      <c r="AL7" s="416"/>
      <c r="AM7" s="416"/>
      <c r="AN7" s="416"/>
      <c r="AO7" s="416"/>
      <c r="AP7" s="416"/>
      <c r="AQ7" s="416"/>
      <c r="AR7" s="416"/>
      <c r="AS7" s="416"/>
      <c r="AT7" s="416"/>
      <c r="AU7" s="416"/>
      <c r="AV7" s="74"/>
      <c r="AW7" s="74"/>
      <c r="AX7" s="74"/>
      <c r="AY7" s="74"/>
      <c r="AZ7" s="74"/>
      <c r="BA7" s="74"/>
      <c r="BB7" s="74"/>
      <c r="BC7" s="74"/>
      <c r="BD7" s="74"/>
      <c r="BE7" s="74"/>
      <c r="BF7" s="74"/>
      <c r="BG7" s="74"/>
      <c r="BH7" s="74"/>
      <c r="BI7" s="74"/>
      <c r="BJ7" s="74"/>
      <c r="BK7" s="74"/>
      <c r="BL7" s="74"/>
      <c r="BM7" s="74"/>
      <c r="BN7" s="74"/>
      <c r="BO7" s="74"/>
      <c r="BP7" s="74"/>
      <c r="BQ7" s="74"/>
      <c r="BR7" s="74"/>
      <c r="BS7" s="74"/>
      <c r="BT7" s="74"/>
      <c r="BU7" s="74"/>
      <c r="BV7" s="74"/>
      <c r="BW7" s="74"/>
      <c r="BX7" s="74"/>
      <c r="BY7" s="74"/>
      <c r="BZ7" s="74"/>
      <c r="CA7" s="74"/>
      <c r="CB7" s="74"/>
      <c r="CC7" s="74"/>
      <c r="CD7" s="74"/>
      <c r="CE7" s="74"/>
      <c r="CF7" s="74"/>
      <c r="CG7" s="74"/>
      <c r="CH7" s="74"/>
      <c r="CI7" s="74"/>
      <c r="CJ7" s="74"/>
      <c r="CK7" s="74"/>
      <c r="CL7" s="74"/>
    </row>
    <row r="8" spans="1:104" ht="15.75">
      <c r="A8" s="416"/>
      <c r="B8" s="416"/>
      <c r="C8" s="416"/>
      <c r="D8" s="416"/>
      <c r="E8" s="416"/>
      <c r="F8" s="416"/>
      <c r="G8" s="416"/>
      <c r="H8" s="416"/>
      <c r="I8" s="416"/>
      <c r="J8" s="416"/>
      <c r="K8" s="416"/>
      <c r="L8" s="416"/>
      <c r="M8" s="416"/>
      <c r="N8" s="416"/>
      <c r="O8" s="416"/>
      <c r="P8" s="416"/>
      <c r="Q8" s="416"/>
      <c r="R8" s="416"/>
      <c r="S8" s="416"/>
      <c r="T8" s="416"/>
      <c r="U8" s="416"/>
      <c r="V8" s="416"/>
      <c r="W8" s="416"/>
      <c r="X8" s="416"/>
      <c r="Y8" s="416"/>
      <c r="Z8" s="416"/>
      <c r="AA8" s="416"/>
      <c r="AB8" s="416"/>
      <c r="AC8" s="416"/>
      <c r="AD8" s="416"/>
      <c r="AE8" s="416"/>
      <c r="AF8" s="416"/>
      <c r="AG8" s="416"/>
      <c r="AH8" s="416"/>
      <c r="AI8" s="416"/>
      <c r="AJ8" s="416"/>
      <c r="AK8" s="416"/>
      <c r="AL8" s="416"/>
      <c r="AM8" s="416"/>
      <c r="AN8" s="416"/>
      <c r="AO8" s="416"/>
      <c r="AP8" s="416"/>
      <c r="AQ8" s="416"/>
      <c r="AR8" s="416"/>
      <c r="AS8" s="416"/>
      <c r="AT8" s="416"/>
      <c r="AU8" s="416"/>
      <c r="AV8" s="75"/>
      <c r="AW8" s="75"/>
      <c r="AX8" s="75"/>
      <c r="AY8" s="75"/>
      <c r="AZ8" s="75"/>
      <c r="BA8" s="75"/>
      <c r="BB8" s="75"/>
      <c r="BC8" s="75"/>
      <c r="BD8" s="75"/>
      <c r="BE8" s="75"/>
      <c r="BF8" s="75"/>
      <c r="BG8" s="75"/>
      <c r="BH8" s="75"/>
      <c r="BI8" s="75"/>
      <c r="BJ8" s="75"/>
      <c r="BK8" s="75"/>
      <c r="BL8" s="75"/>
      <c r="BM8" s="75"/>
      <c r="BN8" s="75"/>
      <c r="BO8" s="75"/>
      <c r="BP8" s="75"/>
      <c r="BQ8" s="75"/>
      <c r="BR8" s="75"/>
      <c r="BS8" s="75"/>
      <c r="BT8" s="75"/>
      <c r="BU8" s="75"/>
      <c r="BV8" s="75"/>
      <c r="BW8" s="75"/>
      <c r="BX8" s="75"/>
      <c r="BY8" s="75"/>
      <c r="BZ8" s="75"/>
      <c r="CA8" s="75"/>
      <c r="CB8" s="75"/>
      <c r="CC8" s="75"/>
      <c r="CD8" s="75"/>
      <c r="CE8" s="75"/>
      <c r="CF8" s="75"/>
      <c r="CG8" s="75"/>
      <c r="CH8" s="75"/>
      <c r="CI8" s="75"/>
      <c r="CJ8" s="75"/>
      <c r="CK8" s="75"/>
      <c r="CL8" s="75"/>
    </row>
    <row r="9" spans="1:104" ht="15.75">
      <c r="A9" s="464" t="s">
        <v>865</v>
      </c>
      <c r="B9" s="464"/>
      <c r="C9" s="464"/>
      <c r="D9" s="464"/>
      <c r="E9" s="464"/>
      <c r="F9" s="464"/>
      <c r="G9" s="464"/>
      <c r="H9" s="464"/>
      <c r="I9" s="464"/>
      <c r="J9" s="464"/>
      <c r="K9" s="464"/>
      <c r="L9" s="464"/>
      <c r="M9" s="464"/>
      <c r="N9" s="464"/>
      <c r="O9" s="464"/>
      <c r="P9" s="464"/>
      <c r="Q9" s="464"/>
      <c r="R9" s="464"/>
      <c r="S9" s="464"/>
      <c r="T9" s="464"/>
      <c r="U9" s="464"/>
      <c r="V9" s="464"/>
      <c r="W9" s="464"/>
      <c r="X9" s="464"/>
      <c r="Y9" s="464"/>
      <c r="Z9" s="464"/>
      <c r="AA9" s="464"/>
      <c r="AB9" s="464"/>
      <c r="AC9" s="464"/>
      <c r="AD9" s="464"/>
      <c r="AE9" s="464"/>
      <c r="AF9" s="464"/>
      <c r="AG9" s="464"/>
      <c r="AH9" s="464"/>
      <c r="AI9" s="464"/>
      <c r="AJ9" s="464"/>
      <c r="AK9" s="464"/>
      <c r="AL9" s="464"/>
      <c r="AM9" s="464"/>
      <c r="AN9" s="464"/>
      <c r="AO9" s="464"/>
      <c r="AP9" s="464"/>
      <c r="AQ9" s="464"/>
      <c r="AR9" s="464"/>
      <c r="AS9" s="464"/>
      <c r="AT9" s="464"/>
      <c r="AU9" s="464"/>
      <c r="AV9" s="76"/>
      <c r="AW9" s="77"/>
      <c r="AX9" s="77"/>
      <c r="AY9" s="77"/>
      <c r="AZ9" s="77"/>
      <c r="BA9" s="77"/>
      <c r="BB9" s="77"/>
      <c r="BC9" s="77"/>
      <c r="BD9" s="77"/>
      <c r="BE9" s="77"/>
      <c r="BF9" s="77"/>
      <c r="BG9" s="77"/>
      <c r="BH9" s="77"/>
      <c r="BI9" s="77"/>
      <c r="BJ9" s="77"/>
      <c r="BK9" s="77"/>
      <c r="BL9" s="77"/>
      <c r="BM9" s="77"/>
      <c r="BN9" s="77"/>
      <c r="BO9" s="77"/>
      <c r="BP9" s="77"/>
      <c r="BQ9" s="77"/>
      <c r="BR9" s="77"/>
      <c r="BS9" s="77"/>
      <c r="BT9" s="77"/>
      <c r="BU9" s="77"/>
      <c r="BV9" s="77"/>
      <c r="BW9" s="77"/>
      <c r="BX9" s="77"/>
    </row>
    <row r="10" spans="1:104" ht="15.75">
      <c r="A10" s="465"/>
      <c r="B10" s="465"/>
      <c r="C10" s="465"/>
      <c r="D10" s="465"/>
      <c r="E10" s="465"/>
      <c r="F10" s="465"/>
      <c r="G10" s="465"/>
      <c r="H10" s="465"/>
      <c r="I10" s="465"/>
      <c r="J10" s="465"/>
      <c r="K10" s="465"/>
      <c r="L10" s="465"/>
      <c r="M10" s="465"/>
      <c r="N10" s="465"/>
      <c r="O10" s="465"/>
      <c r="P10" s="465"/>
      <c r="Q10" s="465"/>
      <c r="R10" s="465"/>
      <c r="S10" s="465"/>
      <c r="T10" s="465"/>
      <c r="U10" s="465"/>
      <c r="V10" s="465"/>
      <c r="W10" s="465"/>
      <c r="X10" s="465"/>
      <c r="Y10" s="465"/>
      <c r="Z10" s="465"/>
      <c r="AA10" s="465"/>
      <c r="AB10" s="465"/>
      <c r="AC10" s="465"/>
      <c r="AD10" s="465"/>
      <c r="AE10" s="465"/>
      <c r="AF10" s="465"/>
      <c r="AG10" s="465"/>
      <c r="AH10" s="465"/>
      <c r="AI10" s="465"/>
      <c r="AJ10" s="465"/>
      <c r="AK10" s="465"/>
      <c r="AL10" s="465"/>
      <c r="AM10" s="465"/>
      <c r="AN10" s="465"/>
      <c r="AO10" s="465"/>
      <c r="AP10" s="465"/>
      <c r="AQ10" s="465"/>
      <c r="AR10" s="465"/>
      <c r="AS10" s="465"/>
      <c r="AT10" s="465"/>
      <c r="AU10" s="465"/>
      <c r="AV10" s="78"/>
      <c r="AW10" s="78"/>
      <c r="AX10" s="78"/>
      <c r="AY10" s="78"/>
      <c r="AZ10" s="78"/>
      <c r="BA10" s="78"/>
      <c r="BB10" s="78"/>
      <c r="BC10" s="78"/>
      <c r="BD10" s="78"/>
      <c r="BE10" s="78"/>
      <c r="BF10" s="78"/>
      <c r="BG10" s="78"/>
      <c r="BH10" s="78"/>
      <c r="BI10" s="78"/>
      <c r="BJ10" s="78"/>
      <c r="BK10" s="78"/>
      <c r="BL10" s="78"/>
      <c r="BM10" s="78"/>
      <c r="BN10" s="78"/>
      <c r="BO10" s="78"/>
      <c r="BP10" s="78"/>
      <c r="BQ10" s="78"/>
      <c r="BR10" s="78"/>
      <c r="BS10" s="78"/>
      <c r="BT10" s="78"/>
      <c r="BU10" s="78"/>
      <c r="BV10" s="78"/>
      <c r="BW10" s="78"/>
      <c r="BX10" s="462"/>
      <c r="BY10" s="462"/>
      <c r="BZ10" s="462"/>
      <c r="CA10" s="462"/>
      <c r="CB10" s="462"/>
      <c r="CC10" s="462"/>
      <c r="CD10" s="462"/>
      <c r="CE10" s="452"/>
      <c r="CF10" s="452"/>
      <c r="CG10" s="452"/>
      <c r="CH10" s="452"/>
      <c r="CI10" s="452"/>
      <c r="CJ10" s="452"/>
      <c r="CK10" s="452"/>
      <c r="CL10" s="32"/>
    </row>
    <row r="11" spans="1:104" ht="50.25" customHeight="1">
      <c r="A11" s="442" t="s">
        <v>353</v>
      </c>
      <c r="B11" s="442"/>
      <c r="C11" s="442"/>
      <c r="D11" s="442"/>
      <c r="E11" s="442"/>
      <c r="F11" s="442"/>
      <c r="G11" s="442"/>
      <c r="H11" s="442"/>
      <c r="I11" s="442"/>
      <c r="J11" s="442"/>
      <c r="K11" s="442"/>
      <c r="L11" s="442"/>
      <c r="M11" s="442"/>
      <c r="N11" s="442"/>
      <c r="O11" s="442"/>
      <c r="P11" s="442"/>
      <c r="Q11" s="442"/>
      <c r="R11" s="442"/>
      <c r="S11" s="442"/>
      <c r="T11" s="442"/>
      <c r="U11" s="442"/>
      <c r="V11" s="442"/>
      <c r="W11" s="442"/>
      <c r="X11" s="442"/>
      <c r="Y11" s="442"/>
      <c r="Z11" s="442"/>
      <c r="AA11" s="442"/>
      <c r="AB11" s="442"/>
      <c r="AC11" s="442"/>
      <c r="AD11" s="442"/>
      <c r="AE11" s="442"/>
      <c r="AF11" s="442"/>
      <c r="AG11" s="442"/>
      <c r="AH11" s="442"/>
      <c r="AI11" s="442"/>
      <c r="AJ11" s="442"/>
      <c r="AK11" s="442"/>
      <c r="AL11" s="442"/>
      <c r="AM11" s="442"/>
      <c r="AN11" s="442"/>
      <c r="AO11" s="442"/>
      <c r="AP11" s="442"/>
      <c r="AQ11" s="442"/>
      <c r="AR11" s="442"/>
      <c r="AS11" s="442"/>
      <c r="AT11" s="442"/>
      <c r="AU11" s="442"/>
      <c r="AV11" s="79"/>
      <c r="AW11" s="79"/>
      <c r="AX11" s="79"/>
      <c r="AY11" s="79"/>
      <c r="AZ11" s="79"/>
      <c r="BA11" s="79"/>
      <c r="BB11" s="79"/>
      <c r="BC11" s="79"/>
      <c r="BD11" s="79"/>
      <c r="BE11" s="79"/>
      <c r="BF11" s="79"/>
      <c r="BG11" s="79"/>
      <c r="BH11" s="79"/>
      <c r="BI11" s="79"/>
      <c r="BJ11" s="79"/>
      <c r="BK11" s="79"/>
      <c r="BL11" s="79"/>
      <c r="BM11" s="79"/>
      <c r="BN11" s="79"/>
      <c r="BO11" s="79"/>
      <c r="BP11" s="79"/>
      <c r="BQ11" s="79"/>
      <c r="BR11" s="79"/>
      <c r="BS11" s="79"/>
      <c r="BT11" s="79"/>
      <c r="BU11" s="79"/>
      <c r="BV11" s="79"/>
      <c r="BW11" s="79"/>
      <c r="BX11" s="79"/>
      <c r="BY11" s="79"/>
      <c r="BZ11" s="79"/>
      <c r="CA11" s="79"/>
      <c r="CB11" s="79"/>
      <c r="CC11" s="79"/>
      <c r="CD11" s="79"/>
      <c r="CE11" s="79"/>
      <c r="CF11" s="79"/>
      <c r="CG11" s="79"/>
      <c r="CH11" s="79"/>
      <c r="CI11" s="79"/>
      <c r="CJ11" s="79"/>
      <c r="CK11" s="79"/>
      <c r="CL11" s="79"/>
    </row>
    <row r="12" spans="1:104" ht="15.75">
      <c r="A12" s="453" t="s">
        <v>29</v>
      </c>
      <c r="B12" s="453"/>
      <c r="C12" s="453"/>
      <c r="D12" s="453"/>
      <c r="E12" s="453"/>
      <c r="F12" s="453"/>
      <c r="G12" s="453"/>
      <c r="H12" s="453"/>
      <c r="I12" s="453"/>
      <c r="J12" s="453"/>
      <c r="K12" s="453"/>
      <c r="L12" s="453"/>
      <c r="M12" s="453"/>
      <c r="N12" s="453"/>
      <c r="O12" s="453"/>
      <c r="P12" s="453"/>
      <c r="Q12" s="453"/>
      <c r="R12" s="453"/>
      <c r="S12" s="453"/>
      <c r="T12" s="453"/>
      <c r="U12" s="453"/>
      <c r="V12" s="453"/>
      <c r="W12" s="453"/>
      <c r="X12" s="453"/>
      <c r="Y12" s="453"/>
      <c r="Z12" s="453"/>
      <c r="AA12" s="453"/>
      <c r="AB12" s="453"/>
      <c r="AC12" s="453"/>
      <c r="AD12" s="453"/>
      <c r="AE12" s="453"/>
      <c r="AF12" s="453"/>
      <c r="AG12" s="453"/>
      <c r="AH12" s="453"/>
      <c r="AI12" s="453"/>
      <c r="AJ12" s="453"/>
      <c r="AK12" s="453"/>
      <c r="AL12" s="453"/>
      <c r="AM12" s="453"/>
      <c r="AN12" s="453"/>
      <c r="AO12" s="453"/>
      <c r="AP12" s="453"/>
      <c r="AQ12" s="453"/>
      <c r="AR12" s="453"/>
      <c r="AS12" s="453"/>
      <c r="AT12" s="453"/>
      <c r="AU12" s="453"/>
      <c r="AV12" s="80"/>
      <c r="AW12" s="80"/>
      <c r="AX12" s="80"/>
      <c r="AY12" s="80"/>
      <c r="AZ12" s="80"/>
      <c r="BA12" s="80"/>
      <c r="BB12" s="80"/>
      <c r="BC12" s="80"/>
      <c r="BD12" s="80"/>
      <c r="BE12" s="80"/>
      <c r="BF12" s="80"/>
      <c r="BG12" s="80"/>
      <c r="BH12" s="80"/>
      <c r="BI12" s="80"/>
      <c r="BJ12" s="80"/>
      <c r="BK12" s="80"/>
      <c r="BL12" s="80"/>
      <c r="BM12" s="80"/>
      <c r="BN12" s="80"/>
      <c r="BO12" s="80"/>
      <c r="BP12" s="80"/>
      <c r="BQ12" s="80"/>
      <c r="BR12" s="80"/>
      <c r="BS12" s="80"/>
      <c r="BT12" s="80"/>
      <c r="BU12" s="80"/>
      <c r="BV12" s="80"/>
      <c r="BW12" s="80"/>
      <c r="BX12" s="80"/>
      <c r="BY12" s="80"/>
      <c r="BZ12" s="80"/>
      <c r="CA12" s="80"/>
      <c r="CB12" s="80"/>
      <c r="CC12" s="80"/>
      <c r="CD12" s="80"/>
      <c r="CE12" s="80"/>
      <c r="CF12" s="80"/>
      <c r="CG12" s="80"/>
      <c r="CH12" s="80"/>
      <c r="CI12" s="80"/>
      <c r="CJ12" s="80"/>
      <c r="CK12" s="80"/>
      <c r="CL12" s="80"/>
    </row>
    <row r="13" spans="1:104" ht="15.75">
      <c r="A13" s="454"/>
      <c r="B13" s="454"/>
      <c r="C13" s="454"/>
      <c r="D13" s="454"/>
      <c r="E13" s="454"/>
      <c r="F13" s="454"/>
      <c r="G13" s="454"/>
      <c r="H13" s="454"/>
      <c r="I13" s="454"/>
      <c r="J13" s="454"/>
      <c r="K13" s="454"/>
      <c r="L13" s="454"/>
      <c r="M13" s="454"/>
      <c r="N13" s="454"/>
      <c r="O13" s="454"/>
      <c r="P13" s="454"/>
      <c r="Q13" s="454"/>
      <c r="R13" s="454"/>
      <c r="S13" s="454"/>
      <c r="T13" s="454"/>
      <c r="U13" s="454"/>
      <c r="V13" s="454"/>
      <c r="W13" s="454"/>
      <c r="X13" s="454"/>
      <c r="Y13" s="454"/>
      <c r="Z13" s="454"/>
      <c r="AA13" s="454"/>
      <c r="AB13" s="454"/>
      <c r="AC13" s="454"/>
      <c r="AD13" s="454"/>
      <c r="AE13" s="454"/>
      <c r="AF13" s="454"/>
      <c r="AG13" s="454"/>
      <c r="AH13" s="454"/>
      <c r="AI13" s="454"/>
      <c r="AJ13" s="454"/>
      <c r="AK13" s="454"/>
      <c r="AL13" s="454"/>
      <c r="AM13" s="454"/>
      <c r="AN13" s="454"/>
      <c r="AO13" s="454"/>
      <c r="AP13" s="454"/>
      <c r="AQ13" s="454"/>
      <c r="AR13" s="454"/>
      <c r="AS13" s="454"/>
      <c r="AT13" s="454"/>
      <c r="AU13" s="454"/>
      <c r="AV13" s="455"/>
      <c r="AW13" s="455"/>
      <c r="AX13" s="455"/>
      <c r="AY13" s="455"/>
      <c r="AZ13" s="455"/>
      <c r="BA13" s="455"/>
      <c r="BB13" s="455"/>
      <c r="BC13" s="455"/>
      <c r="BD13" s="455"/>
      <c r="BE13" s="455"/>
      <c r="BF13" s="455"/>
      <c r="BG13" s="455"/>
      <c r="BH13" s="455"/>
      <c r="BI13" s="455"/>
      <c r="BJ13" s="455"/>
      <c r="BK13" s="455"/>
      <c r="BL13" s="455"/>
      <c r="BM13" s="455"/>
      <c r="BN13" s="455"/>
      <c r="BO13" s="455"/>
      <c r="BP13" s="455"/>
      <c r="BQ13" s="455"/>
      <c r="BR13" s="455"/>
      <c r="BS13" s="455"/>
      <c r="BT13" s="455"/>
      <c r="BU13" s="455"/>
      <c r="BV13" s="455"/>
      <c r="BW13" s="455"/>
      <c r="BX13" s="455"/>
      <c r="BY13" s="455"/>
      <c r="BZ13" s="455"/>
      <c r="CA13" s="455"/>
      <c r="CB13" s="455"/>
      <c r="CC13" s="455"/>
      <c r="CD13" s="455"/>
      <c r="CE13" s="455"/>
      <c r="CF13" s="455"/>
      <c r="CG13" s="455"/>
      <c r="CH13" s="455"/>
      <c r="CI13" s="455"/>
      <c r="CJ13" s="455"/>
      <c r="CK13" s="81"/>
      <c r="CL13" s="82"/>
    </row>
    <row r="14" spans="1:104" ht="53.25" customHeight="1">
      <c r="A14" s="445" t="s">
        <v>30</v>
      </c>
      <c r="B14" s="445" t="s">
        <v>201</v>
      </c>
      <c r="C14" s="445" t="s">
        <v>202</v>
      </c>
      <c r="D14" s="443" t="s">
        <v>243</v>
      </c>
      <c r="E14" s="443"/>
      <c r="F14" s="456" t="s">
        <v>354</v>
      </c>
      <c r="G14" s="457"/>
      <c r="H14" s="457"/>
      <c r="I14" s="457"/>
      <c r="J14" s="457"/>
      <c r="K14" s="457"/>
      <c r="L14" s="457"/>
      <c r="M14" s="457"/>
      <c r="N14" s="457"/>
      <c r="O14" s="457"/>
      <c r="P14" s="457"/>
      <c r="Q14" s="457"/>
      <c r="R14" s="457"/>
      <c r="S14" s="458"/>
      <c r="T14" s="436" t="s">
        <v>244</v>
      </c>
      <c r="U14" s="436"/>
      <c r="V14" s="436"/>
      <c r="W14" s="436"/>
      <c r="X14" s="436"/>
      <c r="Y14" s="436"/>
      <c r="Z14" s="436"/>
      <c r="AA14" s="436"/>
      <c r="AB14" s="436"/>
      <c r="AC14" s="436"/>
      <c r="AD14" s="436"/>
      <c r="AE14" s="436"/>
      <c r="AF14" s="436"/>
      <c r="AG14" s="436"/>
      <c r="AH14" s="436"/>
      <c r="AI14" s="436"/>
      <c r="AJ14" s="436"/>
      <c r="AK14" s="436"/>
      <c r="AL14" s="436"/>
      <c r="AM14" s="436"/>
      <c r="AN14" s="436"/>
      <c r="AO14" s="436"/>
      <c r="AP14" s="436"/>
      <c r="AQ14" s="436"/>
      <c r="AR14" s="436"/>
      <c r="AS14" s="436"/>
      <c r="AT14" s="436"/>
      <c r="AU14" s="436"/>
      <c r="AV14" s="436" t="s">
        <v>244</v>
      </c>
      <c r="AW14" s="436"/>
      <c r="AX14" s="436"/>
      <c r="AY14" s="436"/>
      <c r="AZ14" s="436"/>
      <c r="BA14" s="436"/>
      <c r="BB14" s="436"/>
      <c r="BC14" s="436"/>
      <c r="BD14" s="436"/>
      <c r="BE14" s="436"/>
      <c r="BF14" s="436"/>
      <c r="BG14" s="436"/>
      <c r="BH14" s="436"/>
      <c r="BI14" s="436"/>
      <c r="BJ14" s="436"/>
      <c r="BK14" s="436"/>
      <c r="BL14" s="436"/>
      <c r="BM14" s="436"/>
      <c r="BN14" s="436"/>
      <c r="BO14" s="436"/>
      <c r="BP14" s="436"/>
      <c r="BQ14" s="436"/>
      <c r="BR14" s="436"/>
      <c r="BS14" s="436"/>
      <c r="BT14" s="436"/>
      <c r="BU14" s="436"/>
      <c r="BV14" s="436"/>
      <c r="BW14" s="436"/>
      <c r="BX14" s="436"/>
      <c r="BY14" s="436"/>
      <c r="BZ14" s="436"/>
      <c r="CA14" s="436"/>
      <c r="CB14" s="436"/>
      <c r="CC14" s="436"/>
      <c r="CD14" s="436"/>
      <c r="CE14" s="436"/>
      <c r="CF14" s="436"/>
      <c r="CG14" s="436"/>
      <c r="CH14" s="436"/>
      <c r="CI14" s="436"/>
      <c r="CJ14" s="436"/>
      <c r="CK14" s="436"/>
      <c r="CL14" s="436"/>
      <c r="CM14" s="436"/>
      <c r="CN14" s="436"/>
      <c r="CO14" s="436"/>
      <c r="CP14" s="436"/>
      <c r="CQ14" s="436"/>
      <c r="CR14" s="436"/>
      <c r="CS14" s="436"/>
      <c r="CT14" s="436"/>
      <c r="CU14" s="436"/>
      <c r="CV14" s="436"/>
      <c r="CW14" s="436"/>
      <c r="CX14" s="436"/>
      <c r="CY14" s="436"/>
      <c r="CZ14" s="445" t="s">
        <v>245</v>
      </c>
    </row>
    <row r="15" spans="1:104" ht="50.25" customHeight="1">
      <c r="A15" s="446"/>
      <c r="B15" s="446"/>
      <c r="C15" s="446"/>
      <c r="D15" s="443"/>
      <c r="E15" s="443"/>
      <c r="F15" s="459"/>
      <c r="G15" s="460"/>
      <c r="H15" s="460"/>
      <c r="I15" s="460"/>
      <c r="J15" s="460"/>
      <c r="K15" s="460"/>
      <c r="L15" s="460"/>
      <c r="M15" s="460"/>
      <c r="N15" s="460"/>
      <c r="O15" s="460"/>
      <c r="P15" s="460"/>
      <c r="Q15" s="460"/>
      <c r="R15" s="460"/>
      <c r="S15" s="461"/>
      <c r="T15" s="436" t="s">
        <v>236</v>
      </c>
      <c r="U15" s="436"/>
      <c r="V15" s="436"/>
      <c r="W15" s="436"/>
      <c r="X15" s="436"/>
      <c r="Y15" s="436"/>
      <c r="Z15" s="436"/>
      <c r="AA15" s="436"/>
      <c r="AB15" s="436"/>
      <c r="AC15" s="436"/>
      <c r="AD15" s="436"/>
      <c r="AE15" s="436"/>
      <c r="AF15" s="436"/>
      <c r="AG15" s="436"/>
      <c r="AH15" s="436" t="s">
        <v>355</v>
      </c>
      <c r="AI15" s="436"/>
      <c r="AJ15" s="436"/>
      <c r="AK15" s="436"/>
      <c r="AL15" s="436"/>
      <c r="AM15" s="436"/>
      <c r="AN15" s="436"/>
      <c r="AO15" s="436"/>
      <c r="AP15" s="436"/>
      <c r="AQ15" s="436"/>
      <c r="AR15" s="436"/>
      <c r="AS15" s="436"/>
      <c r="AT15" s="436"/>
      <c r="AU15" s="436"/>
      <c r="AV15" s="448" t="s">
        <v>238</v>
      </c>
      <c r="AW15" s="449"/>
      <c r="AX15" s="449"/>
      <c r="AY15" s="449"/>
      <c r="AZ15" s="449"/>
      <c r="BA15" s="449"/>
      <c r="BB15" s="449"/>
      <c r="BC15" s="449"/>
      <c r="BD15" s="449"/>
      <c r="BE15" s="449"/>
      <c r="BF15" s="449"/>
      <c r="BG15" s="449"/>
      <c r="BH15" s="449"/>
      <c r="BI15" s="450"/>
      <c r="BJ15" s="448" t="s">
        <v>239</v>
      </c>
      <c r="BK15" s="449"/>
      <c r="BL15" s="449"/>
      <c r="BM15" s="449"/>
      <c r="BN15" s="449"/>
      <c r="BO15" s="449"/>
      <c r="BP15" s="449"/>
      <c r="BQ15" s="449"/>
      <c r="BR15" s="449"/>
      <c r="BS15" s="449"/>
      <c r="BT15" s="449"/>
      <c r="BU15" s="449"/>
      <c r="BV15" s="449"/>
      <c r="BW15" s="450"/>
      <c r="BX15" s="429" t="s">
        <v>356</v>
      </c>
      <c r="BY15" s="451"/>
      <c r="BZ15" s="451"/>
      <c r="CA15" s="451"/>
      <c r="CB15" s="451"/>
      <c r="CC15" s="451"/>
      <c r="CD15" s="451"/>
      <c r="CE15" s="451"/>
      <c r="CF15" s="451"/>
      <c r="CG15" s="451"/>
      <c r="CH15" s="451"/>
      <c r="CI15" s="451"/>
      <c r="CJ15" s="451"/>
      <c r="CK15" s="430"/>
      <c r="CL15" s="443" t="s">
        <v>246</v>
      </c>
      <c r="CM15" s="443"/>
      <c r="CN15" s="443"/>
      <c r="CO15" s="443"/>
      <c r="CP15" s="443"/>
      <c r="CQ15" s="443"/>
      <c r="CR15" s="443"/>
      <c r="CS15" s="443"/>
      <c r="CT15" s="443"/>
      <c r="CU15" s="443"/>
      <c r="CV15" s="443"/>
      <c r="CW15" s="443"/>
      <c r="CX15" s="443"/>
      <c r="CY15" s="443"/>
      <c r="CZ15" s="446"/>
    </row>
    <row r="16" spans="1:104" ht="35.25" customHeight="1">
      <c r="A16" s="446"/>
      <c r="B16" s="446"/>
      <c r="C16" s="446"/>
      <c r="D16" s="443"/>
      <c r="E16" s="443"/>
      <c r="F16" s="437" t="s">
        <v>76</v>
      </c>
      <c r="G16" s="438"/>
      <c r="H16" s="438"/>
      <c r="I16" s="438"/>
      <c r="J16" s="438"/>
      <c r="K16" s="438"/>
      <c r="L16" s="438"/>
      <c r="M16" s="439" t="s">
        <v>109</v>
      </c>
      <c r="N16" s="440"/>
      <c r="O16" s="440"/>
      <c r="P16" s="440"/>
      <c r="Q16" s="440"/>
      <c r="R16" s="440"/>
      <c r="S16" s="441"/>
      <c r="T16" s="437" t="s">
        <v>76</v>
      </c>
      <c r="U16" s="438"/>
      <c r="V16" s="438"/>
      <c r="W16" s="438"/>
      <c r="X16" s="438"/>
      <c r="Y16" s="438"/>
      <c r="Z16" s="438"/>
      <c r="AA16" s="439" t="s">
        <v>109</v>
      </c>
      <c r="AB16" s="440"/>
      <c r="AC16" s="440"/>
      <c r="AD16" s="440"/>
      <c r="AE16" s="440"/>
      <c r="AF16" s="440"/>
      <c r="AG16" s="441"/>
      <c r="AH16" s="437" t="s">
        <v>76</v>
      </c>
      <c r="AI16" s="438"/>
      <c r="AJ16" s="438"/>
      <c r="AK16" s="438"/>
      <c r="AL16" s="438"/>
      <c r="AM16" s="438"/>
      <c r="AN16" s="438"/>
      <c r="AO16" s="439" t="s">
        <v>109</v>
      </c>
      <c r="AP16" s="440"/>
      <c r="AQ16" s="440"/>
      <c r="AR16" s="440"/>
      <c r="AS16" s="440"/>
      <c r="AT16" s="440"/>
      <c r="AU16" s="441"/>
      <c r="AV16" s="437" t="s">
        <v>76</v>
      </c>
      <c r="AW16" s="438"/>
      <c r="AX16" s="438"/>
      <c r="AY16" s="438"/>
      <c r="AZ16" s="438"/>
      <c r="BA16" s="438"/>
      <c r="BB16" s="438"/>
      <c r="BC16" s="439" t="s">
        <v>109</v>
      </c>
      <c r="BD16" s="440"/>
      <c r="BE16" s="440"/>
      <c r="BF16" s="440"/>
      <c r="BG16" s="440"/>
      <c r="BH16" s="440"/>
      <c r="BI16" s="441"/>
      <c r="BJ16" s="437" t="s">
        <v>76</v>
      </c>
      <c r="BK16" s="438"/>
      <c r="BL16" s="438"/>
      <c r="BM16" s="438"/>
      <c r="BN16" s="438"/>
      <c r="BO16" s="438"/>
      <c r="BP16" s="438"/>
      <c r="BQ16" s="439" t="s">
        <v>109</v>
      </c>
      <c r="BR16" s="440"/>
      <c r="BS16" s="440"/>
      <c r="BT16" s="440"/>
      <c r="BU16" s="440"/>
      <c r="BV16" s="440"/>
      <c r="BW16" s="441"/>
      <c r="BX16" s="437" t="s">
        <v>76</v>
      </c>
      <c r="BY16" s="438"/>
      <c r="BZ16" s="438"/>
      <c r="CA16" s="438"/>
      <c r="CB16" s="438"/>
      <c r="CC16" s="438"/>
      <c r="CD16" s="438"/>
      <c r="CE16" s="439" t="s">
        <v>109</v>
      </c>
      <c r="CF16" s="440"/>
      <c r="CG16" s="440"/>
      <c r="CH16" s="440"/>
      <c r="CI16" s="440"/>
      <c r="CJ16" s="440"/>
      <c r="CK16" s="441"/>
      <c r="CL16" s="437" t="s">
        <v>76</v>
      </c>
      <c r="CM16" s="438"/>
      <c r="CN16" s="438"/>
      <c r="CO16" s="438"/>
      <c r="CP16" s="438"/>
      <c r="CQ16" s="438"/>
      <c r="CR16" s="463"/>
      <c r="CS16" s="439" t="s">
        <v>108</v>
      </c>
      <c r="CT16" s="440"/>
      <c r="CU16" s="440"/>
      <c r="CV16" s="440"/>
      <c r="CW16" s="440"/>
      <c r="CX16" s="440"/>
      <c r="CY16" s="441"/>
      <c r="CZ16" s="446"/>
    </row>
    <row r="17" spans="1:120" ht="42" customHeight="1">
      <c r="A17" s="446"/>
      <c r="B17" s="446"/>
      <c r="C17" s="446"/>
      <c r="D17" s="443" t="s">
        <v>117</v>
      </c>
      <c r="E17" s="443" t="s">
        <v>108</v>
      </c>
      <c r="F17" s="83" t="s">
        <v>247</v>
      </c>
      <c r="G17" s="444" t="s">
        <v>248</v>
      </c>
      <c r="H17" s="444"/>
      <c r="I17" s="444"/>
      <c r="J17" s="444"/>
      <c r="K17" s="444"/>
      <c r="L17" s="444"/>
      <c r="M17" s="83" t="s">
        <v>247</v>
      </c>
      <c r="N17" s="444" t="s">
        <v>248</v>
      </c>
      <c r="O17" s="444"/>
      <c r="P17" s="444"/>
      <c r="Q17" s="444"/>
      <c r="R17" s="444"/>
      <c r="S17" s="444"/>
      <c r="T17" s="85" t="s">
        <v>247</v>
      </c>
      <c r="U17" s="436" t="s">
        <v>248</v>
      </c>
      <c r="V17" s="436"/>
      <c r="W17" s="436"/>
      <c r="X17" s="436"/>
      <c r="Y17" s="436"/>
      <c r="Z17" s="436"/>
      <c r="AA17" s="85" t="s">
        <v>247</v>
      </c>
      <c r="AB17" s="436" t="s">
        <v>248</v>
      </c>
      <c r="AC17" s="436"/>
      <c r="AD17" s="436"/>
      <c r="AE17" s="436"/>
      <c r="AF17" s="436"/>
      <c r="AG17" s="436"/>
      <c r="AH17" s="85" t="s">
        <v>247</v>
      </c>
      <c r="AI17" s="436" t="s">
        <v>248</v>
      </c>
      <c r="AJ17" s="436"/>
      <c r="AK17" s="436"/>
      <c r="AL17" s="436"/>
      <c r="AM17" s="436"/>
      <c r="AN17" s="436"/>
      <c r="AO17" s="85" t="s">
        <v>247</v>
      </c>
      <c r="AP17" s="436" t="s">
        <v>248</v>
      </c>
      <c r="AQ17" s="436"/>
      <c r="AR17" s="436"/>
      <c r="AS17" s="436"/>
      <c r="AT17" s="436"/>
      <c r="AU17" s="436"/>
      <c r="AV17" s="85" t="s">
        <v>247</v>
      </c>
      <c r="AW17" s="436" t="s">
        <v>248</v>
      </c>
      <c r="AX17" s="436"/>
      <c r="AY17" s="436"/>
      <c r="AZ17" s="436"/>
      <c r="BA17" s="436"/>
      <c r="BB17" s="436"/>
      <c r="BC17" s="85" t="s">
        <v>247</v>
      </c>
      <c r="BD17" s="436" t="s">
        <v>248</v>
      </c>
      <c r="BE17" s="436"/>
      <c r="BF17" s="436"/>
      <c r="BG17" s="436"/>
      <c r="BH17" s="436"/>
      <c r="BI17" s="436"/>
      <c r="BJ17" s="85" t="s">
        <v>247</v>
      </c>
      <c r="BK17" s="436" t="s">
        <v>248</v>
      </c>
      <c r="BL17" s="436"/>
      <c r="BM17" s="436"/>
      <c r="BN17" s="436"/>
      <c r="BO17" s="436"/>
      <c r="BP17" s="436"/>
      <c r="BQ17" s="85" t="s">
        <v>247</v>
      </c>
      <c r="BR17" s="436" t="s">
        <v>248</v>
      </c>
      <c r="BS17" s="436"/>
      <c r="BT17" s="436"/>
      <c r="BU17" s="436"/>
      <c r="BV17" s="436"/>
      <c r="BW17" s="436"/>
      <c r="BX17" s="85" t="s">
        <v>247</v>
      </c>
      <c r="BY17" s="436" t="s">
        <v>248</v>
      </c>
      <c r="BZ17" s="436"/>
      <c r="CA17" s="436"/>
      <c r="CB17" s="436"/>
      <c r="CC17" s="436"/>
      <c r="CD17" s="436"/>
      <c r="CE17" s="85" t="s">
        <v>247</v>
      </c>
      <c r="CF17" s="436" t="s">
        <v>248</v>
      </c>
      <c r="CG17" s="436"/>
      <c r="CH17" s="436"/>
      <c r="CI17" s="436"/>
      <c r="CJ17" s="436"/>
      <c r="CK17" s="436"/>
      <c r="CL17" s="83" t="s">
        <v>247</v>
      </c>
      <c r="CM17" s="444" t="s">
        <v>248</v>
      </c>
      <c r="CN17" s="444"/>
      <c r="CO17" s="444"/>
      <c r="CP17" s="444"/>
      <c r="CQ17" s="444"/>
      <c r="CR17" s="444"/>
      <c r="CS17" s="83" t="s">
        <v>247</v>
      </c>
      <c r="CT17" s="444" t="s">
        <v>248</v>
      </c>
      <c r="CU17" s="444"/>
      <c r="CV17" s="444"/>
      <c r="CW17" s="444"/>
      <c r="CX17" s="444"/>
      <c r="CY17" s="444"/>
      <c r="CZ17" s="446"/>
    </row>
    <row r="18" spans="1:120" ht="120" customHeight="1">
      <c r="A18" s="447"/>
      <c r="B18" s="447"/>
      <c r="C18" s="447"/>
      <c r="D18" s="443"/>
      <c r="E18" s="443"/>
      <c r="F18" s="44" t="s">
        <v>249</v>
      </c>
      <c r="G18" s="43" t="s">
        <v>249</v>
      </c>
      <c r="H18" s="86" t="s">
        <v>250</v>
      </c>
      <c r="I18" s="86" t="s">
        <v>251</v>
      </c>
      <c r="J18" s="86" t="s">
        <v>252</v>
      </c>
      <c r="K18" s="86" t="s">
        <v>253</v>
      </c>
      <c r="L18" s="86" t="s">
        <v>254</v>
      </c>
      <c r="M18" s="44" t="s">
        <v>249</v>
      </c>
      <c r="N18" s="44" t="s">
        <v>249</v>
      </c>
      <c r="O18" s="86" t="s">
        <v>250</v>
      </c>
      <c r="P18" s="86" t="s">
        <v>251</v>
      </c>
      <c r="Q18" s="86" t="s">
        <v>252</v>
      </c>
      <c r="R18" s="86" t="s">
        <v>253</v>
      </c>
      <c r="S18" s="86" t="s">
        <v>254</v>
      </c>
      <c r="T18" s="44" t="s">
        <v>249</v>
      </c>
      <c r="U18" s="43" t="s">
        <v>249</v>
      </c>
      <c r="V18" s="87" t="s">
        <v>250</v>
      </c>
      <c r="W18" s="87" t="s">
        <v>251</v>
      </c>
      <c r="X18" s="87" t="s">
        <v>252</v>
      </c>
      <c r="Y18" s="87" t="s">
        <v>253</v>
      </c>
      <c r="Z18" s="87" t="s">
        <v>254</v>
      </c>
      <c r="AA18" s="44" t="s">
        <v>249</v>
      </c>
      <c r="AB18" s="44" t="s">
        <v>249</v>
      </c>
      <c r="AC18" s="87" t="s">
        <v>250</v>
      </c>
      <c r="AD18" s="87" t="s">
        <v>251</v>
      </c>
      <c r="AE18" s="87" t="s">
        <v>252</v>
      </c>
      <c r="AF18" s="87" t="s">
        <v>253</v>
      </c>
      <c r="AG18" s="87" t="s">
        <v>254</v>
      </c>
      <c r="AH18" s="44" t="s">
        <v>249</v>
      </c>
      <c r="AI18" s="44" t="s">
        <v>249</v>
      </c>
      <c r="AJ18" s="87" t="s">
        <v>250</v>
      </c>
      <c r="AK18" s="87" t="s">
        <v>251</v>
      </c>
      <c r="AL18" s="87" t="s">
        <v>252</v>
      </c>
      <c r="AM18" s="87" t="s">
        <v>253</v>
      </c>
      <c r="AN18" s="87" t="s">
        <v>254</v>
      </c>
      <c r="AO18" s="44" t="s">
        <v>249</v>
      </c>
      <c r="AP18" s="44" t="s">
        <v>249</v>
      </c>
      <c r="AQ18" s="87" t="s">
        <v>250</v>
      </c>
      <c r="AR18" s="87" t="s">
        <v>251</v>
      </c>
      <c r="AS18" s="87" t="s">
        <v>252</v>
      </c>
      <c r="AT18" s="87" t="s">
        <v>253</v>
      </c>
      <c r="AU18" s="87" t="s">
        <v>254</v>
      </c>
      <c r="AV18" s="44" t="s">
        <v>249</v>
      </c>
      <c r="AW18" s="44" t="s">
        <v>249</v>
      </c>
      <c r="AX18" s="87" t="s">
        <v>250</v>
      </c>
      <c r="AY18" s="87" t="s">
        <v>251</v>
      </c>
      <c r="AZ18" s="87" t="s">
        <v>252</v>
      </c>
      <c r="BA18" s="87" t="s">
        <v>253</v>
      </c>
      <c r="BB18" s="87" t="s">
        <v>254</v>
      </c>
      <c r="BC18" s="44" t="s">
        <v>249</v>
      </c>
      <c r="BD18" s="44" t="s">
        <v>249</v>
      </c>
      <c r="BE18" s="87" t="s">
        <v>250</v>
      </c>
      <c r="BF18" s="87" t="s">
        <v>251</v>
      </c>
      <c r="BG18" s="87" t="s">
        <v>252</v>
      </c>
      <c r="BH18" s="87" t="s">
        <v>253</v>
      </c>
      <c r="BI18" s="87" t="s">
        <v>254</v>
      </c>
      <c r="BJ18" s="44" t="s">
        <v>249</v>
      </c>
      <c r="BK18" s="44" t="s">
        <v>249</v>
      </c>
      <c r="BL18" s="87" t="s">
        <v>250</v>
      </c>
      <c r="BM18" s="87" t="s">
        <v>251</v>
      </c>
      <c r="BN18" s="87" t="s">
        <v>252</v>
      </c>
      <c r="BO18" s="87" t="s">
        <v>253</v>
      </c>
      <c r="BP18" s="87" t="s">
        <v>254</v>
      </c>
      <c r="BQ18" s="44" t="s">
        <v>249</v>
      </c>
      <c r="BR18" s="44" t="s">
        <v>249</v>
      </c>
      <c r="BS18" s="87" t="s">
        <v>250</v>
      </c>
      <c r="BT18" s="87" t="s">
        <v>251</v>
      </c>
      <c r="BU18" s="87" t="s">
        <v>252</v>
      </c>
      <c r="BV18" s="87" t="s">
        <v>253</v>
      </c>
      <c r="BW18" s="87" t="s">
        <v>254</v>
      </c>
      <c r="BX18" s="44" t="s">
        <v>249</v>
      </c>
      <c r="BY18" s="44" t="s">
        <v>249</v>
      </c>
      <c r="BZ18" s="87" t="s">
        <v>250</v>
      </c>
      <c r="CA18" s="87" t="s">
        <v>251</v>
      </c>
      <c r="CB18" s="87" t="s">
        <v>252</v>
      </c>
      <c r="CC18" s="87" t="s">
        <v>253</v>
      </c>
      <c r="CD18" s="87" t="s">
        <v>254</v>
      </c>
      <c r="CE18" s="44" t="s">
        <v>249</v>
      </c>
      <c r="CF18" s="44" t="s">
        <v>249</v>
      </c>
      <c r="CG18" s="87" t="s">
        <v>250</v>
      </c>
      <c r="CH18" s="87" t="s">
        <v>251</v>
      </c>
      <c r="CI18" s="87" t="s">
        <v>252</v>
      </c>
      <c r="CJ18" s="87" t="s">
        <v>253</v>
      </c>
      <c r="CK18" s="87" t="s">
        <v>254</v>
      </c>
      <c r="CL18" s="44" t="s">
        <v>249</v>
      </c>
      <c r="CM18" s="44" t="s">
        <v>249</v>
      </c>
      <c r="CN18" s="86" t="s">
        <v>250</v>
      </c>
      <c r="CO18" s="86" t="s">
        <v>251</v>
      </c>
      <c r="CP18" s="86" t="s">
        <v>252</v>
      </c>
      <c r="CQ18" s="86" t="s">
        <v>253</v>
      </c>
      <c r="CR18" s="87" t="s">
        <v>254</v>
      </c>
      <c r="CS18" s="44" t="s">
        <v>249</v>
      </c>
      <c r="CT18" s="44" t="s">
        <v>249</v>
      </c>
      <c r="CU18" s="86" t="s">
        <v>250</v>
      </c>
      <c r="CV18" s="86" t="s">
        <v>251</v>
      </c>
      <c r="CW18" s="86" t="s">
        <v>252</v>
      </c>
      <c r="CX18" s="86" t="s">
        <v>253</v>
      </c>
      <c r="CY18" s="87" t="s">
        <v>254</v>
      </c>
      <c r="CZ18" s="447"/>
    </row>
    <row r="19" spans="1:120" s="52" customFormat="1" ht="27.75" customHeight="1">
      <c r="A19" s="84">
        <v>1</v>
      </c>
      <c r="B19" s="84">
        <v>2</v>
      </c>
      <c r="C19" s="88">
        <v>3</v>
      </c>
      <c r="D19" s="84">
        <v>4</v>
      </c>
      <c r="E19" s="84">
        <v>5</v>
      </c>
      <c r="F19" s="89" t="s">
        <v>255</v>
      </c>
      <c r="G19" s="90" t="s">
        <v>256</v>
      </c>
      <c r="H19" s="89" t="s">
        <v>257</v>
      </c>
      <c r="I19" s="89" t="s">
        <v>258</v>
      </c>
      <c r="J19" s="89" t="s">
        <v>259</v>
      </c>
      <c r="K19" s="89" t="s">
        <v>260</v>
      </c>
      <c r="L19" s="89" t="s">
        <v>261</v>
      </c>
      <c r="M19" s="89" t="s">
        <v>262</v>
      </c>
      <c r="N19" s="89" t="s">
        <v>263</v>
      </c>
      <c r="O19" s="89" t="s">
        <v>264</v>
      </c>
      <c r="P19" s="89" t="s">
        <v>265</v>
      </c>
      <c r="Q19" s="89" t="s">
        <v>266</v>
      </c>
      <c r="R19" s="89" t="s">
        <v>267</v>
      </c>
      <c r="S19" s="89" t="s">
        <v>268</v>
      </c>
      <c r="T19" s="89" t="s">
        <v>269</v>
      </c>
      <c r="U19" s="90" t="s">
        <v>270</v>
      </c>
      <c r="V19" s="89" t="s">
        <v>271</v>
      </c>
      <c r="W19" s="89" t="s">
        <v>272</v>
      </c>
      <c r="X19" s="89" t="s">
        <v>273</v>
      </c>
      <c r="Y19" s="89" t="s">
        <v>274</v>
      </c>
      <c r="Z19" s="89" t="s">
        <v>275</v>
      </c>
      <c r="AA19" s="89" t="s">
        <v>276</v>
      </c>
      <c r="AB19" s="89" t="s">
        <v>277</v>
      </c>
      <c r="AC19" s="89" t="s">
        <v>278</v>
      </c>
      <c r="AD19" s="89" t="s">
        <v>279</v>
      </c>
      <c r="AE19" s="89" t="s">
        <v>280</v>
      </c>
      <c r="AF19" s="89" t="s">
        <v>281</v>
      </c>
      <c r="AG19" s="89" t="s">
        <v>282</v>
      </c>
      <c r="AH19" s="89" t="s">
        <v>283</v>
      </c>
      <c r="AI19" s="89" t="s">
        <v>284</v>
      </c>
      <c r="AJ19" s="89" t="s">
        <v>285</v>
      </c>
      <c r="AK19" s="89" t="s">
        <v>286</v>
      </c>
      <c r="AL19" s="89" t="s">
        <v>287</v>
      </c>
      <c r="AM19" s="89" t="s">
        <v>288</v>
      </c>
      <c r="AN19" s="89" t="s">
        <v>289</v>
      </c>
      <c r="AO19" s="89" t="s">
        <v>290</v>
      </c>
      <c r="AP19" s="89" t="s">
        <v>291</v>
      </c>
      <c r="AQ19" s="89" t="s">
        <v>292</v>
      </c>
      <c r="AR19" s="89" t="s">
        <v>293</v>
      </c>
      <c r="AS19" s="89" t="s">
        <v>294</v>
      </c>
      <c r="AT19" s="89" t="s">
        <v>295</v>
      </c>
      <c r="AU19" s="89" t="s">
        <v>296</v>
      </c>
      <c r="AV19" s="89" t="s">
        <v>297</v>
      </c>
      <c r="AW19" s="89" t="s">
        <v>298</v>
      </c>
      <c r="AX19" s="89" t="s">
        <v>299</v>
      </c>
      <c r="AY19" s="89" t="s">
        <v>300</v>
      </c>
      <c r="AZ19" s="89" t="s">
        <v>301</v>
      </c>
      <c r="BA19" s="89" t="s">
        <v>302</v>
      </c>
      <c r="BB19" s="89" t="s">
        <v>303</v>
      </c>
      <c r="BC19" s="89" t="s">
        <v>304</v>
      </c>
      <c r="BD19" s="89" t="s">
        <v>305</v>
      </c>
      <c r="BE19" s="89" t="s">
        <v>306</v>
      </c>
      <c r="BF19" s="89" t="s">
        <v>307</v>
      </c>
      <c r="BG19" s="89" t="s">
        <v>308</v>
      </c>
      <c r="BH19" s="89" t="s">
        <v>309</v>
      </c>
      <c r="BI19" s="89" t="s">
        <v>310</v>
      </c>
      <c r="BJ19" s="89" t="s">
        <v>311</v>
      </c>
      <c r="BK19" s="89" t="s">
        <v>312</v>
      </c>
      <c r="BL19" s="89" t="s">
        <v>313</v>
      </c>
      <c r="BM19" s="89" t="s">
        <v>314</v>
      </c>
      <c r="BN19" s="89" t="s">
        <v>315</v>
      </c>
      <c r="BO19" s="89" t="s">
        <v>316</v>
      </c>
      <c r="BP19" s="89" t="s">
        <v>317</v>
      </c>
      <c r="BQ19" s="89" t="s">
        <v>318</v>
      </c>
      <c r="BR19" s="89" t="s">
        <v>319</v>
      </c>
      <c r="BS19" s="89" t="s">
        <v>320</v>
      </c>
      <c r="BT19" s="89" t="s">
        <v>321</v>
      </c>
      <c r="BU19" s="89" t="s">
        <v>322</v>
      </c>
      <c r="BV19" s="89" t="s">
        <v>323</v>
      </c>
      <c r="BW19" s="89" t="s">
        <v>324</v>
      </c>
      <c r="BX19" s="89" t="s">
        <v>325</v>
      </c>
      <c r="BY19" s="89" t="s">
        <v>319</v>
      </c>
      <c r="BZ19" s="89" t="s">
        <v>326</v>
      </c>
      <c r="CA19" s="89" t="s">
        <v>327</v>
      </c>
      <c r="CB19" s="89" t="s">
        <v>328</v>
      </c>
      <c r="CC19" s="89" t="s">
        <v>329</v>
      </c>
      <c r="CD19" s="89" t="s">
        <v>330</v>
      </c>
      <c r="CE19" s="89" t="s">
        <v>331</v>
      </c>
      <c r="CF19" s="89" t="s">
        <v>332</v>
      </c>
      <c r="CG19" s="89" t="s">
        <v>333</v>
      </c>
      <c r="CH19" s="89" t="s">
        <v>334</v>
      </c>
      <c r="CI19" s="89" t="s">
        <v>335</v>
      </c>
      <c r="CJ19" s="89" t="s">
        <v>336</v>
      </c>
      <c r="CK19" s="89" t="s">
        <v>337</v>
      </c>
      <c r="CL19" s="89" t="s">
        <v>338</v>
      </c>
      <c r="CM19" s="89" t="s">
        <v>339</v>
      </c>
      <c r="CN19" s="89" t="s">
        <v>340</v>
      </c>
      <c r="CO19" s="89" t="s">
        <v>341</v>
      </c>
      <c r="CP19" s="89" t="s">
        <v>342</v>
      </c>
      <c r="CQ19" s="89" t="s">
        <v>343</v>
      </c>
      <c r="CR19" s="89" t="s">
        <v>344</v>
      </c>
      <c r="CS19" s="89" t="s">
        <v>345</v>
      </c>
      <c r="CT19" s="89" t="s">
        <v>346</v>
      </c>
      <c r="CU19" s="89" t="s">
        <v>347</v>
      </c>
      <c r="CV19" s="89" t="s">
        <v>348</v>
      </c>
      <c r="CW19" s="89" t="s">
        <v>349</v>
      </c>
      <c r="CX19" s="89" t="s">
        <v>350</v>
      </c>
      <c r="CY19" s="89" t="s">
        <v>351</v>
      </c>
      <c r="CZ19" s="89" t="s">
        <v>352</v>
      </c>
    </row>
    <row r="20" spans="1:120" s="59" customFormat="1" ht="31.5">
      <c r="A20" s="306" t="str">
        <f>'1_2025'!A25</f>
        <v>0</v>
      </c>
      <c r="B20" s="306" t="str">
        <f>'1_2025'!B25</f>
        <v>ВСЕГО по инвестиционной программе, в том числе:</v>
      </c>
      <c r="C20" s="306" t="str">
        <f>'1_2025'!C25</f>
        <v>Г</v>
      </c>
      <c r="D20" s="94">
        <f>'3 (без НДС)'!K19</f>
        <v>147.67516666666668</v>
      </c>
      <c r="E20" s="311" t="s">
        <v>49</v>
      </c>
      <c r="F20" s="100">
        <f>F21+F22</f>
        <v>0</v>
      </c>
      <c r="G20" s="100">
        <f t="shared" ref="G20:L20" si="0">G21+G22</f>
        <v>0</v>
      </c>
      <c r="H20" s="100">
        <f t="shared" si="0"/>
        <v>0</v>
      </c>
      <c r="I20" s="100">
        <f t="shared" si="0"/>
        <v>0</v>
      </c>
      <c r="J20" s="100">
        <f t="shared" si="0"/>
        <v>0</v>
      </c>
      <c r="K20" s="100">
        <f t="shared" si="0"/>
        <v>0</v>
      </c>
      <c r="L20" s="100">
        <f t="shared" si="0"/>
        <v>0</v>
      </c>
      <c r="M20" s="100">
        <f>M21+M22</f>
        <v>0</v>
      </c>
      <c r="N20" s="100">
        <f t="shared" ref="N20:AG20" si="1">N21+N22</f>
        <v>0</v>
      </c>
      <c r="O20" s="100">
        <f t="shared" si="1"/>
        <v>0</v>
      </c>
      <c r="P20" s="100">
        <f t="shared" si="1"/>
        <v>0</v>
      </c>
      <c r="Q20" s="100">
        <f t="shared" si="1"/>
        <v>0</v>
      </c>
      <c r="R20" s="100">
        <f t="shared" si="1"/>
        <v>0</v>
      </c>
      <c r="S20" s="100">
        <f t="shared" si="1"/>
        <v>0</v>
      </c>
      <c r="T20" s="100">
        <f t="shared" si="1"/>
        <v>0</v>
      </c>
      <c r="U20" s="100">
        <f t="shared" si="1"/>
        <v>0</v>
      </c>
      <c r="V20" s="100">
        <f t="shared" si="1"/>
        <v>0</v>
      </c>
      <c r="W20" s="100">
        <f t="shared" si="1"/>
        <v>0</v>
      </c>
      <c r="X20" s="100">
        <f t="shared" si="1"/>
        <v>0</v>
      </c>
      <c r="Y20" s="100">
        <f t="shared" si="1"/>
        <v>0</v>
      </c>
      <c r="Z20" s="100">
        <f t="shared" si="1"/>
        <v>0</v>
      </c>
      <c r="AA20" s="100">
        <f t="shared" si="1"/>
        <v>0</v>
      </c>
      <c r="AB20" s="100">
        <f t="shared" si="1"/>
        <v>0</v>
      </c>
      <c r="AC20" s="100">
        <f t="shared" si="1"/>
        <v>0</v>
      </c>
      <c r="AD20" s="100">
        <f t="shared" si="1"/>
        <v>0</v>
      </c>
      <c r="AE20" s="100">
        <f t="shared" si="1"/>
        <v>0</v>
      </c>
      <c r="AF20" s="100">
        <f t="shared" si="1"/>
        <v>0</v>
      </c>
      <c r="AG20" s="100">
        <f t="shared" si="1"/>
        <v>0</v>
      </c>
      <c r="AH20" s="100">
        <f t="shared" ref="AH20" si="2">AH21+AH22</f>
        <v>0</v>
      </c>
      <c r="AI20" s="94">
        <f>'3 (без НДС)'!AE19</f>
        <v>36.123000000000005</v>
      </c>
      <c r="AJ20" s="100">
        <f t="shared" ref="AJ20" si="3">AJ21+AJ22</f>
        <v>0</v>
      </c>
      <c r="AK20" s="100">
        <f t="shared" ref="AK20" si="4">AK21+AK22</f>
        <v>0</v>
      </c>
      <c r="AL20" s="100">
        <f t="shared" ref="AL20" si="5">AL21+AL22</f>
        <v>2.4</v>
      </c>
      <c r="AM20" s="100">
        <f t="shared" ref="AM20" si="6">AM21+AM22</f>
        <v>0</v>
      </c>
      <c r="AN20" s="100">
        <f t="shared" ref="AN20" si="7">AN21+AN22</f>
        <v>35</v>
      </c>
      <c r="AO20" s="100">
        <f t="shared" ref="AO20" si="8">AO21+AO22</f>
        <v>0</v>
      </c>
      <c r="AP20" s="100">
        <f t="shared" ref="AP20" si="9">AP21+AP22</f>
        <v>0</v>
      </c>
      <c r="AQ20" s="100">
        <f t="shared" ref="AQ20" si="10">AQ21+AQ22</f>
        <v>0</v>
      </c>
      <c r="AR20" s="100">
        <f t="shared" ref="AR20" si="11">AR21+AR22</f>
        <v>0</v>
      </c>
      <c r="AS20" s="100">
        <f t="shared" ref="AS20" si="12">AS21+AS22</f>
        <v>0</v>
      </c>
      <c r="AT20" s="100">
        <f t="shared" ref="AT20" si="13">AT21+AT22</f>
        <v>0</v>
      </c>
      <c r="AU20" s="100">
        <f t="shared" ref="AU20" si="14">AU21+AU22</f>
        <v>0</v>
      </c>
      <c r="AV20" s="100">
        <f t="shared" ref="AV20" si="15">AV21+AV22</f>
        <v>0</v>
      </c>
      <c r="AW20" s="94">
        <f>'3 (без НДС)'!AG19</f>
        <v>36.667000000000002</v>
      </c>
      <c r="AX20" s="100">
        <f t="shared" ref="AX20" si="16">AX21+AX22</f>
        <v>0</v>
      </c>
      <c r="AY20" s="100">
        <f t="shared" ref="AY20" si="17">AY21+AY22</f>
        <v>0</v>
      </c>
      <c r="AZ20" s="100">
        <f t="shared" ref="AZ20" si="18">AZ21+AZ22</f>
        <v>2.5</v>
      </c>
      <c r="BA20" s="100">
        <f t="shared" ref="BA20" si="19">BA21+BA22</f>
        <v>0</v>
      </c>
      <c r="BB20" s="100">
        <f t="shared" ref="BB20" si="20">BB21+BB22</f>
        <v>25</v>
      </c>
      <c r="BC20" s="100">
        <f t="shared" ref="BC20" si="21">BC21+BC22</f>
        <v>0</v>
      </c>
      <c r="BD20" s="100">
        <f t="shared" ref="BD20" si="22">BD21+BD22</f>
        <v>0</v>
      </c>
      <c r="BE20" s="100">
        <f t="shared" ref="BE20" si="23">BE21+BE22</f>
        <v>0</v>
      </c>
      <c r="BF20" s="100">
        <f t="shared" ref="BF20" si="24">BF21+BF22</f>
        <v>0</v>
      </c>
      <c r="BG20" s="100">
        <f t="shared" ref="BG20" si="25">BG21+BG22</f>
        <v>0</v>
      </c>
      <c r="BH20" s="100">
        <f t="shared" ref="BH20" si="26">BH21+BH22</f>
        <v>0</v>
      </c>
      <c r="BI20" s="100">
        <f t="shared" ref="BI20" si="27">BI21+BI22</f>
        <v>0</v>
      </c>
      <c r="BJ20" s="100">
        <f t="shared" ref="BJ20" si="28">BJ21+BJ22</f>
        <v>0</v>
      </c>
      <c r="BK20" s="356">
        <f>'3 (без НДС)'!AI19</f>
        <v>37.176166666666667</v>
      </c>
      <c r="BL20" s="100">
        <f t="shared" ref="BL20" si="29">BL21+BL22</f>
        <v>0</v>
      </c>
      <c r="BM20" s="100">
        <f t="shared" ref="BM20" si="30">BM21+BM22</f>
        <v>0</v>
      </c>
      <c r="BN20" s="100">
        <f t="shared" ref="BN20" si="31">BN21+BN22</f>
        <v>2.6</v>
      </c>
      <c r="BO20" s="100">
        <f t="shared" ref="BO20" si="32">BO21+BO22</f>
        <v>0</v>
      </c>
      <c r="BP20" s="100">
        <f t="shared" ref="BP20" si="33">BP21+BP22</f>
        <v>44</v>
      </c>
      <c r="BQ20" s="100">
        <f t="shared" ref="BQ20" si="34">BQ21+BQ22</f>
        <v>0</v>
      </c>
      <c r="BR20" s="100">
        <f t="shared" ref="BR20" si="35">BR21+BR22</f>
        <v>0</v>
      </c>
      <c r="BS20" s="100">
        <f t="shared" ref="BS20" si="36">BS21+BS22</f>
        <v>0</v>
      </c>
      <c r="BT20" s="100">
        <f t="shared" ref="BT20" si="37">BT21+BT22</f>
        <v>0</v>
      </c>
      <c r="BU20" s="100">
        <f t="shared" ref="BU20" si="38">BU21+BU22</f>
        <v>0</v>
      </c>
      <c r="BV20" s="100">
        <f t="shared" ref="BV20" si="39">BV21+BV22</f>
        <v>0</v>
      </c>
      <c r="BW20" s="100">
        <f t="shared" ref="BW20" si="40">BW21+BW22</f>
        <v>0</v>
      </c>
      <c r="BX20" s="100">
        <f t="shared" ref="BX20" si="41">BX21+BX22</f>
        <v>0</v>
      </c>
      <c r="BY20" s="94">
        <f>'3 (без НДС)'!AK19</f>
        <v>37.709000000000003</v>
      </c>
      <c r="BZ20" s="100">
        <f t="shared" ref="BZ20" si="42">BZ21+BZ22</f>
        <v>0</v>
      </c>
      <c r="CA20" s="100">
        <f t="shared" ref="CA20" si="43">CA21+CA22</f>
        <v>0</v>
      </c>
      <c r="CB20" s="100">
        <f t="shared" ref="CB20" si="44">CB21+CB22</f>
        <v>4</v>
      </c>
      <c r="CC20" s="100">
        <f t="shared" ref="CC20" si="45">CC21+CC22</f>
        <v>0</v>
      </c>
      <c r="CD20" s="100">
        <f t="shared" ref="CD20" si="46">CD21+CD22</f>
        <v>41</v>
      </c>
      <c r="CE20" s="100">
        <f t="shared" ref="CE20" si="47">CE21+CE22</f>
        <v>0</v>
      </c>
      <c r="CF20" s="100">
        <f t="shared" ref="CF20" si="48">CF21+CF22</f>
        <v>0</v>
      </c>
      <c r="CG20" s="100">
        <f t="shared" ref="CG20" si="49">CG21+CG22</f>
        <v>0</v>
      </c>
      <c r="CH20" s="100">
        <f t="shared" ref="CH20" si="50">CH21+CH22</f>
        <v>0</v>
      </c>
      <c r="CI20" s="100">
        <f t="shared" ref="CI20" si="51">CI21+CI22</f>
        <v>0</v>
      </c>
      <c r="CJ20" s="100">
        <f t="shared" ref="CJ20" si="52">CJ21+CJ22</f>
        <v>0</v>
      </c>
      <c r="CK20" s="100">
        <f t="shared" ref="CK20" si="53">CK21+CK22</f>
        <v>0</v>
      </c>
      <c r="CL20" s="94">
        <f>T20+AH20+AV20+BJ20+BX20</f>
        <v>0</v>
      </c>
      <c r="CM20" s="94">
        <f t="shared" ref="CM20:CR20" si="54">U20+AI20+AW20+BK20+BY20</f>
        <v>147.67516666666668</v>
      </c>
      <c r="CN20" s="94">
        <f t="shared" si="54"/>
        <v>0</v>
      </c>
      <c r="CO20" s="94">
        <f t="shared" si="54"/>
        <v>0</v>
      </c>
      <c r="CP20" s="94">
        <f t="shared" si="54"/>
        <v>11.5</v>
      </c>
      <c r="CQ20" s="94">
        <f t="shared" si="54"/>
        <v>0</v>
      </c>
      <c r="CR20" s="94">
        <f t="shared" si="54"/>
        <v>145</v>
      </c>
      <c r="CS20" s="94">
        <f>AA20+AO20+BC20+BQ20+CE20</f>
        <v>0</v>
      </c>
      <c r="CT20" s="94">
        <f t="shared" ref="CT20:CX20" si="55">AB20+AP20+BD20+BR20+CF20</f>
        <v>0</v>
      </c>
      <c r="CU20" s="94">
        <f t="shared" si="55"/>
        <v>0</v>
      </c>
      <c r="CV20" s="94">
        <f t="shared" si="55"/>
        <v>0</v>
      </c>
      <c r="CW20" s="94">
        <f t="shared" si="55"/>
        <v>0</v>
      </c>
      <c r="CX20" s="94">
        <f t="shared" si="55"/>
        <v>0</v>
      </c>
      <c r="CY20" s="94">
        <f>AG20+AU20+BI20+BW20+CK20</f>
        <v>0</v>
      </c>
      <c r="CZ20" s="322"/>
      <c r="DA20" s="95"/>
      <c r="DB20" s="95"/>
      <c r="DC20" s="95"/>
      <c r="DD20" s="95"/>
      <c r="DE20" s="95"/>
      <c r="DF20" s="95"/>
      <c r="DG20" s="95"/>
      <c r="DH20" s="95"/>
      <c r="DI20" s="95"/>
      <c r="DJ20" s="95"/>
      <c r="DK20" s="95"/>
      <c r="DL20" s="95"/>
      <c r="DM20" s="95"/>
      <c r="DN20" s="95"/>
      <c r="DO20" s="95"/>
      <c r="DP20" s="95"/>
    </row>
    <row r="21" spans="1:120" s="351" customFormat="1" ht="15.75">
      <c r="A21" s="310" t="str">
        <f>'1_2025'!A26</f>
        <v>0.1</v>
      </c>
      <c r="B21" s="310" t="str">
        <f>'1_2025'!B26</f>
        <v>Технологическое присоединение, всего</v>
      </c>
      <c r="C21" s="310" t="str">
        <f>'1_2025'!C26</f>
        <v>Г</v>
      </c>
      <c r="D21" s="91">
        <f>'3 (без НДС)'!K20</f>
        <v>18.465</v>
      </c>
      <c r="E21" s="65" t="s">
        <v>49</v>
      </c>
      <c r="F21" s="101">
        <f>F24</f>
        <v>0</v>
      </c>
      <c r="G21" s="101">
        <f t="shared" ref="G21:L21" si="56">G24</f>
        <v>0</v>
      </c>
      <c r="H21" s="101">
        <f t="shared" si="56"/>
        <v>0</v>
      </c>
      <c r="I21" s="101">
        <f t="shared" si="56"/>
        <v>0</v>
      </c>
      <c r="J21" s="101">
        <f t="shared" si="56"/>
        <v>0</v>
      </c>
      <c r="K21" s="101">
        <f t="shared" si="56"/>
        <v>0</v>
      </c>
      <c r="L21" s="101">
        <f t="shared" si="56"/>
        <v>0</v>
      </c>
      <c r="M21" s="101">
        <f>M24</f>
        <v>0</v>
      </c>
      <c r="N21" s="101">
        <f t="shared" ref="N21:AG21" si="57">N24</f>
        <v>0</v>
      </c>
      <c r="O21" s="101">
        <f t="shared" si="57"/>
        <v>0</v>
      </c>
      <c r="P21" s="101">
        <f t="shared" si="57"/>
        <v>0</v>
      </c>
      <c r="Q21" s="101">
        <f t="shared" si="57"/>
        <v>0</v>
      </c>
      <c r="R21" s="101">
        <f t="shared" si="57"/>
        <v>0</v>
      </c>
      <c r="S21" s="101">
        <f t="shared" si="57"/>
        <v>0</v>
      </c>
      <c r="T21" s="101">
        <f t="shared" si="57"/>
        <v>0</v>
      </c>
      <c r="U21" s="101">
        <f t="shared" si="57"/>
        <v>0</v>
      </c>
      <c r="V21" s="101">
        <f t="shared" si="57"/>
        <v>0</v>
      </c>
      <c r="W21" s="101">
        <f t="shared" si="57"/>
        <v>0</v>
      </c>
      <c r="X21" s="101">
        <f t="shared" si="57"/>
        <v>0</v>
      </c>
      <c r="Y21" s="101">
        <f t="shared" si="57"/>
        <v>0</v>
      </c>
      <c r="Z21" s="101">
        <f t="shared" si="57"/>
        <v>0</v>
      </c>
      <c r="AA21" s="101">
        <f t="shared" si="57"/>
        <v>0</v>
      </c>
      <c r="AB21" s="101">
        <f t="shared" si="57"/>
        <v>0</v>
      </c>
      <c r="AC21" s="101">
        <f t="shared" si="57"/>
        <v>0</v>
      </c>
      <c r="AD21" s="101">
        <f t="shared" si="57"/>
        <v>0</v>
      </c>
      <c r="AE21" s="101">
        <f t="shared" si="57"/>
        <v>0</v>
      </c>
      <c r="AF21" s="101">
        <f t="shared" si="57"/>
        <v>0</v>
      </c>
      <c r="AG21" s="101">
        <f t="shared" si="57"/>
        <v>0</v>
      </c>
      <c r="AH21" s="101">
        <f t="shared" ref="AH21:CK21" si="58">AH24</f>
        <v>0</v>
      </c>
      <c r="AI21" s="91">
        <f>'3 (без НДС)'!AE20</f>
        <v>2.0659999999999998</v>
      </c>
      <c r="AJ21" s="101">
        <f t="shared" si="58"/>
        <v>0</v>
      </c>
      <c r="AK21" s="101">
        <f t="shared" si="58"/>
        <v>0</v>
      </c>
      <c r="AL21" s="101">
        <f t="shared" si="58"/>
        <v>0</v>
      </c>
      <c r="AM21" s="101">
        <f t="shared" si="58"/>
        <v>0</v>
      </c>
      <c r="AN21" s="101">
        <f t="shared" si="58"/>
        <v>2</v>
      </c>
      <c r="AO21" s="101">
        <f t="shared" si="58"/>
        <v>0</v>
      </c>
      <c r="AP21" s="101">
        <f t="shared" si="58"/>
        <v>0</v>
      </c>
      <c r="AQ21" s="101">
        <f t="shared" si="58"/>
        <v>0</v>
      </c>
      <c r="AR21" s="101">
        <f t="shared" si="58"/>
        <v>0</v>
      </c>
      <c r="AS21" s="101">
        <f t="shared" si="58"/>
        <v>0</v>
      </c>
      <c r="AT21" s="101">
        <f t="shared" si="58"/>
        <v>0</v>
      </c>
      <c r="AU21" s="101">
        <f t="shared" si="58"/>
        <v>0</v>
      </c>
      <c r="AV21" s="101">
        <f t="shared" si="58"/>
        <v>0</v>
      </c>
      <c r="AW21" s="91">
        <f>'3 (без НДС)'!AG20</f>
        <v>16.399000000000001</v>
      </c>
      <c r="AX21" s="101">
        <f t="shared" si="58"/>
        <v>0</v>
      </c>
      <c r="AY21" s="101">
        <f t="shared" si="58"/>
        <v>0</v>
      </c>
      <c r="AZ21" s="101">
        <f t="shared" si="58"/>
        <v>0</v>
      </c>
      <c r="BA21" s="101">
        <f t="shared" si="58"/>
        <v>0</v>
      </c>
      <c r="BB21" s="101">
        <f t="shared" si="58"/>
        <v>2</v>
      </c>
      <c r="BC21" s="101">
        <f t="shared" si="58"/>
        <v>0</v>
      </c>
      <c r="BD21" s="101">
        <f t="shared" si="58"/>
        <v>0</v>
      </c>
      <c r="BE21" s="101">
        <f t="shared" si="58"/>
        <v>0</v>
      </c>
      <c r="BF21" s="101">
        <f t="shared" si="58"/>
        <v>0</v>
      </c>
      <c r="BG21" s="101">
        <f t="shared" si="58"/>
        <v>0</v>
      </c>
      <c r="BH21" s="101">
        <f t="shared" si="58"/>
        <v>0</v>
      </c>
      <c r="BI21" s="101">
        <f t="shared" si="58"/>
        <v>0</v>
      </c>
      <c r="BJ21" s="101">
        <f t="shared" si="58"/>
        <v>0</v>
      </c>
      <c r="BK21" s="92">
        <f>'3 (без НДС)'!AI20</f>
        <v>0</v>
      </c>
      <c r="BL21" s="101">
        <f t="shared" si="58"/>
        <v>0</v>
      </c>
      <c r="BM21" s="101">
        <f t="shared" si="58"/>
        <v>0</v>
      </c>
      <c r="BN21" s="101">
        <f t="shared" si="58"/>
        <v>0</v>
      </c>
      <c r="BO21" s="101">
        <f t="shared" si="58"/>
        <v>0</v>
      </c>
      <c r="BP21" s="101">
        <f t="shared" si="58"/>
        <v>0</v>
      </c>
      <c r="BQ21" s="101">
        <f t="shared" si="58"/>
        <v>0</v>
      </c>
      <c r="BR21" s="101">
        <f t="shared" si="58"/>
        <v>0</v>
      </c>
      <c r="BS21" s="101">
        <f t="shared" si="58"/>
        <v>0</v>
      </c>
      <c r="BT21" s="101">
        <f t="shared" si="58"/>
        <v>0</v>
      </c>
      <c r="BU21" s="101">
        <f t="shared" si="58"/>
        <v>0</v>
      </c>
      <c r="BV21" s="101">
        <f t="shared" si="58"/>
        <v>0</v>
      </c>
      <c r="BW21" s="101">
        <f t="shared" si="58"/>
        <v>0</v>
      </c>
      <c r="BX21" s="101">
        <f t="shared" si="58"/>
        <v>0</v>
      </c>
      <c r="BY21" s="91">
        <f>'3 (без НДС)'!AK20</f>
        <v>0</v>
      </c>
      <c r="BZ21" s="101">
        <f t="shared" si="58"/>
        <v>0</v>
      </c>
      <c r="CA21" s="101">
        <f t="shared" si="58"/>
        <v>0</v>
      </c>
      <c r="CB21" s="101">
        <f t="shared" si="58"/>
        <v>0</v>
      </c>
      <c r="CC21" s="101">
        <f t="shared" si="58"/>
        <v>0</v>
      </c>
      <c r="CD21" s="101">
        <f t="shared" si="58"/>
        <v>0</v>
      </c>
      <c r="CE21" s="101">
        <f t="shared" si="58"/>
        <v>0</v>
      </c>
      <c r="CF21" s="101">
        <f t="shared" si="58"/>
        <v>0</v>
      </c>
      <c r="CG21" s="101">
        <f t="shared" si="58"/>
        <v>0</v>
      </c>
      <c r="CH21" s="101">
        <f t="shared" si="58"/>
        <v>0</v>
      </c>
      <c r="CI21" s="101">
        <f t="shared" si="58"/>
        <v>0</v>
      </c>
      <c r="CJ21" s="101">
        <f t="shared" si="58"/>
        <v>0</v>
      </c>
      <c r="CK21" s="101">
        <f t="shared" si="58"/>
        <v>0</v>
      </c>
      <c r="CL21" s="91">
        <f t="shared" ref="CL21:CL27" si="59">T21+AH21+AV21+BJ21+BX21</f>
        <v>0</v>
      </c>
      <c r="CM21" s="91">
        <f t="shared" ref="CM21:CM27" si="60">U21+AI21+AW21+BK21+BY21</f>
        <v>18.465</v>
      </c>
      <c r="CN21" s="91">
        <f t="shared" ref="CN21:CN27" si="61">V21+AJ21+AX21+BL21+BZ21</f>
        <v>0</v>
      </c>
      <c r="CO21" s="91">
        <f t="shared" ref="CO21:CO27" si="62">W21+AK21+AY21+BM21+CA21</f>
        <v>0</v>
      </c>
      <c r="CP21" s="91">
        <f t="shared" ref="CP21:CP27" si="63">X21+AL21+AZ21+BN21+CB21</f>
        <v>0</v>
      </c>
      <c r="CQ21" s="91">
        <f t="shared" ref="CQ21:CQ27" si="64">Y21+AM21+BA21+BO21+CC21</f>
        <v>0</v>
      </c>
      <c r="CR21" s="91">
        <f t="shared" ref="CR21:CR27" si="65">Z21+AN21+BB21+BP21+CD21</f>
        <v>4</v>
      </c>
      <c r="CS21" s="91">
        <f t="shared" ref="CS21:CS27" si="66">AA21+AO21+BC21+BQ21+CE21</f>
        <v>0</v>
      </c>
      <c r="CT21" s="91">
        <f t="shared" ref="CT21:CT27" si="67">AB21+AP21+BD21+BR21+CF21</f>
        <v>0</v>
      </c>
      <c r="CU21" s="91">
        <f t="shared" ref="CU21:CU27" si="68">AC21+AQ21+BE21+BS21+CG21</f>
        <v>0</v>
      </c>
      <c r="CV21" s="91">
        <f t="shared" ref="CV21:CV27" si="69">AD21+AR21+BF21+BT21+CH21</f>
        <v>0</v>
      </c>
      <c r="CW21" s="91">
        <f t="shared" ref="CW21:CW27" si="70">AE21+AS21+BG21+BU21+CI21</f>
        <v>0</v>
      </c>
      <c r="CX21" s="91">
        <f t="shared" ref="CX21:CX27" si="71">AF21+AT21+BH21+BV21+CJ21</f>
        <v>0</v>
      </c>
      <c r="CY21" s="91">
        <f t="shared" ref="CY21:CY27" si="72">AG21+AU21+BI21+BW21+CK21</f>
        <v>0</v>
      </c>
      <c r="CZ21" s="350"/>
      <c r="DA21" s="93"/>
      <c r="DB21" s="93"/>
      <c r="DC21" s="93"/>
      <c r="DD21" s="93"/>
      <c r="DE21" s="93"/>
      <c r="DF21" s="93"/>
      <c r="DG21" s="93"/>
      <c r="DH21" s="93"/>
      <c r="DI21" s="93"/>
      <c r="DJ21" s="93"/>
      <c r="DK21" s="93"/>
      <c r="DL21" s="93"/>
      <c r="DM21" s="93"/>
      <c r="DN21" s="93"/>
      <c r="DO21" s="93"/>
      <c r="DP21" s="93"/>
    </row>
    <row r="22" spans="1:120" s="52" customFormat="1" ht="31.5">
      <c r="A22" s="310" t="str">
        <f>'1_2025'!A27</f>
        <v>0.2</v>
      </c>
      <c r="B22" s="310" t="str">
        <f>'1_2025'!B27</f>
        <v>Реконструкция, модернизация, техническое перевооружение, всего</v>
      </c>
      <c r="C22" s="310" t="str">
        <f>'1_2025'!C27</f>
        <v>Г</v>
      </c>
      <c r="D22" s="91">
        <f>'3 (без НДС)'!K21</f>
        <v>129.21016666666668</v>
      </c>
      <c r="E22" s="65" t="s">
        <v>49</v>
      </c>
      <c r="F22" s="101">
        <f>F28</f>
        <v>0</v>
      </c>
      <c r="G22" s="101">
        <f t="shared" ref="G22:L22" si="73">G28</f>
        <v>0</v>
      </c>
      <c r="H22" s="101">
        <f t="shared" si="73"/>
        <v>0</v>
      </c>
      <c r="I22" s="101">
        <f t="shared" si="73"/>
        <v>0</v>
      </c>
      <c r="J22" s="101">
        <f t="shared" si="73"/>
        <v>0</v>
      </c>
      <c r="K22" s="101">
        <f t="shared" si="73"/>
        <v>0</v>
      </c>
      <c r="L22" s="101">
        <f t="shared" si="73"/>
        <v>0</v>
      </c>
      <c r="M22" s="101">
        <f>M28</f>
        <v>0</v>
      </c>
      <c r="N22" s="101">
        <f t="shared" ref="N22:AG22" si="74">N28</f>
        <v>0</v>
      </c>
      <c r="O22" s="101">
        <f t="shared" si="74"/>
        <v>0</v>
      </c>
      <c r="P22" s="101">
        <f t="shared" si="74"/>
        <v>0</v>
      </c>
      <c r="Q22" s="101">
        <f t="shared" si="74"/>
        <v>0</v>
      </c>
      <c r="R22" s="101">
        <f t="shared" si="74"/>
        <v>0</v>
      </c>
      <c r="S22" s="101">
        <f t="shared" si="74"/>
        <v>0</v>
      </c>
      <c r="T22" s="101">
        <f t="shared" si="74"/>
        <v>0</v>
      </c>
      <c r="U22" s="101">
        <f t="shared" si="74"/>
        <v>0</v>
      </c>
      <c r="V22" s="101">
        <f t="shared" si="74"/>
        <v>0</v>
      </c>
      <c r="W22" s="101">
        <f t="shared" si="74"/>
        <v>0</v>
      </c>
      <c r="X22" s="101">
        <f t="shared" si="74"/>
        <v>0</v>
      </c>
      <c r="Y22" s="101">
        <f t="shared" si="74"/>
        <v>0</v>
      </c>
      <c r="Z22" s="101">
        <f t="shared" si="74"/>
        <v>0</v>
      </c>
      <c r="AA22" s="101">
        <f t="shared" si="74"/>
        <v>0</v>
      </c>
      <c r="AB22" s="101">
        <f t="shared" si="74"/>
        <v>0</v>
      </c>
      <c r="AC22" s="101">
        <f t="shared" si="74"/>
        <v>0</v>
      </c>
      <c r="AD22" s="101">
        <f t="shared" si="74"/>
        <v>0</v>
      </c>
      <c r="AE22" s="101">
        <f t="shared" si="74"/>
        <v>0</v>
      </c>
      <c r="AF22" s="101">
        <f t="shared" si="74"/>
        <v>0</v>
      </c>
      <c r="AG22" s="101">
        <f t="shared" si="74"/>
        <v>0</v>
      </c>
      <c r="AH22" s="101">
        <f t="shared" ref="AH22:CK22" si="75">AH28</f>
        <v>0</v>
      </c>
      <c r="AI22" s="91">
        <f>'3 (без НДС)'!AE21</f>
        <v>34.057000000000002</v>
      </c>
      <c r="AJ22" s="101">
        <f t="shared" si="75"/>
        <v>0</v>
      </c>
      <c r="AK22" s="101">
        <f t="shared" si="75"/>
        <v>0</v>
      </c>
      <c r="AL22" s="101">
        <f t="shared" si="75"/>
        <v>2.4</v>
      </c>
      <c r="AM22" s="101">
        <f t="shared" si="75"/>
        <v>0</v>
      </c>
      <c r="AN22" s="101">
        <f t="shared" si="75"/>
        <v>33</v>
      </c>
      <c r="AO22" s="101">
        <f t="shared" si="75"/>
        <v>0</v>
      </c>
      <c r="AP22" s="101">
        <f t="shared" si="75"/>
        <v>0</v>
      </c>
      <c r="AQ22" s="101">
        <f t="shared" si="75"/>
        <v>0</v>
      </c>
      <c r="AR22" s="101">
        <f t="shared" si="75"/>
        <v>0</v>
      </c>
      <c r="AS22" s="101">
        <f t="shared" si="75"/>
        <v>0</v>
      </c>
      <c r="AT22" s="101">
        <f t="shared" si="75"/>
        <v>0</v>
      </c>
      <c r="AU22" s="101">
        <f t="shared" si="75"/>
        <v>0</v>
      </c>
      <c r="AV22" s="101">
        <f t="shared" si="75"/>
        <v>0</v>
      </c>
      <c r="AW22" s="91">
        <f>'3 (без НДС)'!AG21</f>
        <v>20.268000000000001</v>
      </c>
      <c r="AX22" s="101">
        <f t="shared" si="75"/>
        <v>0</v>
      </c>
      <c r="AY22" s="101">
        <f t="shared" si="75"/>
        <v>0</v>
      </c>
      <c r="AZ22" s="101">
        <f t="shared" si="75"/>
        <v>2.5</v>
      </c>
      <c r="BA22" s="101">
        <f t="shared" si="75"/>
        <v>0</v>
      </c>
      <c r="BB22" s="101">
        <f t="shared" si="75"/>
        <v>23</v>
      </c>
      <c r="BC22" s="101">
        <f t="shared" si="75"/>
        <v>0</v>
      </c>
      <c r="BD22" s="101">
        <f t="shared" si="75"/>
        <v>0</v>
      </c>
      <c r="BE22" s="101">
        <f t="shared" si="75"/>
        <v>0</v>
      </c>
      <c r="BF22" s="101">
        <f t="shared" si="75"/>
        <v>0</v>
      </c>
      <c r="BG22" s="101">
        <f t="shared" si="75"/>
        <v>0</v>
      </c>
      <c r="BH22" s="101">
        <f t="shared" si="75"/>
        <v>0</v>
      </c>
      <c r="BI22" s="101">
        <f t="shared" si="75"/>
        <v>0</v>
      </c>
      <c r="BJ22" s="101">
        <f t="shared" si="75"/>
        <v>0</v>
      </c>
      <c r="BK22" s="92">
        <f>'3 (без НДС)'!AI21</f>
        <v>37.176166666666667</v>
      </c>
      <c r="BL22" s="101">
        <f t="shared" si="75"/>
        <v>0</v>
      </c>
      <c r="BM22" s="101">
        <f t="shared" si="75"/>
        <v>0</v>
      </c>
      <c r="BN22" s="101">
        <f t="shared" si="75"/>
        <v>2.6</v>
      </c>
      <c r="BO22" s="101">
        <f t="shared" si="75"/>
        <v>0</v>
      </c>
      <c r="BP22" s="101">
        <f t="shared" si="75"/>
        <v>44</v>
      </c>
      <c r="BQ22" s="101">
        <f t="shared" si="75"/>
        <v>0</v>
      </c>
      <c r="BR22" s="101">
        <f t="shared" si="75"/>
        <v>0</v>
      </c>
      <c r="BS22" s="101">
        <f t="shared" si="75"/>
        <v>0</v>
      </c>
      <c r="BT22" s="101">
        <f t="shared" si="75"/>
        <v>0</v>
      </c>
      <c r="BU22" s="101">
        <f t="shared" si="75"/>
        <v>0</v>
      </c>
      <c r="BV22" s="101">
        <f t="shared" si="75"/>
        <v>0</v>
      </c>
      <c r="BW22" s="101">
        <f t="shared" si="75"/>
        <v>0</v>
      </c>
      <c r="BX22" s="101">
        <f t="shared" si="75"/>
        <v>0</v>
      </c>
      <c r="BY22" s="91">
        <f>'3 (без НДС)'!AK21</f>
        <v>37.709000000000003</v>
      </c>
      <c r="BZ22" s="101">
        <f t="shared" si="75"/>
        <v>0</v>
      </c>
      <c r="CA22" s="101">
        <f t="shared" si="75"/>
        <v>0</v>
      </c>
      <c r="CB22" s="101">
        <f t="shared" si="75"/>
        <v>4</v>
      </c>
      <c r="CC22" s="101">
        <f t="shared" si="75"/>
        <v>0</v>
      </c>
      <c r="CD22" s="101">
        <f t="shared" si="75"/>
        <v>41</v>
      </c>
      <c r="CE22" s="101">
        <f t="shared" si="75"/>
        <v>0</v>
      </c>
      <c r="CF22" s="101">
        <f t="shared" si="75"/>
        <v>0</v>
      </c>
      <c r="CG22" s="101">
        <f t="shared" si="75"/>
        <v>0</v>
      </c>
      <c r="CH22" s="101">
        <f t="shared" si="75"/>
        <v>0</v>
      </c>
      <c r="CI22" s="101">
        <f t="shared" si="75"/>
        <v>0</v>
      </c>
      <c r="CJ22" s="101">
        <f t="shared" si="75"/>
        <v>0</v>
      </c>
      <c r="CK22" s="101">
        <f t="shared" si="75"/>
        <v>0</v>
      </c>
      <c r="CL22" s="91">
        <f t="shared" si="59"/>
        <v>0</v>
      </c>
      <c r="CM22" s="91">
        <f t="shared" si="60"/>
        <v>129.21016666666668</v>
      </c>
      <c r="CN22" s="91">
        <f t="shared" si="61"/>
        <v>0</v>
      </c>
      <c r="CO22" s="91">
        <f t="shared" si="62"/>
        <v>0</v>
      </c>
      <c r="CP22" s="91">
        <f t="shared" si="63"/>
        <v>11.5</v>
      </c>
      <c r="CQ22" s="91">
        <f t="shared" si="64"/>
        <v>0</v>
      </c>
      <c r="CR22" s="91">
        <f t="shared" si="65"/>
        <v>141</v>
      </c>
      <c r="CS22" s="91">
        <f t="shared" si="66"/>
        <v>0</v>
      </c>
      <c r="CT22" s="91">
        <f t="shared" si="67"/>
        <v>0</v>
      </c>
      <c r="CU22" s="91">
        <f t="shared" si="68"/>
        <v>0</v>
      </c>
      <c r="CV22" s="91">
        <f t="shared" si="69"/>
        <v>0</v>
      </c>
      <c r="CW22" s="91">
        <f t="shared" si="70"/>
        <v>0</v>
      </c>
      <c r="CX22" s="91">
        <f t="shared" si="71"/>
        <v>0</v>
      </c>
      <c r="CY22" s="91">
        <f t="shared" si="72"/>
        <v>0</v>
      </c>
      <c r="CZ22" s="307"/>
      <c r="DA22" s="93"/>
      <c r="DB22" s="93"/>
      <c r="DC22" s="93"/>
      <c r="DD22" s="93"/>
      <c r="DE22" s="93"/>
      <c r="DF22" s="93"/>
      <c r="DG22" s="93"/>
      <c r="DH22" s="93"/>
      <c r="DI22" s="93"/>
      <c r="DJ22" s="93"/>
      <c r="DK22" s="93"/>
      <c r="DL22" s="93"/>
      <c r="DM22" s="93"/>
      <c r="DN22" s="93"/>
      <c r="DO22" s="93"/>
      <c r="DP22" s="93"/>
    </row>
    <row r="23" spans="1:120" s="52" customFormat="1" ht="15.75">
      <c r="A23" s="310" t="str">
        <f>'1_2025'!A28</f>
        <v>1</v>
      </c>
      <c r="B23" s="310" t="str">
        <f>'1_2025'!B28</f>
        <v>Новосибирская область</v>
      </c>
      <c r="C23" s="310" t="str">
        <f>'1_2025'!C28</f>
        <v>Г</v>
      </c>
      <c r="D23" s="91"/>
      <c r="E23" s="65"/>
      <c r="F23" s="101"/>
      <c r="G23" s="101"/>
      <c r="H23" s="101"/>
      <c r="I23" s="101"/>
      <c r="J23" s="101"/>
      <c r="K23" s="101"/>
      <c r="L23" s="101"/>
      <c r="M23" s="101"/>
      <c r="N23" s="101"/>
      <c r="O23" s="101"/>
      <c r="P23" s="101"/>
      <c r="Q23" s="101"/>
      <c r="R23" s="101"/>
      <c r="S23" s="101"/>
      <c r="T23" s="101"/>
      <c r="U23" s="101"/>
      <c r="V23" s="101"/>
      <c r="W23" s="101"/>
      <c r="X23" s="101"/>
      <c r="Y23" s="101"/>
      <c r="Z23" s="101"/>
      <c r="AA23" s="101"/>
      <c r="AB23" s="101"/>
      <c r="AC23" s="101"/>
      <c r="AD23" s="101"/>
      <c r="AE23" s="101"/>
      <c r="AF23" s="101"/>
      <c r="AG23" s="101"/>
      <c r="AH23" s="101"/>
      <c r="AI23" s="91"/>
      <c r="AJ23" s="101"/>
      <c r="AK23" s="101"/>
      <c r="AL23" s="101"/>
      <c r="AM23" s="101"/>
      <c r="AN23" s="101"/>
      <c r="AO23" s="101"/>
      <c r="AP23" s="101"/>
      <c r="AQ23" s="101"/>
      <c r="AR23" s="101"/>
      <c r="AS23" s="101"/>
      <c r="AT23" s="101"/>
      <c r="AU23" s="101"/>
      <c r="AV23" s="101"/>
      <c r="AW23" s="91"/>
      <c r="AX23" s="101"/>
      <c r="AY23" s="101"/>
      <c r="AZ23" s="101"/>
      <c r="BA23" s="101"/>
      <c r="BB23" s="101"/>
      <c r="BC23" s="101"/>
      <c r="BD23" s="101"/>
      <c r="BE23" s="101"/>
      <c r="BF23" s="101"/>
      <c r="BG23" s="101"/>
      <c r="BH23" s="101"/>
      <c r="BI23" s="101"/>
      <c r="BJ23" s="101"/>
      <c r="BK23" s="92"/>
      <c r="BL23" s="101"/>
      <c r="BM23" s="101"/>
      <c r="BN23" s="101"/>
      <c r="BO23" s="101"/>
      <c r="BP23" s="101"/>
      <c r="BQ23" s="101"/>
      <c r="BR23" s="101"/>
      <c r="BS23" s="101"/>
      <c r="BT23" s="101"/>
      <c r="BU23" s="101"/>
      <c r="BV23" s="101"/>
      <c r="BW23" s="101"/>
      <c r="BX23" s="101"/>
      <c r="BY23" s="91"/>
      <c r="BZ23" s="101"/>
      <c r="CA23" s="101"/>
      <c r="CB23" s="101"/>
      <c r="CC23" s="101"/>
      <c r="CD23" s="101"/>
      <c r="CE23" s="101"/>
      <c r="CF23" s="101"/>
      <c r="CG23" s="101"/>
      <c r="CH23" s="101"/>
      <c r="CI23" s="101"/>
      <c r="CJ23" s="101"/>
      <c r="CK23" s="101"/>
      <c r="CL23" s="91"/>
      <c r="CM23" s="91"/>
      <c r="CN23" s="91"/>
      <c r="CO23" s="91"/>
      <c r="CP23" s="91"/>
      <c r="CQ23" s="91"/>
      <c r="CR23" s="91"/>
      <c r="CS23" s="91"/>
      <c r="CT23" s="91"/>
      <c r="CU23" s="91"/>
      <c r="CV23" s="91"/>
      <c r="CW23" s="91"/>
      <c r="CX23" s="91"/>
      <c r="CY23" s="91"/>
      <c r="CZ23" s="307"/>
      <c r="DA23" s="93"/>
      <c r="DB23" s="93"/>
      <c r="DC23" s="93"/>
      <c r="DD23" s="93"/>
      <c r="DE23" s="93"/>
      <c r="DF23" s="93"/>
      <c r="DG23" s="93"/>
      <c r="DH23" s="93"/>
      <c r="DI23" s="93"/>
      <c r="DJ23" s="93"/>
      <c r="DK23" s="93"/>
      <c r="DL23" s="93"/>
      <c r="DM23" s="93"/>
      <c r="DN23" s="93"/>
      <c r="DO23" s="93"/>
      <c r="DP23" s="93"/>
    </row>
    <row r="24" spans="1:120" s="59" customFormat="1" ht="31.5">
      <c r="A24" s="306" t="str">
        <f>'1_2025'!A29</f>
        <v>1.1</v>
      </c>
      <c r="B24" s="306" t="str">
        <f>'1_2025'!B29</f>
        <v>Технологическое присоединение, всего, в том числе:</v>
      </c>
      <c r="C24" s="306" t="str">
        <f>'1_2025'!C29</f>
        <v>Г</v>
      </c>
      <c r="D24" s="94">
        <f>'3 (без НДС)'!K23</f>
        <v>18.465</v>
      </c>
      <c r="E24" s="311" t="s">
        <v>49</v>
      </c>
      <c r="F24" s="100">
        <f>F25</f>
        <v>0</v>
      </c>
      <c r="G24" s="100">
        <f t="shared" ref="G24:L26" si="76">G25</f>
        <v>0</v>
      </c>
      <c r="H24" s="100">
        <f t="shared" si="76"/>
        <v>0</v>
      </c>
      <c r="I24" s="100">
        <f t="shared" si="76"/>
        <v>0</v>
      </c>
      <c r="J24" s="100">
        <f t="shared" si="76"/>
        <v>0</v>
      </c>
      <c r="K24" s="100">
        <f t="shared" si="76"/>
        <v>0</v>
      </c>
      <c r="L24" s="100">
        <f t="shared" si="76"/>
        <v>0</v>
      </c>
      <c r="M24" s="100">
        <f>M25</f>
        <v>0</v>
      </c>
      <c r="N24" s="100">
        <f t="shared" ref="N24:S26" si="77">N25</f>
        <v>0</v>
      </c>
      <c r="O24" s="100">
        <f t="shared" si="77"/>
        <v>0</v>
      </c>
      <c r="P24" s="100">
        <f t="shared" si="77"/>
        <v>0</v>
      </c>
      <c r="Q24" s="100">
        <f t="shared" si="77"/>
        <v>0</v>
      </c>
      <c r="R24" s="100">
        <f t="shared" si="77"/>
        <v>0</v>
      </c>
      <c r="S24" s="100">
        <f t="shared" si="77"/>
        <v>0</v>
      </c>
      <c r="T24" s="100">
        <f t="shared" ref="T24:Z26" si="78">T25</f>
        <v>0</v>
      </c>
      <c r="U24" s="100">
        <f t="shared" si="78"/>
        <v>0</v>
      </c>
      <c r="V24" s="100">
        <f t="shared" si="78"/>
        <v>0</v>
      </c>
      <c r="W24" s="100">
        <f t="shared" si="78"/>
        <v>0</v>
      </c>
      <c r="X24" s="100">
        <f t="shared" si="78"/>
        <v>0</v>
      </c>
      <c r="Y24" s="100">
        <f t="shared" si="78"/>
        <v>0</v>
      </c>
      <c r="Z24" s="100">
        <f t="shared" si="78"/>
        <v>0</v>
      </c>
      <c r="AA24" s="100">
        <f t="shared" ref="AA24:AG26" si="79">AA25</f>
        <v>0</v>
      </c>
      <c r="AB24" s="100">
        <f t="shared" si="79"/>
        <v>0</v>
      </c>
      <c r="AC24" s="100">
        <f t="shared" si="79"/>
        <v>0</v>
      </c>
      <c r="AD24" s="100">
        <f t="shared" si="79"/>
        <v>0</v>
      </c>
      <c r="AE24" s="100">
        <f t="shared" si="79"/>
        <v>0</v>
      </c>
      <c r="AF24" s="100">
        <f t="shared" si="79"/>
        <v>0</v>
      </c>
      <c r="AG24" s="100">
        <f t="shared" si="79"/>
        <v>0</v>
      </c>
      <c r="AH24" s="100">
        <f t="shared" ref="AH24:AH26" si="80">AH25</f>
        <v>0</v>
      </c>
      <c r="AI24" s="94">
        <f>'3 (без НДС)'!AE23</f>
        <v>2.0659999999999998</v>
      </c>
      <c r="AJ24" s="100">
        <f t="shared" ref="AJ24:AJ26" si="81">AJ25</f>
        <v>0</v>
      </c>
      <c r="AK24" s="100">
        <f t="shared" ref="AK24:AK26" si="82">AK25</f>
        <v>0</v>
      </c>
      <c r="AL24" s="100">
        <f t="shared" ref="AL24:AL26" si="83">AL25</f>
        <v>0</v>
      </c>
      <c r="AM24" s="100">
        <f t="shared" ref="AM24:AM26" si="84">AM25</f>
        <v>0</v>
      </c>
      <c r="AN24" s="100">
        <f t="shared" ref="AN24:AN26" si="85">AN25</f>
        <v>2</v>
      </c>
      <c r="AO24" s="100">
        <f t="shared" ref="AO24:AO26" si="86">AO25</f>
        <v>0</v>
      </c>
      <c r="AP24" s="100">
        <f t="shared" ref="AP24:AP26" si="87">AP25</f>
        <v>0</v>
      </c>
      <c r="AQ24" s="100">
        <f t="shared" ref="AQ24:AQ26" si="88">AQ25</f>
        <v>0</v>
      </c>
      <c r="AR24" s="100">
        <f t="shared" ref="AR24:AR26" si="89">AR25</f>
        <v>0</v>
      </c>
      <c r="AS24" s="100">
        <f t="shared" ref="AS24:AS26" si="90">AS25</f>
        <v>0</v>
      </c>
      <c r="AT24" s="100">
        <f t="shared" ref="AT24:AT26" si="91">AT25</f>
        <v>0</v>
      </c>
      <c r="AU24" s="100">
        <f t="shared" ref="AU24:AU26" si="92">AU25</f>
        <v>0</v>
      </c>
      <c r="AV24" s="100">
        <f t="shared" ref="AV24:AV26" si="93">AV25</f>
        <v>0</v>
      </c>
      <c r="AW24" s="94">
        <f>'3 (без НДС)'!AG23</f>
        <v>16.399000000000001</v>
      </c>
      <c r="AX24" s="100">
        <f t="shared" ref="AX24:AX26" si="94">AX25</f>
        <v>0</v>
      </c>
      <c r="AY24" s="100">
        <f t="shared" ref="AY24:AY26" si="95">AY25</f>
        <v>0</v>
      </c>
      <c r="AZ24" s="100">
        <f t="shared" ref="AZ24:AZ26" si="96">AZ25</f>
        <v>0</v>
      </c>
      <c r="BA24" s="100">
        <f t="shared" ref="BA24:BA26" si="97">BA25</f>
        <v>0</v>
      </c>
      <c r="BB24" s="100">
        <f t="shared" ref="BB24:BB26" si="98">BB25</f>
        <v>2</v>
      </c>
      <c r="BC24" s="100">
        <f t="shared" ref="BC24:BC26" si="99">BC25</f>
        <v>0</v>
      </c>
      <c r="BD24" s="100">
        <f t="shared" ref="BD24:BD26" si="100">BD25</f>
        <v>0</v>
      </c>
      <c r="BE24" s="100">
        <f t="shared" ref="BE24:BE26" si="101">BE25</f>
        <v>0</v>
      </c>
      <c r="BF24" s="100">
        <f t="shared" ref="BF24:BF26" si="102">BF25</f>
        <v>0</v>
      </c>
      <c r="BG24" s="100">
        <f t="shared" ref="BG24:BG26" si="103">BG25</f>
        <v>0</v>
      </c>
      <c r="BH24" s="100">
        <f t="shared" ref="BH24:BH26" si="104">BH25</f>
        <v>0</v>
      </c>
      <c r="BI24" s="100">
        <f t="shared" ref="BI24:BI26" si="105">BI25</f>
        <v>0</v>
      </c>
      <c r="BJ24" s="100">
        <f t="shared" ref="BJ24:BJ26" si="106">BJ25</f>
        <v>0</v>
      </c>
      <c r="BK24" s="356">
        <f>'3 (без НДС)'!AI23</f>
        <v>0</v>
      </c>
      <c r="BL24" s="100">
        <f t="shared" ref="BL24:BL26" si="107">BL25</f>
        <v>0</v>
      </c>
      <c r="BM24" s="100">
        <f t="shared" ref="BM24:BM26" si="108">BM25</f>
        <v>0</v>
      </c>
      <c r="BN24" s="100">
        <f t="shared" ref="BN24:BN26" si="109">BN25</f>
        <v>0</v>
      </c>
      <c r="BO24" s="100">
        <f t="shared" ref="BO24:BO26" si="110">BO25</f>
        <v>0</v>
      </c>
      <c r="BP24" s="100">
        <f t="shared" ref="BP24:BP26" si="111">BP25</f>
        <v>0</v>
      </c>
      <c r="BQ24" s="100">
        <f t="shared" ref="BQ24:BQ26" si="112">BQ25</f>
        <v>0</v>
      </c>
      <c r="BR24" s="100">
        <f t="shared" ref="BR24:BR26" si="113">BR25</f>
        <v>0</v>
      </c>
      <c r="BS24" s="100">
        <f t="shared" ref="BS24:BS26" si="114">BS25</f>
        <v>0</v>
      </c>
      <c r="BT24" s="100">
        <f t="shared" ref="BT24:BT26" si="115">BT25</f>
        <v>0</v>
      </c>
      <c r="BU24" s="100">
        <f t="shared" ref="BU24:BU26" si="116">BU25</f>
        <v>0</v>
      </c>
      <c r="BV24" s="100">
        <f t="shared" ref="BV24:BV26" si="117">BV25</f>
        <v>0</v>
      </c>
      <c r="BW24" s="100">
        <f t="shared" ref="BW24:BW26" si="118">BW25</f>
        <v>0</v>
      </c>
      <c r="BX24" s="100">
        <f t="shared" ref="BX24:BX26" si="119">BX25</f>
        <v>0</v>
      </c>
      <c r="BY24" s="94">
        <f>'3 (без НДС)'!AK23</f>
        <v>0</v>
      </c>
      <c r="BZ24" s="100">
        <f t="shared" ref="BZ24:BZ26" si="120">BZ25</f>
        <v>0</v>
      </c>
      <c r="CA24" s="100">
        <f t="shared" ref="CA24:CA26" si="121">CA25</f>
        <v>0</v>
      </c>
      <c r="CB24" s="100">
        <f t="shared" ref="CB24:CB26" si="122">CB25</f>
        <v>0</v>
      </c>
      <c r="CC24" s="100">
        <f t="shared" ref="CC24:CC26" si="123">CC25</f>
        <v>0</v>
      </c>
      <c r="CD24" s="100">
        <f t="shared" ref="CD24:CD26" si="124">CD25</f>
        <v>0</v>
      </c>
      <c r="CE24" s="100">
        <f t="shared" ref="CE24:CE26" si="125">CE25</f>
        <v>0</v>
      </c>
      <c r="CF24" s="100">
        <f t="shared" ref="CF24:CF26" si="126">CF25</f>
        <v>0</v>
      </c>
      <c r="CG24" s="100">
        <f t="shared" ref="CG24:CG26" si="127">CG25</f>
        <v>0</v>
      </c>
      <c r="CH24" s="100">
        <f t="shared" ref="CH24:CH26" si="128">CH25</f>
        <v>0</v>
      </c>
      <c r="CI24" s="100">
        <f t="shared" ref="CI24:CI26" si="129">CI25</f>
        <v>0</v>
      </c>
      <c r="CJ24" s="100">
        <f t="shared" ref="CJ24:CJ26" si="130">CJ25</f>
        <v>0</v>
      </c>
      <c r="CK24" s="100">
        <f t="shared" ref="CK24:CK26" si="131">CK25</f>
        <v>0</v>
      </c>
      <c r="CL24" s="94">
        <f t="shared" si="59"/>
        <v>0</v>
      </c>
      <c r="CM24" s="94">
        <f t="shared" si="60"/>
        <v>18.465</v>
      </c>
      <c r="CN24" s="94">
        <f t="shared" si="61"/>
        <v>0</v>
      </c>
      <c r="CO24" s="94">
        <f t="shared" si="62"/>
        <v>0</v>
      </c>
      <c r="CP24" s="94">
        <f t="shared" si="63"/>
        <v>0</v>
      </c>
      <c r="CQ24" s="94">
        <f t="shared" si="64"/>
        <v>0</v>
      </c>
      <c r="CR24" s="94">
        <f t="shared" si="65"/>
        <v>4</v>
      </c>
      <c r="CS24" s="94">
        <f t="shared" si="66"/>
        <v>0</v>
      </c>
      <c r="CT24" s="94">
        <f t="shared" si="67"/>
        <v>0</v>
      </c>
      <c r="CU24" s="94">
        <f t="shared" si="68"/>
        <v>0</v>
      </c>
      <c r="CV24" s="94">
        <f t="shared" si="69"/>
        <v>0</v>
      </c>
      <c r="CW24" s="94">
        <f t="shared" si="70"/>
        <v>0</v>
      </c>
      <c r="CX24" s="94">
        <f t="shared" si="71"/>
        <v>0</v>
      </c>
      <c r="CY24" s="94">
        <f t="shared" si="72"/>
        <v>0</v>
      </c>
      <c r="CZ24" s="308"/>
      <c r="DA24" s="95"/>
      <c r="DB24" s="95"/>
      <c r="DC24" s="95"/>
      <c r="DD24" s="95"/>
      <c r="DE24" s="95"/>
      <c r="DF24" s="95"/>
      <c r="DG24" s="95"/>
      <c r="DH24" s="95"/>
      <c r="DI24" s="95"/>
      <c r="DJ24" s="95"/>
      <c r="DK24" s="95"/>
      <c r="DL24" s="95"/>
      <c r="DM24" s="95"/>
      <c r="DN24" s="95"/>
      <c r="DO24" s="95"/>
      <c r="DP24" s="95"/>
    </row>
    <row r="25" spans="1:120" s="59" customFormat="1" ht="110.25">
      <c r="A25" s="306" t="str">
        <f>'1_2025'!A30</f>
        <v>1.1.4</v>
      </c>
      <c r="B25" s="306" t="str">
        <f>'1_2025'!B30</f>
        <v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хозяйства, всего, в том числе:</v>
      </c>
      <c r="C25" s="306" t="str">
        <f>'1_2025'!C30</f>
        <v>Г</v>
      </c>
      <c r="D25" s="94">
        <f>'3 (без НДС)'!K24</f>
        <v>18.465</v>
      </c>
      <c r="E25" s="311" t="s">
        <v>49</v>
      </c>
      <c r="F25" s="100">
        <f>F26</f>
        <v>0</v>
      </c>
      <c r="G25" s="100">
        <f t="shared" si="76"/>
        <v>0</v>
      </c>
      <c r="H25" s="100">
        <f t="shared" si="76"/>
        <v>0</v>
      </c>
      <c r="I25" s="100">
        <f t="shared" si="76"/>
        <v>0</v>
      </c>
      <c r="J25" s="100">
        <f t="shared" si="76"/>
        <v>0</v>
      </c>
      <c r="K25" s="100">
        <f t="shared" si="76"/>
        <v>0</v>
      </c>
      <c r="L25" s="100">
        <f t="shared" si="76"/>
        <v>0</v>
      </c>
      <c r="M25" s="100">
        <f>M26</f>
        <v>0</v>
      </c>
      <c r="N25" s="100">
        <f t="shared" si="77"/>
        <v>0</v>
      </c>
      <c r="O25" s="100">
        <f t="shared" si="77"/>
        <v>0</v>
      </c>
      <c r="P25" s="100">
        <f t="shared" si="77"/>
        <v>0</v>
      </c>
      <c r="Q25" s="100">
        <f t="shared" si="77"/>
        <v>0</v>
      </c>
      <c r="R25" s="100">
        <f t="shared" si="77"/>
        <v>0</v>
      </c>
      <c r="S25" s="100">
        <f t="shared" si="77"/>
        <v>0</v>
      </c>
      <c r="T25" s="100">
        <f t="shared" si="78"/>
        <v>0</v>
      </c>
      <c r="U25" s="100">
        <f t="shared" si="78"/>
        <v>0</v>
      </c>
      <c r="V25" s="100">
        <f t="shared" si="78"/>
        <v>0</v>
      </c>
      <c r="W25" s="100">
        <f t="shared" si="78"/>
        <v>0</v>
      </c>
      <c r="X25" s="100">
        <f t="shared" si="78"/>
        <v>0</v>
      </c>
      <c r="Y25" s="100">
        <f t="shared" si="78"/>
        <v>0</v>
      </c>
      <c r="Z25" s="100">
        <f t="shared" si="78"/>
        <v>0</v>
      </c>
      <c r="AA25" s="100">
        <f t="shared" si="79"/>
        <v>0</v>
      </c>
      <c r="AB25" s="100">
        <f t="shared" si="79"/>
        <v>0</v>
      </c>
      <c r="AC25" s="100">
        <f t="shared" si="79"/>
        <v>0</v>
      </c>
      <c r="AD25" s="100">
        <f t="shared" si="79"/>
        <v>0</v>
      </c>
      <c r="AE25" s="100">
        <f t="shared" si="79"/>
        <v>0</v>
      </c>
      <c r="AF25" s="100">
        <f t="shared" si="79"/>
        <v>0</v>
      </c>
      <c r="AG25" s="100">
        <f t="shared" si="79"/>
        <v>0</v>
      </c>
      <c r="AH25" s="100">
        <f t="shared" si="80"/>
        <v>0</v>
      </c>
      <c r="AI25" s="94">
        <f>'3 (без НДС)'!AE24</f>
        <v>2.0659999999999998</v>
      </c>
      <c r="AJ25" s="100">
        <f t="shared" si="81"/>
        <v>0</v>
      </c>
      <c r="AK25" s="100">
        <f t="shared" si="82"/>
        <v>0</v>
      </c>
      <c r="AL25" s="100">
        <f t="shared" si="83"/>
        <v>0</v>
      </c>
      <c r="AM25" s="100">
        <f t="shared" si="84"/>
        <v>0</v>
      </c>
      <c r="AN25" s="100">
        <f t="shared" si="85"/>
        <v>2</v>
      </c>
      <c r="AO25" s="100">
        <f t="shared" si="86"/>
        <v>0</v>
      </c>
      <c r="AP25" s="100">
        <f t="shared" si="87"/>
        <v>0</v>
      </c>
      <c r="AQ25" s="100">
        <f t="shared" si="88"/>
        <v>0</v>
      </c>
      <c r="AR25" s="100">
        <f t="shared" si="89"/>
        <v>0</v>
      </c>
      <c r="AS25" s="100">
        <f t="shared" si="90"/>
        <v>0</v>
      </c>
      <c r="AT25" s="100">
        <f t="shared" si="91"/>
        <v>0</v>
      </c>
      <c r="AU25" s="100">
        <f t="shared" si="92"/>
        <v>0</v>
      </c>
      <c r="AV25" s="100">
        <f t="shared" si="93"/>
        <v>0</v>
      </c>
      <c r="AW25" s="94">
        <f>'3 (без НДС)'!AG24</f>
        <v>16.399000000000001</v>
      </c>
      <c r="AX25" s="100">
        <f t="shared" si="94"/>
        <v>0</v>
      </c>
      <c r="AY25" s="100">
        <f t="shared" si="95"/>
        <v>0</v>
      </c>
      <c r="AZ25" s="100">
        <f t="shared" si="96"/>
        <v>0</v>
      </c>
      <c r="BA25" s="100">
        <f t="shared" si="97"/>
        <v>0</v>
      </c>
      <c r="BB25" s="100">
        <f t="shared" si="98"/>
        <v>2</v>
      </c>
      <c r="BC25" s="100">
        <f t="shared" si="99"/>
        <v>0</v>
      </c>
      <c r="BD25" s="100">
        <f t="shared" si="100"/>
        <v>0</v>
      </c>
      <c r="BE25" s="100">
        <f t="shared" si="101"/>
        <v>0</v>
      </c>
      <c r="BF25" s="100">
        <f t="shared" si="102"/>
        <v>0</v>
      </c>
      <c r="BG25" s="100">
        <f t="shared" si="103"/>
        <v>0</v>
      </c>
      <c r="BH25" s="100">
        <f t="shared" si="104"/>
        <v>0</v>
      </c>
      <c r="BI25" s="100">
        <f t="shared" si="105"/>
        <v>0</v>
      </c>
      <c r="BJ25" s="100">
        <f t="shared" si="106"/>
        <v>0</v>
      </c>
      <c r="BK25" s="356">
        <f>'3 (без НДС)'!AI24</f>
        <v>0</v>
      </c>
      <c r="BL25" s="100">
        <f t="shared" si="107"/>
        <v>0</v>
      </c>
      <c r="BM25" s="100">
        <f t="shared" si="108"/>
        <v>0</v>
      </c>
      <c r="BN25" s="100">
        <f t="shared" si="109"/>
        <v>0</v>
      </c>
      <c r="BO25" s="100">
        <f t="shared" si="110"/>
        <v>0</v>
      </c>
      <c r="BP25" s="100">
        <f t="shared" si="111"/>
        <v>0</v>
      </c>
      <c r="BQ25" s="100">
        <f t="shared" si="112"/>
        <v>0</v>
      </c>
      <c r="BR25" s="100">
        <f t="shared" si="113"/>
        <v>0</v>
      </c>
      <c r="BS25" s="100">
        <f t="shared" si="114"/>
        <v>0</v>
      </c>
      <c r="BT25" s="100">
        <f t="shared" si="115"/>
        <v>0</v>
      </c>
      <c r="BU25" s="100">
        <f t="shared" si="116"/>
        <v>0</v>
      </c>
      <c r="BV25" s="100">
        <f t="shared" si="117"/>
        <v>0</v>
      </c>
      <c r="BW25" s="100">
        <f t="shared" si="118"/>
        <v>0</v>
      </c>
      <c r="BX25" s="100">
        <f t="shared" si="119"/>
        <v>0</v>
      </c>
      <c r="BY25" s="94">
        <f>'3 (без НДС)'!AK24</f>
        <v>0</v>
      </c>
      <c r="BZ25" s="100">
        <f t="shared" si="120"/>
        <v>0</v>
      </c>
      <c r="CA25" s="100">
        <f t="shared" si="121"/>
        <v>0</v>
      </c>
      <c r="CB25" s="100">
        <f t="shared" si="122"/>
        <v>0</v>
      </c>
      <c r="CC25" s="100">
        <f t="shared" si="123"/>
        <v>0</v>
      </c>
      <c r="CD25" s="100">
        <f t="shared" si="124"/>
        <v>0</v>
      </c>
      <c r="CE25" s="100">
        <f t="shared" si="125"/>
        <v>0</v>
      </c>
      <c r="CF25" s="100">
        <f t="shared" si="126"/>
        <v>0</v>
      </c>
      <c r="CG25" s="100">
        <f t="shared" si="127"/>
        <v>0</v>
      </c>
      <c r="CH25" s="100">
        <f t="shared" si="128"/>
        <v>0</v>
      </c>
      <c r="CI25" s="100">
        <f t="shared" si="129"/>
        <v>0</v>
      </c>
      <c r="CJ25" s="100">
        <f t="shared" si="130"/>
        <v>0</v>
      </c>
      <c r="CK25" s="100">
        <f t="shared" si="131"/>
        <v>0</v>
      </c>
      <c r="CL25" s="94">
        <f t="shared" si="59"/>
        <v>0</v>
      </c>
      <c r="CM25" s="94">
        <f t="shared" si="60"/>
        <v>18.465</v>
      </c>
      <c r="CN25" s="94">
        <f t="shared" si="61"/>
        <v>0</v>
      </c>
      <c r="CO25" s="94">
        <f t="shared" si="62"/>
        <v>0</v>
      </c>
      <c r="CP25" s="94">
        <f t="shared" si="63"/>
        <v>0</v>
      </c>
      <c r="CQ25" s="94">
        <f t="shared" si="64"/>
        <v>0</v>
      </c>
      <c r="CR25" s="94">
        <f t="shared" si="65"/>
        <v>4</v>
      </c>
      <c r="CS25" s="94">
        <f t="shared" si="66"/>
        <v>0</v>
      </c>
      <c r="CT25" s="94">
        <f t="shared" si="67"/>
        <v>0</v>
      </c>
      <c r="CU25" s="94">
        <f t="shared" si="68"/>
        <v>0</v>
      </c>
      <c r="CV25" s="94">
        <f t="shared" si="69"/>
        <v>0</v>
      </c>
      <c r="CW25" s="94">
        <f t="shared" si="70"/>
        <v>0</v>
      </c>
      <c r="CX25" s="94">
        <f t="shared" si="71"/>
        <v>0</v>
      </c>
      <c r="CY25" s="94">
        <f t="shared" si="72"/>
        <v>0</v>
      </c>
      <c r="CZ25" s="308"/>
      <c r="DA25" s="95"/>
      <c r="DB25" s="95"/>
      <c r="DC25" s="95"/>
      <c r="DD25" s="95"/>
      <c r="DE25" s="95"/>
      <c r="DF25" s="95"/>
      <c r="DG25" s="95"/>
      <c r="DH25" s="95"/>
      <c r="DI25" s="95"/>
      <c r="DJ25" s="95"/>
      <c r="DK25" s="95"/>
      <c r="DL25" s="95"/>
      <c r="DM25" s="95"/>
      <c r="DN25" s="95"/>
      <c r="DO25" s="95"/>
      <c r="DP25" s="95"/>
    </row>
    <row r="26" spans="1:120" s="351" customFormat="1" ht="78.75">
      <c r="A26" s="310" t="str">
        <f>'1_2025'!A31</f>
        <v>1.1.4.2</v>
      </c>
      <c r="B26" s="310" t="str">
        <f>'1_2025'!B31</f>
        <v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v>
      </c>
      <c r="C26" s="310" t="str">
        <f>'1_2025'!C31</f>
        <v>Г</v>
      </c>
      <c r="D26" s="91">
        <f>'3 (без НДС)'!K25</f>
        <v>18.465</v>
      </c>
      <c r="E26" s="65" t="s">
        <v>49</v>
      </c>
      <c r="F26" s="101">
        <f>F27</f>
        <v>0</v>
      </c>
      <c r="G26" s="101">
        <f t="shared" si="76"/>
        <v>0</v>
      </c>
      <c r="H26" s="101">
        <f t="shared" si="76"/>
        <v>0</v>
      </c>
      <c r="I26" s="101">
        <f t="shared" si="76"/>
        <v>0</v>
      </c>
      <c r="J26" s="101">
        <f t="shared" si="76"/>
        <v>0</v>
      </c>
      <c r="K26" s="101">
        <f t="shared" si="76"/>
        <v>0</v>
      </c>
      <c r="L26" s="101">
        <f t="shared" si="76"/>
        <v>0</v>
      </c>
      <c r="M26" s="101">
        <f>M27</f>
        <v>0</v>
      </c>
      <c r="N26" s="101">
        <f t="shared" si="77"/>
        <v>0</v>
      </c>
      <c r="O26" s="101">
        <f t="shared" si="77"/>
        <v>0</v>
      </c>
      <c r="P26" s="101">
        <f t="shared" si="77"/>
        <v>0</v>
      </c>
      <c r="Q26" s="101">
        <f t="shared" si="77"/>
        <v>0</v>
      </c>
      <c r="R26" s="101">
        <f t="shared" si="77"/>
        <v>0</v>
      </c>
      <c r="S26" s="101">
        <f t="shared" si="77"/>
        <v>0</v>
      </c>
      <c r="T26" s="101">
        <f t="shared" si="78"/>
        <v>0</v>
      </c>
      <c r="U26" s="101">
        <f t="shared" si="78"/>
        <v>0</v>
      </c>
      <c r="V26" s="101">
        <f t="shared" si="78"/>
        <v>0</v>
      </c>
      <c r="W26" s="101">
        <f t="shared" si="78"/>
        <v>0</v>
      </c>
      <c r="X26" s="101">
        <f t="shared" si="78"/>
        <v>0</v>
      </c>
      <c r="Y26" s="101">
        <f t="shared" si="78"/>
        <v>0</v>
      </c>
      <c r="Z26" s="101">
        <f t="shared" si="78"/>
        <v>0</v>
      </c>
      <c r="AA26" s="101">
        <f t="shared" si="79"/>
        <v>0</v>
      </c>
      <c r="AB26" s="101">
        <f t="shared" si="79"/>
        <v>0</v>
      </c>
      <c r="AC26" s="101">
        <f t="shared" si="79"/>
        <v>0</v>
      </c>
      <c r="AD26" s="101">
        <f t="shared" si="79"/>
        <v>0</v>
      </c>
      <c r="AE26" s="101">
        <f t="shared" si="79"/>
        <v>0</v>
      </c>
      <c r="AF26" s="101">
        <f t="shared" si="79"/>
        <v>0</v>
      </c>
      <c r="AG26" s="101">
        <f t="shared" si="79"/>
        <v>0</v>
      </c>
      <c r="AH26" s="101">
        <f t="shared" si="80"/>
        <v>0</v>
      </c>
      <c r="AI26" s="91">
        <f>'3 (без НДС)'!AE25</f>
        <v>2.0659999999999998</v>
      </c>
      <c r="AJ26" s="101">
        <f t="shared" si="81"/>
        <v>0</v>
      </c>
      <c r="AK26" s="101">
        <f t="shared" si="82"/>
        <v>0</v>
      </c>
      <c r="AL26" s="101">
        <f t="shared" si="83"/>
        <v>0</v>
      </c>
      <c r="AM26" s="101">
        <f t="shared" si="84"/>
        <v>0</v>
      </c>
      <c r="AN26" s="101">
        <f t="shared" si="85"/>
        <v>2</v>
      </c>
      <c r="AO26" s="101">
        <f t="shared" si="86"/>
        <v>0</v>
      </c>
      <c r="AP26" s="101">
        <f t="shared" si="87"/>
        <v>0</v>
      </c>
      <c r="AQ26" s="101">
        <f t="shared" si="88"/>
        <v>0</v>
      </c>
      <c r="AR26" s="101">
        <f t="shared" si="89"/>
        <v>0</v>
      </c>
      <c r="AS26" s="101">
        <f t="shared" si="90"/>
        <v>0</v>
      </c>
      <c r="AT26" s="101">
        <f t="shared" si="91"/>
        <v>0</v>
      </c>
      <c r="AU26" s="101">
        <f t="shared" si="92"/>
        <v>0</v>
      </c>
      <c r="AV26" s="101">
        <f t="shared" si="93"/>
        <v>0</v>
      </c>
      <c r="AW26" s="91">
        <f>'3 (без НДС)'!AG25</f>
        <v>16.399000000000001</v>
      </c>
      <c r="AX26" s="101">
        <f t="shared" si="94"/>
        <v>0</v>
      </c>
      <c r="AY26" s="101">
        <f t="shared" si="95"/>
        <v>0</v>
      </c>
      <c r="AZ26" s="101">
        <f t="shared" si="96"/>
        <v>0</v>
      </c>
      <c r="BA26" s="101">
        <f t="shared" si="97"/>
        <v>0</v>
      </c>
      <c r="BB26" s="101">
        <f t="shared" si="98"/>
        <v>2</v>
      </c>
      <c r="BC26" s="101">
        <f t="shared" si="99"/>
        <v>0</v>
      </c>
      <c r="BD26" s="101">
        <f t="shared" si="100"/>
        <v>0</v>
      </c>
      <c r="BE26" s="101">
        <f t="shared" si="101"/>
        <v>0</v>
      </c>
      <c r="BF26" s="101">
        <f t="shared" si="102"/>
        <v>0</v>
      </c>
      <c r="BG26" s="101">
        <f t="shared" si="103"/>
        <v>0</v>
      </c>
      <c r="BH26" s="101">
        <f t="shared" si="104"/>
        <v>0</v>
      </c>
      <c r="BI26" s="101">
        <f t="shared" si="105"/>
        <v>0</v>
      </c>
      <c r="BJ26" s="101">
        <f t="shared" si="106"/>
        <v>0</v>
      </c>
      <c r="BK26" s="92">
        <f>'3 (без НДС)'!AI25</f>
        <v>0</v>
      </c>
      <c r="BL26" s="101">
        <f t="shared" si="107"/>
        <v>0</v>
      </c>
      <c r="BM26" s="101">
        <f t="shared" si="108"/>
        <v>0</v>
      </c>
      <c r="BN26" s="101">
        <f t="shared" si="109"/>
        <v>0</v>
      </c>
      <c r="BO26" s="101">
        <f t="shared" si="110"/>
        <v>0</v>
      </c>
      <c r="BP26" s="101">
        <f t="shared" si="111"/>
        <v>0</v>
      </c>
      <c r="BQ26" s="101">
        <f t="shared" si="112"/>
        <v>0</v>
      </c>
      <c r="BR26" s="101">
        <f t="shared" si="113"/>
        <v>0</v>
      </c>
      <c r="BS26" s="101">
        <f t="shared" si="114"/>
        <v>0</v>
      </c>
      <c r="BT26" s="101">
        <f t="shared" si="115"/>
        <v>0</v>
      </c>
      <c r="BU26" s="101">
        <f t="shared" si="116"/>
        <v>0</v>
      </c>
      <c r="BV26" s="101">
        <f t="shared" si="117"/>
        <v>0</v>
      </c>
      <c r="BW26" s="101">
        <f t="shared" si="118"/>
        <v>0</v>
      </c>
      <c r="BX26" s="101">
        <f t="shared" si="119"/>
        <v>0</v>
      </c>
      <c r="BY26" s="91">
        <f>'3 (без НДС)'!AK25</f>
        <v>0</v>
      </c>
      <c r="BZ26" s="101">
        <f t="shared" si="120"/>
        <v>0</v>
      </c>
      <c r="CA26" s="101">
        <f t="shared" si="121"/>
        <v>0</v>
      </c>
      <c r="CB26" s="101">
        <f t="shared" si="122"/>
        <v>0</v>
      </c>
      <c r="CC26" s="101">
        <f t="shared" si="123"/>
        <v>0</v>
      </c>
      <c r="CD26" s="101">
        <f t="shared" si="124"/>
        <v>0</v>
      </c>
      <c r="CE26" s="101">
        <f t="shared" si="125"/>
        <v>0</v>
      </c>
      <c r="CF26" s="101">
        <f t="shared" si="126"/>
        <v>0</v>
      </c>
      <c r="CG26" s="101">
        <f t="shared" si="127"/>
        <v>0</v>
      </c>
      <c r="CH26" s="101">
        <f t="shared" si="128"/>
        <v>0</v>
      </c>
      <c r="CI26" s="101">
        <f t="shared" si="129"/>
        <v>0</v>
      </c>
      <c r="CJ26" s="101">
        <f t="shared" si="130"/>
        <v>0</v>
      </c>
      <c r="CK26" s="101">
        <f t="shared" si="131"/>
        <v>0</v>
      </c>
      <c r="CL26" s="91">
        <f t="shared" si="59"/>
        <v>0</v>
      </c>
      <c r="CM26" s="91">
        <f t="shared" si="60"/>
        <v>18.465</v>
      </c>
      <c r="CN26" s="91">
        <f t="shared" si="61"/>
        <v>0</v>
      </c>
      <c r="CO26" s="91">
        <f t="shared" si="62"/>
        <v>0</v>
      </c>
      <c r="CP26" s="91">
        <f t="shared" si="63"/>
        <v>0</v>
      </c>
      <c r="CQ26" s="91">
        <f t="shared" si="64"/>
        <v>0</v>
      </c>
      <c r="CR26" s="91">
        <f t="shared" si="65"/>
        <v>4</v>
      </c>
      <c r="CS26" s="91">
        <f t="shared" si="66"/>
        <v>0</v>
      </c>
      <c r="CT26" s="91">
        <f t="shared" si="67"/>
        <v>0</v>
      </c>
      <c r="CU26" s="91">
        <f t="shared" si="68"/>
        <v>0</v>
      </c>
      <c r="CV26" s="91">
        <f t="shared" si="69"/>
        <v>0</v>
      </c>
      <c r="CW26" s="91">
        <f t="shared" si="70"/>
        <v>0</v>
      </c>
      <c r="CX26" s="91">
        <f t="shared" si="71"/>
        <v>0</v>
      </c>
      <c r="CY26" s="91">
        <f t="shared" si="72"/>
        <v>0</v>
      </c>
      <c r="CZ26" s="307"/>
      <c r="DA26" s="93"/>
      <c r="DB26" s="93"/>
      <c r="DC26" s="93"/>
      <c r="DD26" s="93"/>
      <c r="DE26" s="93"/>
      <c r="DF26" s="93"/>
      <c r="DG26" s="93"/>
      <c r="DH26" s="93"/>
      <c r="DI26" s="93"/>
      <c r="DJ26" s="93"/>
      <c r="DK26" s="93"/>
      <c r="DL26" s="93"/>
      <c r="DM26" s="93"/>
      <c r="DN26" s="93"/>
      <c r="DO26" s="93"/>
      <c r="DP26" s="93"/>
    </row>
    <row r="27" spans="1:120" s="351" customFormat="1" ht="101.25" customHeight="1">
      <c r="A27" s="310" t="str">
        <f>'1_2025'!A32</f>
        <v>1.1.4.2</v>
      </c>
      <c r="B27" s="310" t="str">
        <f>'1_2025'!B32</f>
        <v>Реконструкция ПС "Научная": установка на ПС 220 кВ Научная устройства АОПО ВЛ 110 кВ Научная – Заречная I цепь с отпайками (Ю-3) и ВЛ 110 кВ Научная – Заречная II цепь с отпайками (Ю-4)</v>
      </c>
      <c r="C27" s="310" t="str">
        <f>'1_2025'!C32</f>
        <v>P_2.АОПО.ПН</v>
      </c>
      <c r="D27" s="91">
        <f>'3 (без НДС)'!K26</f>
        <v>18.465</v>
      </c>
      <c r="E27" s="65" t="s">
        <v>49</v>
      </c>
      <c r="F27" s="101">
        <v>0</v>
      </c>
      <c r="G27" s="101">
        <v>0</v>
      </c>
      <c r="H27" s="101">
        <v>0</v>
      </c>
      <c r="I27" s="101">
        <v>0</v>
      </c>
      <c r="J27" s="101">
        <v>0</v>
      </c>
      <c r="K27" s="101">
        <v>0</v>
      </c>
      <c r="L27" s="101">
        <v>0</v>
      </c>
      <c r="M27" s="101">
        <v>0</v>
      </c>
      <c r="N27" s="101">
        <v>0</v>
      </c>
      <c r="O27" s="101">
        <v>0</v>
      </c>
      <c r="P27" s="101">
        <v>0</v>
      </c>
      <c r="Q27" s="101">
        <v>0</v>
      </c>
      <c r="R27" s="101">
        <v>0</v>
      </c>
      <c r="S27" s="101">
        <v>0</v>
      </c>
      <c r="T27" s="101">
        <v>0</v>
      </c>
      <c r="U27" s="101">
        <v>0</v>
      </c>
      <c r="V27" s="101">
        <v>0</v>
      </c>
      <c r="W27" s="101">
        <v>0</v>
      </c>
      <c r="X27" s="101">
        <v>0</v>
      </c>
      <c r="Y27" s="101">
        <v>0</v>
      </c>
      <c r="Z27" s="101">
        <v>0</v>
      </c>
      <c r="AA27" s="101">
        <v>0</v>
      </c>
      <c r="AB27" s="101">
        <v>0</v>
      </c>
      <c r="AC27" s="101">
        <v>0</v>
      </c>
      <c r="AD27" s="101">
        <v>0</v>
      </c>
      <c r="AE27" s="101">
        <v>0</v>
      </c>
      <c r="AF27" s="101">
        <v>0</v>
      </c>
      <c r="AG27" s="101">
        <v>0</v>
      </c>
      <c r="AH27" s="101">
        <v>0</v>
      </c>
      <c r="AI27" s="91">
        <f>'3 (без НДС)'!AE26</f>
        <v>2.0659999999999998</v>
      </c>
      <c r="AJ27" s="355">
        <v>0</v>
      </c>
      <c r="AK27" s="355">
        <v>0</v>
      </c>
      <c r="AL27" s="355">
        <v>0</v>
      </c>
      <c r="AM27" s="355">
        <v>0</v>
      </c>
      <c r="AN27" s="355">
        <v>2</v>
      </c>
      <c r="AO27" s="101">
        <v>0</v>
      </c>
      <c r="AP27" s="101">
        <v>0</v>
      </c>
      <c r="AQ27" s="101">
        <v>0</v>
      </c>
      <c r="AR27" s="101">
        <v>0</v>
      </c>
      <c r="AS27" s="101">
        <v>0</v>
      </c>
      <c r="AT27" s="101">
        <v>0</v>
      </c>
      <c r="AU27" s="101">
        <v>0</v>
      </c>
      <c r="AV27" s="101">
        <v>0</v>
      </c>
      <c r="AW27" s="91">
        <f>'3 (без НДС)'!AG26</f>
        <v>16.399000000000001</v>
      </c>
      <c r="AX27" s="355">
        <v>0</v>
      </c>
      <c r="AY27" s="355">
        <v>0</v>
      </c>
      <c r="AZ27" s="355">
        <v>0</v>
      </c>
      <c r="BA27" s="355">
        <v>0</v>
      </c>
      <c r="BB27" s="355">
        <v>2</v>
      </c>
      <c r="BC27" s="101">
        <v>0</v>
      </c>
      <c r="BD27" s="101">
        <v>0</v>
      </c>
      <c r="BE27" s="101">
        <v>0</v>
      </c>
      <c r="BF27" s="101">
        <v>0</v>
      </c>
      <c r="BG27" s="101">
        <v>0</v>
      </c>
      <c r="BH27" s="101">
        <v>0</v>
      </c>
      <c r="BI27" s="101">
        <v>0</v>
      </c>
      <c r="BJ27" s="101">
        <v>0</v>
      </c>
      <c r="BK27" s="92">
        <f>'3 (без НДС)'!AI26</f>
        <v>0</v>
      </c>
      <c r="BL27" s="355">
        <v>0</v>
      </c>
      <c r="BM27" s="355">
        <v>0</v>
      </c>
      <c r="BN27" s="355">
        <v>0</v>
      </c>
      <c r="BO27" s="355">
        <v>0</v>
      </c>
      <c r="BP27" s="355">
        <v>0</v>
      </c>
      <c r="BQ27" s="101">
        <v>0</v>
      </c>
      <c r="BR27" s="101">
        <v>0</v>
      </c>
      <c r="BS27" s="101">
        <v>0</v>
      </c>
      <c r="BT27" s="101">
        <v>0</v>
      </c>
      <c r="BU27" s="101">
        <v>0</v>
      </c>
      <c r="BV27" s="101">
        <v>0</v>
      </c>
      <c r="BW27" s="101">
        <v>0</v>
      </c>
      <c r="BX27" s="101">
        <v>0</v>
      </c>
      <c r="BY27" s="91">
        <f>'3 (без НДС)'!AK26</f>
        <v>0</v>
      </c>
      <c r="BZ27" s="355">
        <v>0</v>
      </c>
      <c r="CA27" s="355">
        <v>0</v>
      </c>
      <c r="CB27" s="355">
        <v>0</v>
      </c>
      <c r="CC27" s="355">
        <v>0</v>
      </c>
      <c r="CD27" s="355">
        <v>0</v>
      </c>
      <c r="CE27" s="101">
        <v>0</v>
      </c>
      <c r="CF27" s="101">
        <v>0</v>
      </c>
      <c r="CG27" s="101">
        <v>0</v>
      </c>
      <c r="CH27" s="101">
        <v>0</v>
      </c>
      <c r="CI27" s="101">
        <v>0</v>
      </c>
      <c r="CJ27" s="101">
        <v>0</v>
      </c>
      <c r="CK27" s="101">
        <v>0</v>
      </c>
      <c r="CL27" s="91">
        <f t="shared" si="59"/>
        <v>0</v>
      </c>
      <c r="CM27" s="91">
        <f t="shared" si="60"/>
        <v>18.465</v>
      </c>
      <c r="CN27" s="91">
        <f t="shared" si="61"/>
        <v>0</v>
      </c>
      <c r="CO27" s="91">
        <f t="shared" si="62"/>
        <v>0</v>
      </c>
      <c r="CP27" s="91">
        <f t="shared" si="63"/>
        <v>0</v>
      </c>
      <c r="CQ27" s="91">
        <f t="shared" si="64"/>
        <v>0</v>
      </c>
      <c r="CR27" s="91">
        <f t="shared" si="65"/>
        <v>4</v>
      </c>
      <c r="CS27" s="91">
        <f t="shared" si="66"/>
        <v>0</v>
      </c>
      <c r="CT27" s="91">
        <f t="shared" si="67"/>
        <v>0</v>
      </c>
      <c r="CU27" s="91">
        <f t="shared" si="68"/>
        <v>0</v>
      </c>
      <c r="CV27" s="91">
        <f t="shared" si="69"/>
        <v>0</v>
      </c>
      <c r="CW27" s="91">
        <f t="shared" si="70"/>
        <v>0</v>
      </c>
      <c r="CX27" s="91">
        <f t="shared" si="71"/>
        <v>0</v>
      </c>
      <c r="CY27" s="91">
        <f t="shared" si="72"/>
        <v>0</v>
      </c>
      <c r="CZ27" s="307"/>
      <c r="DA27" s="93"/>
      <c r="DB27" s="93"/>
      <c r="DC27" s="93"/>
      <c r="DD27" s="93"/>
      <c r="DE27" s="93"/>
      <c r="DF27" s="93"/>
      <c r="DG27" s="93"/>
      <c r="DH27" s="93"/>
      <c r="DI27" s="93"/>
      <c r="DJ27" s="93"/>
      <c r="DK27" s="93"/>
      <c r="DL27" s="93"/>
      <c r="DM27" s="93"/>
      <c r="DN27" s="93"/>
      <c r="DO27" s="93"/>
      <c r="DP27" s="93"/>
    </row>
    <row r="28" spans="1:120" s="59" customFormat="1" ht="47.25">
      <c r="A28" s="306" t="str">
        <f>'1_2025'!A33</f>
        <v>1.2.</v>
      </c>
      <c r="B28" s="306" t="str">
        <f>'1_2025'!B33</f>
        <v>Реконструкция, модернизация, техническое перевооружение всего, в том числе:</v>
      </c>
      <c r="C28" s="306" t="str">
        <f>'1_2025'!C33</f>
        <v>Г</v>
      </c>
      <c r="D28" s="94">
        <f>'3 (без НДС)'!K27</f>
        <v>129.21016666666668</v>
      </c>
      <c r="E28" s="311" t="s">
        <v>49</v>
      </c>
      <c r="F28" s="100">
        <f>F29+F34+F39</f>
        <v>0</v>
      </c>
      <c r="G28" s="100">
        <f t="shared" ref="G28:L28" si="132">G29+G34+G39</f>
        <v>0</v>
      </c>
      <c r="H28" s="100">
        <f t="shared" si="132"/>
        <v>0</v>
      </c>
      <c r="I28" s="100">
        <f t="shared" si="132"/>
        <v>0</v>
      </c>
      <c r="J28" s="100">
        <f t="shared" si="132"/>
        <v>0</v>
      </c>
      <c r="K28" s="100">
        <f t="shared" si="132"/>
        <v>0</v>
      </c>
      <c r="L28" s="100">
        <f t="shared" si="132"/>
        <v>0</v>
      </c>
      <c r="M28" s="100">
        <f>M29+M34+M39</f>
        <v>0</v>
      </c>
      <c r="N28" s="100">
        <f t="shared" ref="N28:AG28" si="133">N29+N34+N39</f>
        <v>0</v>
      </c>
      <c r="O28" s="100">
        <f t="shared" si="133"/>
        <v>0</v>
      </c>
      <c r="P28" s="100">
        <f t="shared" si="133"/>
        <v>0</v>
      </c>
      <c r="Q28" s="100">
        <f t="shared" si="133"/>
        <v>0</v>
      </c>
      <c r="R28" s="100">
        <f t="shared" si="133"/>
        <v>0</v>
      </c>
      <c r="S28" s="100">
        <f t="shared" si="133"/>
        <v>0</v>
      </c>
      <c r="T28" s="100">
        <f t="shared" si="133"/>
        <v>0</v>
      </c>
      <c r="U28" s="100">
        <f t="shared" si="133"/>
        <v>0</v>
      </c>
      <c r="V28" s="100">
        <f t="shared" si="133"/>
        <v>0</v>
      </c>
      <c r="W28" s="100">
        <f t="shared" si="133"/>
        <v>0</v>
      </c>
      <c r="X28" s="100">
        <f t="shared" si="133"/>
        <v>0</v>
      </c>
      <c r="Y28" s="100">
        <f t="shared" si="133"/>
        <v>0</v>
      </c>
      <c r="Z28" s="100">
        <f t="shared" si="133"/>
        <v>0</v>
      </c>
      <c r="AA28" s="100">
        <f t="shared" si="133"/>
        <v>0</v>
      </c>
      <c r="AB28" s="100">
        <f t="shared" si="133"/>
        <v>0</v>
      </c>
      <c r="AC28" s="100">
        <f t="shared" si="133"/>
        <v>0</v>
      </c>
      <c r="AD28" s="100">
        <f t="shared" si="133"/>
        <v>0</v>
      </c>
      <c r="AE28" s="100">
        <f t="shared" si="133"/>
        <v>0</v>
      </c>
      <c r="AF28" s="100">
        <f t="shared" si="133"/>
        <v>0</v>
      </c>
      <c r="AG28" s="100">
        <f t="shared" si="133"/>
        <v>0</v>
      </c>
      <c r="AH28" s="100">
        <f t="shared" ref="AH28" si="134">AH29+AH34+AH39</f>
        <v>0</v>
      </c>
      <c r="AI28" s="94">
        <f>'3 (без НДС)'!AE27</f>
        <v>34.057000000000002</v>
      </c>
      <c r="AJ28" s="100">
        <f t="shared" ref="AJ28" si="135">AJ29+AJ34+AJ39</f>
        <v>0</v>
      </c>
      <c r="AK28" s="100">
        <f t="shared" ref="AK28" si="136">AK29+AK34+AK39</f>
        <v>0</v>
      </c>
      <c r="AL28" s="100">
        <f t="shared" ref="AL28" si="137">AL29+AL34+AL39</f>
        <v>2.4</v>
      </c>
      <c r="AM28" s="100">
        <f t="shared" ref="AM28" si="138">AM29+AM34+AM39</f>
        <v>0</v>
      </c>
      <c r="AN28" s="100">
        <f t="shared" ref="AN28" si="139">AN29+AN34+AN39</f>
        <v>33</v>
      </c>
      <c r="AO28" s="100">
        <f t="shared" ref="AO28" si="140">AO29+AO34+AO39</f>
        <v>0</v>
      </c>
      <c r="AP28" s="100">
        <f>AP29+AP34+AP39</f>
        <v>0</v>
      </c>
      <c r="AQ28" s="100">
        <f t="shared" ref="AQ28" si="141">AQ29+AQ34+AQ39</f>
        <v>0</v>
      </c>
      <c r="AR28" s="100">
        <f t="shared" ref="AR28" si="142">AR29+AR34+AR39</f>
        <v>0</v>
      </c>
      <c r="AS28" s="100">
        <f t="shared" ref="AS28" si="143">AS29+AS34+AS39</f>
        <v>0</v>
      </c>
      <c r="AT28" s="100">
        <f t="shared" ref="AT28" si="144">AT29+AT34+AT39</f>
        <v>0</v>
      </c>
      <c r="AU28" s="100">
        <f t="shared" ref="AU28" si="145">AU29+AU34+AU39</f>
        <v>0</v>
      </c>
      <c r="AV28" s="100">
        <f t="shared" ref="AV28" si="146">AV29+AV34+AV39</f>
        <v>0</v>
      </c>
      <c r="AW28" s="94">
        <f>'3 (без НДС)'!AG27</f>
        <v>20.268000000000001</v>
      </c>
      <c r="AX28" s="100">
        <f t="shared" ref="AX28" si="147">AX29+AX34+AX39</f>
        <v>0</v>
      </c>
      <c r="AY28" s="100">
        <f t="shared" ref="AY28" si="148">AY29+AY34+AY39</f>
        <v>0</v>
      </c>
      <c r="AZ28" s="100">
        <f t="shared" ref="AZ28" si="149">AZ29+AZ34+AZ39</f>
        <v>2.5</v>
      </c>
      <c r="BA28" s="100">
        <f t="shared" ref="BA28" si="150">BA29+BA34+BA39</f>
        <v>0</v>
      </c>
      <c r="BB28" s="100">
        <f t="shared" ref="BB28" si="151">BB29+BB34+BB39</f>
        <v>23</v>
      </c>
      <c r="BC28" s="100">
        <f t="shared" ref="BC28" si="152">BC29+BC34+BC39</f>
        <v>0</v>
      </c>
      <c r="BD28" s="100">
        <f t="shared" ref="BD28" si="153">BD29+BD34+BD39</f>
        <v>0</v>
      </c>
      <c r="BE28" s="100">
        <f t="shared" ref="BE28" si="154">BE29+BE34+BE39</f>
        <v>0</v>
      </c>
      <c r="BF28" s="100">
        <f t="shared" ref="BF28" si="155">BF29+BF34+BF39</f>
        <v>0</v>
      </c>
      <c r="BG28" s="100">
        <f t="shared" ref="BG28" si="156">BG29+BG34+BG39</f>
        <v>0</v>
      </c>
      <c r="BH28" s="100">
        <f t="shared" ref="BH28" si="157">BH29+BH34+BH39</f>
        <v>0</v>
      </c>
      <c r="BI28" s="100">
        <f t="shared" ref="BI28" si="158">BI29+BI34+BI39</f>
        <v>0</v>
      </c>
      <c r="BJ28" s="100">
        <f t="shared" ref="BJ28" si="159">BJ29+BJ34+BJ39</f>
        <v>0</v>
      </c>
      <c r="BK28" s="356">
        <f>'3 (без НДС)'!AI27</f>
        <v>37.176166666666667</v>
      </c>
      <c r="BL28" s="100">
        <f t="shared" ref="BL28" si="160">BL29+BL34+BL39</f>
        <v>0</v>
      </c>
      <c r="BM28" s="100">
        <f t="shared" ref="BM28" si="161">BM29+BM34+BM39</f>
        <v>0</v>
      </c>
      <c r="BN28" s="100">
        <f t="shared" ref="BN28" si="162">BN29+BN34+BN39</f>
        <v>2.6</v>
      </c>
      <c r="BO28" s="100">
        <f t="shared" ref="BO28" si="163">BO29+BO34+BO39</f>
        <v>0</v>
      </c>
      <c r="BP28" s="100">
        <f t="shared" ref="BP28" si="164">BP29+BP34+BP39</f>
        <v>44</v>
      </c>
      <c r="BQ28" s="100">
        <f t="shared" ref="BQ28" si="165">BQ29+BQ34+BQ39</f>
        <v>0</v>
      </c>
      <c r="BR28" s="100">
        <f t="shared" ref="BR28" si="166">BR29+BR34+BR39</f>
        <v>0</v>
      </c>
      <c r="BS28" s="100">
        <f t="shared" ref="BS28" si="167">BS29+BS34+BS39</f>
        <v>0</v>
      </c>
      <c r="BT28" s="100">
        <f t="shared" ref="BT28" si="168">BT29+BT34+BT39</f>
        <v>0</v>
      </c>
      <c r="BU28" s="100">
        <f t="shared" ref="BU28" si="169">BU29+BU34+BU39</f>
        <v>0</v>
      </c>
      <c r="BV28" s="100">
        <f t="shared" ref="BV28" si="170">BV29+BV34+BV39</f>
        <v>0</v>
      </c>
      <c r="BW28" s="100">
        <f t="shared" ref="BW28" si="171">BW29+BW34+BW39</f>
        <v>0</v>
      </c>
      <c r="BX28" s="100">
        <f t="shared" ref="BX28" si="172">BX29+BX34+BX39</f>
        <v>0</v>
      </c>
      <c r="BY28" s="94">
        <f>'3 (без НДС)'!AK27</f>
        <v>37.709000000000003</v>
      </c>
      <c r="BZ28" s="100">
        <f t="shared" ref="BZ28" si="173">BZ29+BZ34+BZ39</f>
        <v>0</v>
      </c>
      <c r="CA28" s="100">
        <f t="shared" ref="CA28" si="174">CA29+CA34+CA39</f>
        <v>0</v>
      </c>
      <c r="CB28" s="100">
        <f t="shared" ref="CB28" si="175">CB29+CB34+CB39</f>
        <v>4</v>
      </c>
      <c r="CC28" s="100">
        <f t="shared" ref="CC28" si="176">CC29+CC34+CC39</f>
        <v>0</v>
      </c>
      <c r="CD28" s="100">
        <f t="shared" ref="CD28" si="177">CD29+CD34+CD39</f>
        <v>41</v>
      </c>
      <c r="CE28" s="100">
        <f t="shared" ref="CE28" si="178">CE29+CE34+CE39</f>
        <v>0</v>
      </c>
      <c r="CF28" s="100">
        <f t="shared" ref="CF28" si="179">CF29+CF34+CF39</f>
        <v>0</v>
      </c>
      <c r="CG28" s="100">
        <f t="shared" ref="CG28" si="180">CG29+CG34+CG39</f>
        <v>0</v>
      </c>
      <c r="CH28" s="100">
        <f t="shared" ref="CH28" si="181">CH29+CH34+CH39</f>
        <v>0</v>
      </c>
      <c r="CI28" s="100">
        <f t="shared" ref="CI28" si="182">CI29+CI34+CI39</f>
        <v>0</v>
      </c>
      <c r="CJ28" s="100">
        <f t="shared" ref="CJ28" si="183">CJ29+CJ34+CJ39</f>
        <v>0</v>
      </c>
      <c r="CK28" s="100">
        <f t="shared" ref="CK28" si="184">CK29+CK34+CK39</f>
        <v>0</v>
      </c>
      <c r="CL28" s="94">
        <f t="shared" ref="CL28:CL41" si="185">T28+AH28+AV28+BJ28+BX28</f>
        <v>0</v>
      </c>
      <c r="CM28" s="94">
        <f t="shared" ref="CM28:CM41" si="186">U28+AI28+AW28+BK28+BY28</f>
        <v>129.21016666666668</v>
      </c>
      <c r="CN28" s="94">
        <f t="shared" ref="CN28:CN41" si="187">V28+AJ28+AX28+BL28+BZ28</f>
        <v>0</v>
      </c>
      <c r="CO28" s="94">
        <f t="shared" ref="CO28:CO41" si="188">W28+AK28+AY28+BM28+CA28</f>
        <v>0</v>
      </c>
      <c r="CP28" s="94">
        <f t="shared" ref="CP28:CP41" si="189">X28+AL28+AZ28+BN28+CB28</f>
        <v>11.5</v>
      </c>
      <c r="CQ28" s="94">
        <f t="shared" ref="CQ28:CQ41" si="190">Y28+AM28+BA28+BO28+CC28</f>
        <v>0</v>
      </c>
      <c r="CR28" s="94">
        <f t="shared" ref="CR28:CR41" si="191">Z28+AN28+BB28+BP28+CD28</f>
        <v>141</v>
      </c>
      <c r="CS28" s="94">
        <f t="shared" ref="CS28:CS41" si="192">AA28+AO28+BC28+BQ28+CE28</f>
        <v>0</v>
      </c>
      <c r="CT28" s="94">
        <f t="shared" ref="CT28:CT41" si="193">AB28+AP28+BD28+BR28+CF28</f>
        <v>0</v>
      </c>
      <c r="CU28" s="94">
        <f t="shared" ref="CU28:CU41" si="194">AC28+AQ28+BE28+BS28+CG28</f>
        <v>0</v>
      </c>
      <c r="CV28" s="94">
        <f t="shared" ref="CV28:CV41" si="195">AD28+AR28+BF28+BT28+CH28</f>
        <v>0</v>
      </c>
      <c r="CW28" s="94">
        <f t="shared" ref="CW28:CW41" si="196">AE28+AS28+BG28+BU28+CI28</f>
        <v>0</v>
      </c>
      <c r="CX28" s="94">
        <f t="shared" ref="CX28:CX41" si="197">AF28+AT28+BH28+BV28+CJ28</f>
        <v>0</v>
      </c>
      <c r="CY28" s="94">
        <f t="shared" ref="CY28:CY41" si="198">AG28+AU28+BI28+BW28+CK28</f>
        <v>0</v>
      </c>
      <c r="CZ28" s="308"/>
      <c r="DA28" s="95"/>
      <c r="DB28" s="95"/>
      <c r="DC28" s="95"/>
      <c r="DD28" s="95"/>
      <c r="DE28" s="95"/>
      <c r="DF28" s="95"/>
      <c r="DG28" s="95"/>
      <c r="DH28" s="95"/>
      <c r="DI28" s="95"/>
      <c r="DJ28" s="95"/>
      <c r="DK28" s="95"/>
      <c r="DL28" s="95"/>
      <c r="DM28" s="95"/>
      <c r="DN28" s="95"/>
      <c r="DO28" s="95"/>
      <c r="DP28" s="95"/>
    </row>
    <row r="29" spans="1:120" s="59" customFormat="1" ht="78.75">
      <c r="A29" s="306" t="str">
        <f>'1_2025'!A34</f>
        <v>1.2.1</v>
      </c>
      <c r="B29" s="306" t="str">
        <f>'1_2025'!B34</f>
        <v>Реконструкция, модернизация, техническое перевооружение  трансформаторных и иных подстанций, распределительных пунктов, всего, в том числе:</v>
      </c>
      <c r="C29" s="306" t="str">
        <f>'1_2025'!C34</f>
        <v>Г</v>
      </c>
      <c r="D29" s="94">
        <f>'3 (без НДС)'!K28</f>
        <v>65.274000000000001</v>
      </c>
      <c r="E29" s="311" t="s">
        <v>49</v>
      </c>
      <c r="F29" s="103">
        <f>F30</f>
        <v>0</v>
      </c>
      <c r="G29" s="103">
        <f t="shared" ref="G29:L29" si="199">G30</f>
        <v>0</v>
      </c>
      <c r="H29" s="103">
        <f t="shared" si="199"/>
        <v>0</v>
      </c>
      <c r="I29" s="103">
        <f t="shared" si="199"/>
        <v>0</v>
      </c>
      <c r="J29" s="103">
        <f t="shared" si="199"/>
        <v>0</v>
      </c>
      <c r="K29" s="103">
        <f t="shared" si="199"/>
        <v>0</v>
      </c>
      <c r="L29" s="103">
        <f t="shared" si="199"/>
        <v>0</v>
      </c>
      <c r="M29" s="103">
        <f>M30</f>
        <v>0</v>
      </c>
      <c r="N29" s="103">
        <f t="shared" ref="N29:AG29" si="200">N30</f>
        <v>0</v>
      </c>
      <c r="O29" s="103">
        <f t="shared" si="200"/>
        <v>0</v>
      </c>
      <c r="P29" s="103">
        <f t="shared" si="200"/>
        <v>0</v>
      </c>
      <c r="Q29" s="103">
        <f t="shared" si="200"/>
        <v>0</v>
      </c>
      <c r="R29" s="103">
        <f t="shared" si="200"/>
        <v>0</v>
      </c>
      <c r="S29" s="103">
        <f t="shared" si="200"/>
        <v>0</v>
      </c>
      <c r="T29" s="103">
        <f t="shared" si="200"/>
        <v>0</v>
      </c>
      <c r="U29" s="103">
        <f t="shared" si="200"/>
        <v>0</v>
      </c>
      <c r="V29" s="103">
        <f t="shared" si="200"/>
        <v>0</v>
      </c>
      <c r="W29" s="103">
        <f t="shared" si="200"/>
        <v>0</v>
      </c>
      <c r="X29" s="103">
        <f t="shared" si="200"/>
        <v>0</v>
      </c>
      <c r="Y29" s="103">
        <f t="shared" si="200"/>
        <v>0</v>
      </c>
      <c r="Z29" s="103">
        <f t="shared" si="200"/>
        <v>0</v>
      </c>
      <c r="AA29" s="103">
        <f t="shared" si="200"/>
        <v>0</v>
      </c>
      <c r="AB29" s="103">
        <f t="shared" si="200"/>
        <v>0</v>
      </c>
      <c r="AC29" s="103">
        <f t="shared" si="200"/>
        <v>0</v>
      </c>
      <c r="AD29" s="103">
        <f t="shared" si="200"/>
        <v>0</v>
      </c>
      <c r="AE29" s="103">
        <f t="shared" si="200"/>
        <v>0</v>
      </c>
      <c r="AF29" s="103">
        <f t="shared" si="200"/>
        <v>0</v>
      </c>
      <c r="AG29" s="103">
        <f t="shared" si="200"/>
        <v>0</v>
      </c>
      <c r="AH29" s="103">
        <f t="shared" ref="AH29" si="201">AH30</f>
        <v>0</v>
      </c>
      <c r="AI29" s="94">
        <f>'3 (без НДС)'!AE28</f>
        <v>12.946</v>
      </c>
      <c r="AJ29" s="103">
        <f t="shared" ref="AJ29" si="202">AJ30</f>
        <v>0</v>
      </c>
      <c r="AK29" s="103">
        <f t="shared" ref="AK29" si="203">AK30</f>
        <v>0</v>
      </c>
      <c r="AL29" s="103">
        <f t="shared" ref="AL29" si="204">AL30</f>
        <v>0</v>
      </c>
      <c r="AM29" s="103">
        <f t="shared" ref="AM29" si="205">AM30</f>
        <v>0</v>
      </c>
      <c r="AN29" s="103">
        <f t="shared" ref="AN29" si="206">AN30</f>
        <v>28</v>
      </c>
      <c r="AO29" s="103">
        <f t="shared" ref="AO29:AV29" si="207">AO30</f>
        <v>0</v>
      </c>
      <c r="AP29" s="103">
        <f t="shared" si="207"/>
        <v>0</v>
      </c>
      <c r="AQ29" s="103">
        <f t="shared" si="207"/>
        <v>0</v>
      </c>
      <c r="AR29" s="103">
        <f t="shared" si="207"/>
        <v>0</v>
      </c>
      <c r="AS29" s="103">
        <f t="shared" si="207"/>
        <v>0</v>
      </c>
      <c r="AT29" s="103">
        <f t="shared" si="207"/>
        <v>0</v>
      </c>
      <c r="AU29" s="103">
        <f t="shared" si="207"/>
        <v>0</v>
      </c>
      <c r="AV29" s="103">
        <f t="shared" si="207"/>
        <v>0</v>
      </c>
      <c r="AW29" s="94">
        <f>'3 (без НДС)'!AG28</f>
        <v>5.3970000000000002</v>
      </c>
      <c r="AX29" s="103">
        <f t="shared" ref="AX29" si="208">AX30</f>
        <v>0</v>
      </c>
      <c r="AY29" s="103">
        <f t="shared" ref="AY29" si="209">AY30</f>
        <v>0</v>
      </c>
      <c r="AZ29" s="103">
        <f t="shared" ref="AZ29" si="210">AZ30</f>
        <v>0</v>
      </c>
      <c r="BA29" s="103">
        <f t="shared" ref="BA29" si="211">BA30</f>
        <v>0</v>
      </c>
      <c r="BB29" s="103">
        <f t="shared" ref="BB29" si="212">BB30</f>
        <v>18</v>
      </c>
      <c r="BC29" s="103">
        <f t="shared" ref="BC29:BJ29" si="213">BC30</f>
        <v>0</v>
      </c>
      <c r="BD29" s="103">
        <f t="shared" si="213"/>
        <v>0</v>
      </c>
      <c r="BE29" s="103">
        <f t="shared" si="213"/>
        <v>0</v>
      </c>
      <c r="BF29" s="103">
        <f t="shared" si="213"/>
        <v>0</v>
      </c>
      <c r="BG29" s="103">
        <f t="shared" si="213"/>
        <v>0</v>
      </c>
      <c r="BH29" s="103">
        <f t="shared" si="213"/>
        <v>0</v>
      </c>
      <c r="BI29" s="103">
        <f t="shared" si="213"/>
        <v>0</v>
      </c>
      <c r="BJ29" s="103">
        <f t="shared" si="213"/>
        <v>0</v>
      </c>
      <c r="BK29" s="356">
        <f>'3 (без НДС)'!AI28</f>
        <v>25.571999999999996</v>
      </c>
      <c r="BL29" s="103">
        <f t="shared" ref="BL29" si="214">BL30</f>
        <v>0</v>
      </c>
      <c r="BM29" s="103">
        <f t="shared" ref="BM29" si="215">BM30</f>
        <v>0</v>
      </c>
      <c r="BN29" s="103">
        <f t="shared" ref="BN29" si="216">BN30</f>
        <v>0</v>
      </c>
      <c r="BO29" s="103">
        <f t="shared" ref="BO29" si="217">BO30</f>
        <v>0</v>
      </c>
      <c r="BP29" s="103">
        <f t="shared" ref="BP29" si="218">BP30</f>
        <v>42</v>
      </c>
      <c r="BQ29" s="103">
        <f t="shared" ref="BQ29:BX29" si="219">BQ30</f>
        <v>0</v>
      </c>
      <c r="BR29" s="103">
        <f t="shared" si="219"/>
        <v>0</v>
      </c>
      <c r="BS29" s="103">
        <f t="shared" si="219"/>
        <v>0</v>
      </c>
      <c r="BT29" s="103">
        <f t="shared" si="219"/>
        <v>0</v>
      </c>
      <c r="BU29" s="103">
        <f t="shared" si="219"/>
        <v>0</v>
      </c>
      <c r="BV29" s="103">
        <f t="shared" si="219"/>
        <v>0</v>
      </c>
      <c r="BW29" s="103">
        <f t="shared" si="219"/>
        <v>0</v>
      </c>
      <c r="BX29" s="103">
        <f t="shared" si="219"/>
        <v>0</v>
      </c>
      <c r="BY29" s="94">
        <f>'3 (без НДС)'!AK28</f>
        <v>21.359000000000002</v>
      </c>
      <c r="BZ29" s="103">
        <f t="shared" ref="BZ29" si="220">BZ30</f>
        <v>0</v>
      </c>
      <c r="CA29" s="103">
        <f t="shared" ref="CA29" si="221">CA30</f>
        <v>0</v>
      </c>
      <c r="CB29" s="103">
        <f t="shared" ref="CB29" si="222">CB30</f>
        <v>0</v>
      </c>
      <c r="CC29" s="103">
        <f t="shared" ref="CC29" si="223">CC30</f>
        <v>0</v>
      </c>
      <c r="CD29" s="103">
        <f t="shared" ref="CD29" si="224">CD30</f>
        <v>39</v>
      </c>
      <c r="CE29" s="103">
        <f t="shared" ref="CE29:CK29" si="225">CE30</f>
        <v>0</v>
      </c>
      <c r="CF29" s="103">
        <f t="shared" si="225"/>
        <v>0</v>
      </c>
      <c r="CG29" s="103">
        <f t="shared" si="225"/>
        <v>0</v>
      </c>
      <c r="CH29" s="103">
        <f t="shared" si="225"/>
        <v>0</v>
      </c>
      <c r="CI29" s="103">
        <f t="shared" si="225"/>
        <v>0</v>
      </c>
      <c r="CJ29" s="103">
        <f t="shared" si="225"/>
        <v>0</v>
      </c>
      <c r="CK29" s="103">
        <f t="shared" si="225"/>
        <v>0</v>
      </c>
      <c r="CL29" s="94">
        <f t="shared" si="185"/>
        <v>0</v>
      </c>
      <c r="CM29" s="94">
        <f t="shared" si="186"/>
        <v>65.274000000000001</v>
      </c>
      <c r="CN29" s="94">
        <f t="shared" si="187"/>
        <v>0</v>
      </c>
      <c r="CO29" s="94">
        <f t="shared" si="188"/>
        <v>0</v>
      </c>
      <c r="CP29" s="94">
        <f t="shared" si="189"/>
        <v>0</v>
      </c>
      <c r="CQ29" s="94">
        <f t="shared" si="190"/>
        <v>0</v>
      </c>
      <c r="CR29" s="94">
        <f t="shared" si="191"/>
        <v>127</v>
      </c>
      <c r="CS29" s="94">
        <f t="shared" si="192"/>
        <v>0</v>
      </c>
      <c r="CT29" s="94">
        <f t="shared" si="193"/>
        <v>0</v>
      </c>
      <c r="CU29" s="94">
        <f t="shared" si="194"/>
        <v>0</v>
      </c>
      <c r="CV29" s="94">
        <f t="shared" si="195"/>
        <v>0</v>
      </c>
      <c r="CW29" s="94">
        <f t="shared" si="196"/>
        <v>0</v>
      </c>
      <c r="CX29" s="94">
        <f t="shared" si="197"/>
        <v>0</v>
      </c>
      <c r="CY29" s="94">
        <f t="shared" si="198"/>
        <v>0</v>
      </c>
      <c r="CZ29" s="308"/>
      <c r="DA29" s="95"/>
      <c r="DB29" s="95"/>
      <c r="DC29" s="95"/>
      <c r="DD29" s="95"/>
      <c r="DE29" s="95"/>
      <c r="DF29" s="95"/>
      <c r="DG29" s="95"/>
      <c r="DH29" s="95"/>
      <c r="DI29" s="95"/>
      <c r="DJ29" s="95"/>
      <c r="DK29" s="95"/>
      <c r="DL29" s="95"/>
      <c r="DM29" s="95"/>
      <c r="DN29" s="95"/>
      <c r="DO29" s="95"/>
      <c r="DP29" s="95"/>
    </row>
    <row r="30" spans="1:120" s="351" customFormat="1" ht="31.5">
      <c r="A30" s="310" t="str">
        <f>'1_2025'!A35</f>
        <v>1.2.1.1</v>
      </c>
      <c r="B30" s="310" t="str">
        <f>'1_2025'!B35</f>
        <v>Реконструкция трансформаторных и иных подстанций, всего, в том числе:</v>
      </c>
      <c r="C30" s="310" t="str">
        <f>'1_2025'!C35</f>
        <v>Г</v>
      </c>
      <c r="D30" s="91">
        <f>'3 (без НДС)'!K29</f>
        <v>65.274000000000001</v>
      </c>
      <c r="E30" s="65" t="s">
        <v>49</v>
      </c>
      <c r="F30" s="102">
        <f>SUM(F31:F33)</f>
        <v>0</v>
      </c>
      <c r="G30" s="102">
        <f t="shared" ref="G30:L30" si="226">SUM(G31:G33)</f>
        <v>0</v>
      </c>
      <c r="H30" s="102">
        <f t="shared" si="226"/>
        <v>0</v>
      </c>
      <c r="I30" s="102">
        <f t="shared" si="226"/>
        <v>0</v>
      </c>
      <c r="J30" s="102">
        <f t="shared" si="226"/>
        <v>0</v>
      </c>
      <c r="K30" s="102">
        <f t="shared" si="226"/>
        <v>0</v>
      </c>
      <c r="L30" s="102">
        <f t="shared" si="226"/>
        <v>0</v>
      </c>
      <c r="M30" s="102">
        <f>SUM(M31:M33)</f>
        <v>0</v>
      </c>
      <c r="N30" s="102">
        <f t="shared" ref="N30:AG30" si="227">SUM(N31:N33)</f>
        <v>0</v>
      </c>
      <c r="O30" s="102">
        <f t="shared" si="227"/>
        <v>0</v>
      </c>
      <c r="P30" s="102">
        <f t="shared" si="227"/>
        <v>0</v>
      </c>
      <c r="Q30" s="102">
        <f t="shared" si="227"/>
        <v>0</v>
      </c>
      <c r="R30" s="102">
        <f t="shared" si="227"/>
        <v>0</v>
      </c>
      <c r="S30" s="102">
        <f t="shared" si="227"/>
        <v>0</v>
      </c>
      <c r="T30" s="102">
        <f t="shared" si="227"/>
        <v>0</v>
      </c>
      <c r="U30" s="102">
        <f t="shared" si="227"/>
        <v>0</v>
      </c>
      <c r="V30" s="102">
        <f t="shared" si="227"/>
        <v>0</v>
      </c>
      <c r="W30" s="102">
        <f t="shared" si="227"/>
        <v>0</v>
      </c>
      <c r="X30" s="102">
        <f t="shared" si="227"/>
        <v>0</v>
      </c>
      <c r="Y30" s="102">
        <f t="shared" si="227"/>
        <v>0</v>
      </c>
      <c r="Z30" s="102">
        <f t="shared" si="227"/>
        <v>0</v>
      </c>
      <c r="AA30" s="102">
        <f t="shared" si="227"/>
        <v>0</v>
      </c>
      <c r="AB30" s="102">
        <f t="shared" si="227"/>
        <v>0</v>
      </c>
      <c r="AC30" s="102">
        <f t="shared" si="227"/>
        <v>0</v>
      </c>
      <c r="AD30" s="102">
        <f t="shared" si="227"/>
        <v>0</v>
      </c>
      <c r="AE30" s="102">
        <f t="shared" si="227"/>
        <v>0</v>
      </c>
      <c r="AF30" s="102">
        <f t="shared" si="227"/>
        <v>0</v>
      </c>
      <c r="AG30" s="102">
        <f t="shared" si="227"/>
        <v>0</v>
      </c>
      <c r="AH30" s="102">
        <f t="shared" ref="AH30" si="228">SUM(AH31:AH33)</f>
        <v>0</v>
      </c>
      <c r="AI30" s="91">
        <f>'3 (без НДС)'!AE29</f>
        <v>12.946</v>
      </c>
      <c r="AJ30" s="102">
        <f t="shared" ref="AJ30" si="229">SUM(AJ31:AJ33)</f>
        <v>0</v>
      </c>
      <c r="AK30" s="102">
        <f t="shared" ref="AK30" si="230">SUM(AK31:AK33)</f>
        <v>0</v>
      </c>
      <c r="AL30" s="102">
        <f t="shared" ref="AL30" si="231">SUM(AL31:AL33)</f>
        <v>0</v>
      </c>
      <c r="AM30" s="102">
        <f t="shared" ref="AM30" si="232">SUM(AM31:AM33)</f>
        <v>0</v>
      </c>
      <c r="AN30" s="102">
        <f t="shared" ref="AN30" si="233">SUM(AN31:AN33)</f>
        <v>28</v>
      </c>
      <c r="AO30" s="102">
        <f t="shared" ref="AO30:AV30" si="234">SUM(AO31:AO33)</f>
        <v>0</v>
      </c>
      <c r="AP30" s="102">
        <f t="shared" si="234"/>
        <v>0</v>
      </c>
      <c r="AQ30" s="102">
        <f t="shared" si="234"/>
        <v>0</v>
      </c>
      <c r="AR30" s="102">
        <f t="shared" si="234"/>
        <v>0</v>
      </c>
      <c r="AS30" s="102">
        <f t="shared" si="234"/>
        <v>0</v>
      </c>
      <c r="AT30" s="102">
        <f t="shared" si="234"/>
        <v>0</v>
      </c>
      <c r="AU30" s="102">
        <f t="shared" si="234"/>
        <v>0</v>
      </c>
      <c r="AV30" s="102">
        <f t="shared" si="234"/>
        <v>0</v>
      </c>
      <c r="AW30" s="91">
        <f>'3 (без НДС)'!AG29</f>
        <v>5.3970000000000002</v>
      </c>
      <c r="AX30" s="102">
        <f t="shared" ref="AX30" si="235">SUM(AX31:AX33)</f>
        <v>0</v>
      </c>
      <c r="AY30" s="102">
        <f t="shared" ref="AY30" si="236">SUM(AY31:AY33)</f>
        <v>0</v>
      </c>
      <c r="AZ30" s="102">
        <f t="shared" ref="AZ30" si="237">SUM(AZ31:AZ33)</f>
        <v>0</v>
      </c>
      <c r="BA30" s="102">
        <f t="shared" ref="BA30" si="238">SUM(BA31:BA33)</f>
        <v>0</v>
      </c>
      <c r="BB30" s="102">
        <f t="shared" ref="BB30" si="239">SUM(BB31:BB33)</f>
        <v>18</v>
      </c>
      <c r="BC30" s="102">
        <f t="shared" ref="BC30:BJ30" si="240">SUM(BC31:BC33)</f>
        <v>0</v>
      </c>
      <c r="BD30" s="102">
        <f t="shared" si="240"/>
        <v>0</v>
      </c>
      <c r="BE30" s="102">
        <f t="shared" si="240"/>
        <v>0</v>
      </c>
      <c r="BF30" s="102">
        <f t="shared" si="240"/>
        <v>0</v>
      </c>
      <c r="BG30" s="102">
        <f t="shared" si="240"/>
        <v>0</v>
      </c>
      <c r="BH30" s="102">
        <f t="shared" si="240"/>
        <v>0</v>
      </c>
      <c r="BI30" s="102">
        <f t="shared" si="240"/>
        <v>0</v>
      </c>
      <c r="BJ30" s="102">
        <f t="shared" si="240"/>
        <v>0</v>
      </c>
      <c r="BK30" s="92">
        <f>'3 (без НДС)'!AI29</f>
        <v>25.571999999999996</v>
      </c>
      <c r="BL30" s="102">
        <f t="shared" ref="BL30" si="241">SUM(BL31:BL33)</f>
        <v>0</v>
      </c>
      <c r="BM30" s="102">
        <f t="shared" ref="BM30" si="242">SUM(BM31:BM33)</f>
        <v>0</v>
      </c>
      <c r="BN30" s="102">
        <f t="shared" ref="BN30" si="243">SUM(BN31:BN33)</f>
        <v>0</v>
      </c>
      <c r="BO30" s="102">
        <f t="shared" ref="BO30" si="244">SUM(BO31:BO33)</f>
        <v>0</v>
      </c>
      <c r="BP30" s="102">
        <f t="shared" ref="BP30" si="245">SUM(BP31:BP33)</f>
        <v>42</v>
      </c>
      <c r="BQ30" s="102">
        <f t="shared" ref="BQ30:BX30" si="246">SUM(BQ31:BQ33)</f>
        <v>0</v>
      </c>
      <c r="BR30" s="102">
        <f t="shared" si="246"/>
        <v>0</v>
      </c>
      <c r="BS30" s="102">
        <f t="shared" si="246"/>
        <v>0</v>
      </c>
      <c r="BT30" s="102">
        <f t="shared" si="246"/>
        <v>0</v>
      </c>
      <c r="BU30" s="102">
        <f t="shared" si="246"/>
        <v>0</v>
      </c>
      <c r="BV30" s="102">
        <f t="shared" si="246"/>
        <v>0</v>
      </c>
      <c r="BW30" s="102">
        <f t="shared" si="246"/>
        <v>0</v>
      </c>
      <c r="BX30" s="102">
        <f t="shared" si="246"/>
        <v>0</v>
      </c>
      <c r="BY30" s="91">
        <f>'3 (без НДС)'!AK29</f>
        <v>21.359000000000002</v>
      </c>
      <c r="BZ30" s="102">
        <f t="shared" ref="BZ30" si="247">SUM(BZ31:BZ33)</f>
        <v>0</v>
      </c>
      <c r="CA30" s="102">
        <f t="shared" ref="CA30" si="248">SUM(CA31:CA33)</f>
        <v>0</v>
      </c>
      <c r="CB30" s="102">
        <f t="shared" ref="CB30" si="249">SUM(CB31:CB33)</f>
        <v>0</v>
      </c>
      <c r="CC30" s="102">
        <f t="shared" ref="CC30" si="250">SUM(CC31:CC33)</f>
        <v>0</v>
      </c>
      <c r="CD30" s="102">
        <f t="shared" ref="CD30" si="251">SUM(CD31:CD33)</f>
        <v>39</v>
      </c>
      <c r="CE30" s="102">
        <f t="shared" ref="CE30:CK30" si="252">SUM(CE31:CE33)</f>
        <v>0</v>
      </c>
      <c r="CF30" s="102">
        <f t="shared" si="252"/>
        <v>0</v>
      </c>
      <c r="CG30" s="102">
        <f t="shared" si="252"/>
        <v>0</v>
      </c>
      <c r="CH30" s="102">
        <f t="shared" si="252"/>
        <v>0</v>
      </c>
      <c r="CI30" s="102">
        <f t="shared" si="252"/>
        <v>0</v>
      </c>
      <c r="CJ30" s="102">
        <f t="shared" si="252"/>
        <v>0</v>
      </c>
      <c r="CK30" s="102">
        <f t="shared" si="252"/>
        <v>0</v>
      </c>
      <c r="CL30" s="91">
        <f t="shared" si="185"/>
        <v>0</v>
      </c>
      <c r="CM30" s="91">
        <f t="shared" si="186"/>
        <v>65.274000000000001</v>
      </c>
      <c r="CN30" s="91">
        <f t="shared" si="187"/>
        <v>0</v>
      </c>
      <c r="CO30" s="91">
        <f t="shared" si="188"/>
        <v>0</v>
      </c>
      <c r="CP30" s="91">
        <f t="shared" si="189"/>
        <v>0</v>
      </c>
      <c r="CQ30" s="91">
        <f t="shared" si="190"/>
        <v>0</v>
      </c>
      <c r="CR30" s="91">
        <f t="shared" si="191"/>
        <v>127</v>
      </c>
      <c r="CS30" s="91">
        <f t="shared" si="192"/>
        <v>0</v>
      </c>
      <c r="CT30" s="91">
        <f t="shared" si="193"/>
        <v>0</v>
      </c>
      <c r="CU30" s="91">
        <f t="shared" si="194"/>
        <v>0</v>
      </c>
      <c r="CV30" s="91">
        <f t="shared" si="195"/>
        <v>0</v>
      </c>
      <c r="CW30" s="91">
        <f t="shared" si="196"/>
        <v>0</v>
      </c>
      <c r="CX30" s="91">
        <f t="shared" si="197"/>
        <v>0</v>
      </c>
      <c r="CY30" s="91">
        <f t="shared" si="198"/>
        <v>0</v>
      </c>
      <c r="CZ30" s="307"/>
      <c r="DA30" s="93"/>
      <c r="DB30" s="93"/>
      <c r="DC30" s="93"/>
      <c r="DD30" s="93"/>
      <c r="DE30" s="93"/>
      <c r="DF30" s="93"/>
      <c r="DG30" s="93"/>
      <c r="DH30" s="93"/>
      <c r="DI30" s="93"/>
      <c r="DJ30" s="93"/>
      <c r="DK30" s="93"/>
      <c r="DL30" s="93"/>
      <c r="DM30" s="93"/>
      <c r="DN30" s="93"/>
      <c r="DO30" s="93"/>
      <c r="DP30" s="93"/>
    </row>
    <row r="31" spans="1:120" s="351" customFormat="1" ht="63">
      <c r="A31" s="310" t="str">
        <f>'1_2025'!A36</f>
        <v>1.2.1.1</v>
      </c>
      <c r="B31" s="310" t="str">
        <f>'1_2025'!B36</f>
        <v>Реконструкция оборудования ПС "Научная" - замена опорно-стержневых фарфоровых изоляторов 110 и 220 кВ на полимерные</v>
      </c>
      <c r="C31" s="310" t="str">
        <f>'1_2025'!C36</f>
        <v>P_2.ПИ.ПН</v>
      </c>
      <c r="D31" s="91">
        <f>'3 (без НДС)'!K30</f>
        <v>9.59</v>
      </c>
      <c r="E31" s="65" t="s">
        <v>49</v>
      </c>
      <c r="F31" s="102">
        <v>0</v>
      </c>
      <c r="G31" s="102">
        <v>0</v>
      </c>
      <c r="H31" s="102">
        <v>0</v>
      </c>
      <c r="I31" s="102">
        <v>0</v>
      </c>
      <c r="J31" s="102">
        <v>0</v>
      </c>
      <c r="K31" s="102">
        <v>0</v>
      </c>
      <c r="L31" s="102">
        <v>0</v>
      </c>
      <c r="M31" s="102">
        <v>0</v>
      </c>
      <c r="N31" s="102">
        <v>0</v>
      </c>
      <c r="O31" s="102">
        <v>0</v>
      </c>
      <c r="P31" s="102">
        <v>0</v>
      </c>
      <c r="Q31" s="102">
        <v>0</v>
      </c>
      <c r="R31" s="102">
        <v>0</v>
      </c>
      <c r="S31" s="102">
        <v>0</v>
      </c>
      <c r="T31" s="102">
        <v>0</v>
      </c>
      <c r="U31" s="102">
        <v>0</v>
      </c>
      <c r="V31" s="102">
        <v>0</v>
      </c>
      <c r="W31" s="102">
        <v>0</v>
      </c>
      <c r="X31" s="102">
        <v>0</v>
      </c>
      <c r="Y31" s="102">
        <v>0</v>
      </c>
      <c r="Z31" s="102">
        <v>0</v>
      </c>
      <c r="AA31" s="102">
        <v>0</v>
      </c>
      <c r="AB31" s="102">
        <v>0</v>
      </c>
      <c r="AC31" s="102">
        <v>0</v>
      </c>
      <c r="AD31" s="102">
        <v>0</v>
      </c>
      <c r="AE31" s="102">
        <v>0</v>
      </c>
      <c r="AF31" s="102">
        <v>0</v>
      </c>
      <c r="AG31" s="102">
        <v>0</v>
      </c>
      <c r="AH31" s="102">
        <v>0</v>
      </c>
      <c r="AI31" s="91">
        <f>'3 (без НДС)'!AE30</f>
        <v>1.3699999999999999</v>
      </c>
      <c r="AJ31" s="107">
        <v>0</v>
      </c>
      <c r="AK31" s="107">
        <v>0</v>
      </c>
      <c r="AL31" s="107">
        <v>0</v>
      </c>
      <c r="AM31" s="107">
        <v>0</v>
      </c>
      <c r="AN31" s="107">
        <v>7</v>
      </c>
      <c r="AO31" s="102">
        <v>0</v>
      </c>
      <c r="AP31" s="102">
        <v>0</v>
      </c>
      <c r="AQ31" s="102">
        <v>0</v>
      </c>
      <c r="AR31" s="102">
        <v>0</v>
      </c>
      <c r="AS31" s="102">
        <v>0</v>
      </c>
      <c r="AT31" s="102">
        <v>0</v>
      </c>
      <c r="AU31" s="102">
        <v>0</v>
      </c>
      <c r="AV31" s="102">
        <v>0</v>
      </c>
      <c r="AW31" s="91">
        <f>'3 (без НДС)'!AG30</f>
        <v>2.7399999999999998</v>
      </c>
      <c r="AX31" s="107">
        <v>0</v>
      </c>
      <c r="AY31" s="107">
        <v>0</v>
      </c>
      <c r="AZ31" s="107">
        <v>0</v>
      </c>
      <c r="BA31" s="107">
        <v>0</v>
      </c>
      <c r="BB31" s="107">
        <v>14</v>
      </c>
      <c r="BC31" s="102">
        <v>0</v>
      </c>
      <c r="BD31" s="102">
        <v>0</v>
      </c>
      <c r="BE31" s="102">
        <v>0</v>
      </c>
      <c r="BF31" s="102">
        <v>0</v>
      </c>
      <c r="BG31" s="102">
        <v>0</v>
      </c>
      <c r="BH31" s="102">
        <v>0</v>
      </c>
      <c r="BI31" s="102">
        <v>0</v>
      </c>
      <c r="BJ31" s="102">
        <v>0</v>
      </c>
      <c r="BK31" s="92">
        <f>'3 (без НДС)'!AI30</f>
        <v>2.7399999999999998</v>
      </c>
      <c r="BL31" s="107">
        <v>0</v>
      </c>
      <c r="BM31" s="107">
        <v>0</v>
      </c>
      <c r="BN31" s="107">
        <v>0</v>
      </c>
      <c r="BO31" s="107">
        <v>0</v>
      </c>
      <c r="BP31" s="107">
        <v>14</v>
      </c>
      <c r="BQ31" s="102">
        <v>0</v>
      </c>
      <c r="BR31" s="102">
        <v>0</v>
      </c>
      <c r="BS31" s="102">
        <v>0</v>
      </c>
      <c r="BT31" s="102">
        <v>0</v>
      </c>
      <c r="BU31" s="102">
        <v>0</v>
      </c>
      <c r="BV31" s="102">
        <v>0</v>
      </c>
      <c r="BW31" s="102">
        <v>0</v>
      </c>
      <c r="BX31" s="102">
        <v>0</v>
      </c>
      <c r="BY31" s="91">
        <f>'3 (без НДС)'!AK30</f>
        <v>2.7399999999999998</v>
      </c>
      <c r="BZ31" s="107">
        <v>0</v>
      </c>
      <c r="CA31" s="107">
        <v>0</v>
      </c>
      <c r="CB31" s="107">
        <v>0</v>
      </c>
      <c r="CC31" s="107">
        <v>0</v>
      </c>
      <c r="CD31" s="107">
        <v>14</v>
      </c>
      <c r="CE31" s="102">
        <v>0</v>
      </c>
      <c r="CF31" s="102">
        <v>0</v>
      </c>
      <c r="CG31" s="102">
        <v>0</v>
      </c>
      <c r="CH31" s="102">
        <v>0</v>
      </c>
      <c r="CI31" s="102">
        <v>0</v>
      </c>
      <c r="CJ31" s="102">
        <v>0</v>
      </c>
      <c r="CK31" s="102">
        <v>0</v>
      </c>
      <c r="CL31" s="91">
        <f t="shared" si="185"/>
        <v>0</v>
      </c>
      <c r="CM31" s="91">
        <f>U31+AI31+AW31+BK31+BY31</f>
        <v>9.59</v>
      </c>
      <c r="CN31" s="91">
        <f t="shared" si="187"/>
        <v>0</v>
      </c>
      <c r="CO31" s="91">
        <f t="shared" si="188"/>
        <v>0</v>
      </c>
      <c r="CP31" s="91">
        <f t="shared" si="189"/>
        <v>0</v>
      </c>
      <c r="CQ31" s="91">
        <f t="shared" si="190"/>
        <v>0</v>
      </c>
      <c r="CR31" s="91">
        <f t="shared" si="191"/>
        <v>49</v>
      </c>
      <c r="CS31" s="91">
        <f t="shared" si="192"/>
        <v>0</v>
      </c>
      <c r="CT31" s="91">
        <f t="shared" si="193"/>
        <v>0</v>
      </c>
      <c r="CU31" s="91">
        <f t="shared" si="194"/>
        <v>0</v>
      </c>
      <c r="CV31" s="91">
        <f t="shared" si="195"/>
        <v>0</v>
      </c>
      <c r="CW31" s="91">
        <f t="shared" si="196"/>
        <v>0</v>
      </c>
      <c r="CX31" s="91">
        <f t="shared" si="197"/>
        <v>0</v>
      </c>
      <c r="CY31" s="91">
        <f t="shared" si="198"/>
        <v>0</v>
      </c>
      <c r="CZ31" s="307"/>
      <c r="DA31" s="93"/>
      <c r="DB31" s="93"/>
      <c r="DC31" s="93"/>
      <c r="DD31" s="93"/>
      <c r="DE31" s="93"/>
      <c r="DF31" s="93"/>
      <c r="DG31" s="93"/>
      <c r="DH31" s="93"/>
      <c r="DI31" s="93"/>
      <c r="DJ31" s="93"/>
      <c r="DK31" s="93"/>
      <c r="DL31" s="93"/>
      <c r="DM31" s="93"/>
      <c r="DN31" s="93"/>
      <c r="DO31" s="93"/>
      <c r="DP31" s="93"/>
    </row>
    <row r="32" spans="1:120" s="351" customFormat="1" ht="31.5">
      <c r="A32" s="310" t="str">
        <f>'1_2025'!A37</f>
        <v>1.2.1.1</v>
      </c>
      <c r="B32" s="310" t="str">
        <f>'1_2025'!B37</f>
        <v>Реконструкция распределительных пунктов 10 кВ (замена МВ на ВВ)</v>
      </c>
      <c r="C32" s="310" t="str">
        <f>'1_2025'!C37</f>
        <v>P_2.ВВ.РП</v>
      </c>
      <c r="D32" s="91">
        <f>'3 (без НДС)'!K31</f>
        <v>26.978999999999999</v>
      </c>
      <c r="E32" s="65" t="s">
        <v>49</v>
      </c>
      <c r="F32" s="102">
        <v>0</v>
      </c>
      <c r="G32" s="102">
        <v>0</v>
      </c>
      <c r="H32" s="102">
        <v>0</v>
      </c>
      <c r="I32" s="102">
        <v>0</v>
      </c>
      <c r="J32" s="102">
        <v>0</v>
      </c>
      <c r="K32" s="102">
        <v>0</v>
      </c>
      <c r="L32" s="102">
        <v>0</v>
      </c>
      <c r="M32" s="102">
        <v>0</v>
      </c>
      <c r="N32" s="102">
        <v>0</v>
      </c>
      <c r="O32" s="102">
        <v>0</v>
      </c>
      <c r="P32" s="102">
        <v>0</v>
      </c>
      <c r="Q32" s="102">
        <v>0</v>
      </c>
      <c r="R32" s="102">
        <v>0</v>
      </c>
      <c r="S32" s="102">
        <v>0</v>
      </c>
      <c r="T32" s="102">
        <v>0</v>
      </c>
      <c r="U32" s="102">
        <v>0</v>
      </c>
      <c r="V32" s="102">
        <v>0</v>
      </c>
      <c r="W32" s="102">
        <v>0</v>
      </c>
      <c r="X32" s="102">
        <v>0</v>
      </c>
      <c r="Y32" s="102">
        <v>0</v>
      </c>
      <c r="Z32" s="102">
        <v>0</v>
      </c>
      <c r="AA32" s="102">
        <v>0</v>
      </c>
      <c r="AB32" s="102">
        <v>0</v>
      </c>
      <c r="AC32" s="102">
        <v>0</v>
      </c>
      <c r="AD32" s="102">
        <v>0</v>
      </c>
      <c r="AE32" s="102">
        <v>0</v>
      </c>
      <c r="AF32" s="102">
        <v>0</v>
      </c>
      <c r="AG32" s="102">
        <v>0</v>
      </c>
      <c r="AH32" s="102">
        <v>0</v>
      </c>
      <c r="AI32" s="91">
        <f>'3 (без НДС)'!AE31</f>
        <v>0</v>
      </c>
      <c r="AJ32" s="107">
        <v>0</v>
      </c>
      <c r="AK32" s="107">
        <v>0</v>
      </c>
      <c r="AL32" s="107">
        <v>0</v>
      </c>
      <c r="AM32" s="107">
        <v>0</v>
      </c>
      <c r="AN32" s="107">
        <v>0</v>
      </c>
      <c r="AO32" s="102">
        <v>0</v>
      </c>
      <c r="AP32" s="102">
        <v>0</v>
      </c>
      <c r="AQ32" s="102">
        <v>0</v>
      </c>
      <c r="AR32" s="102">
        <v>0</v>
      </c>
      <c r="AS32" s="102">
        <v>0</v>
      </c>
      <c r="AT32" s="102">
        <v>0</v>
      </c>
      <c r="AU32" s="102">
        <v>0</v>
      </c>
      <c r="AV32" s="102">
        <v>0</v>
      </c>
      <c r="AW32" s="91">
        <f>'3 (без НДС)'!AG31</f>
        <v>0</v>
      </c>
      <c r="AX32" s="107">
        <v>0</v>
      </c>
      <c r="AY32" s="107">
        <v>0</v>
      </c>
      <c r="AZ32" s="107">
        <v>0</v>
      </c>
      <c r="BA32" s="107">
        <v>0</v>
      </c>
      <c r="BB32" s="107">
        <v>0</v>
      </c>
      <c r="BC32" s="102">
        <v>0</v>
      </c>
      <c r="BD32" s="102">
        <v>0</v>
      </c>
      <c r="BE32" s="102">
        <v>0</v>
      </c>
      <c r="BF32" s="102">
        <v>0</v>
      </c>
      <c r="BG32" s="102">
        <v>0</v>
      </c>
      <c r="BH32" s="102">
        <v>0</v>
      </c>
      <c r="BI32" s="102">
        <v>0</v>
      </c>
      <c r="BJ32" s="102">
        <v>0</v>
      </c>
      <c r="BK32" s="92">
        <f>'3 (без НДС)'!AI31</f>
        <v>16.38</v>
      </c>
      <c r="BL32" s="107">
        <v>0</v>
      </c>
      <c r="BM32" s="107">
        <v>0</v>
      </c>
      <c r="BN32" s="107">
        <v>0</v>
      </c>
      <c r="BO32" s="107">
        <v>0</v>
      </c>
      <c r="BP32" s="107">
        <v>17</v>
      </c>
      <c r="BQ32" s="102">
        <v>0</v>
      </c>
      <c r="BR32" s="102">
        <v>0</v>
      </c>
      <c r="BS32" s="102">
        <v>0</v>
      </c>
      <c r="BT32" s="102">
        <v>0</v>
      </c>
      <c r="BU32" s="102">
        <v>0</v>
      </c>
      <c r="BV32" s="102">
        <v>0</v>
      </c>
      <c r="BW32" s="102">
        <v>0</v>
      </c>
      <c r="BX32" s="102">
        <v>0</v>
      </c>
      <c r="BY32" s="91">
        <f>'3 (без НДС)'!AK31</f>
        <v>10.599</v>
      </c>
      <c r="BZ32" s="107">
        <v>0</v>
      </c>
      <c r="CA32" s="107">
        <v>0</v>
      </c>
      <c r="CB32" s="107">
        <v>0</v>
      </c>
      <c r="CC32" s="107">
        <v>0</v>
      </c>
      <c r="CD32" s="107">
        <v>11</v>
      </c>
      <c r="CE32" s="102">
        <v>0</v>
      </c>
      <c r="CF32" s="102">
        <v>0</v>
      </c>
      <c r="CG32" s="102">
        <v>0</v>
      </c>
      <c r="CH32" s="102">
        <v>0</v>
      </c>
      <c r="CI32" s="102">
        <v>0</v>
      </c>
      <c r="CJ32" s="102">
        <v>0</v>
      </c>
      <c r="CK32" s="102">
        <v>0</v>
      </c>
      <c r="CL32" s="91">
        <f t="shared" si="185"/>
        <v>0</v>
      </c>
      <c r="CM32" s="91">
        <f t="shared" si="186"/>
        <v>26.978999999999999</v>
      </c>
      <c r="CN32" s="91">
        <f t="shared" si="187"/>
        <v>0</v>
      </c>
      <c r="CO32" s="91">
        <f t="shared" si="188"/>
        <v>0</v>
      </c>
      <c r="CP32" s="91">
        <f t="shared" si="189"/>
        <v>0</v>
      </c>
      <c r="CQ32" s="91">
        <f t="shared" si="190"/>
        <v>0</v>
      </c>
      <c r="CR32" s="91">
        <f t="shared" si="191"/>
        <v>28</v>
      </c>
      <c r="CS32" s="91">
        <f t="shared" si="192"/>
        <v>0</v>
      </c>
      <c r="CT32" s="91">
        <f t="shared" si="193"/>
        <v>0</v>
      </c>
      <c r="CU32" s="91">
        <f t="shared" si="194"/>
        <v>0</v>
      </c>
      <c r="CV32" s="91">
        <f t="shared" si="195"/>
        <v>0</v>
      </c>
      <c r="CW32" s="91">
        <f t="shared" si="196"/>
        <v>0</v>
      </c>
      <c r="CX32" s="91">
        <f t="shared" si="197"/>
        <v>0</v>
      </c>
      <c r="CY32" s="91">
        <f t="shared" si="198"/>
        <v>0</v>
      </c>
      <c r="CZ32" s="307"/>
      <c r="DA32" s="93"/>
      <c r="DB32" s="93"/>
      <c r="DC32" s="93"/>
      <c r="DD32" s="93"/>
      <c r="DE32" s="93"/>
      <c r="DF32" s="93"/>
      <c r="DG32" s="93"/>
      <c r="DH32" s="93"/>
      <c r="DI32" s="93"/>
      <c r="DJ32" s="93"/>
      <c r="DK32" s="93"/>
      <c r="DL32" s="93"/>
      <c r="DM32" s="93"/>
      <c r="DN32" s="93"/>
      <c r="DO32" s="93"/>
      <c r="DP32" s="93"/>
    </row>
    <row r="33" spans="1:120" s="351" customFormat="1" ht="47.25">
      <c r="A33" s="310" t="str">
        <f>'1_2025'!A38</f>
        <v>1.2.1.1</v>
      </c>
      <c r="B33" s="310" t="str">
        <f>'1_2025'!B38</f>
        <v>Реконструкция трансформаторных подстанций 10/0,4 кВ (замена силовых трансформаторов)</v>
      </c>
      <c r="C33" s="310" t="str">
        <f>'1_2025'!C38</f>
        <v>P_2.СТ.ТП</v>
      </c>
      <c r="D33" s="91">
        <f>'3 (без НДС)'!K32</f>
        <v>28.705000000000002</v>
      </c>
      <c r="E33" s="65" t="s">
        <v>49</v>
      </c>
      <c r="F33" s="102">
        <v>0</v>
      </c>
      <c r="G33" s="102">
        <v>0</v>
      </c>
      <c r="H33" s="102">
        <v>0</v>
      </c>
      <c r="I33" s="102">
        <v>0</v>
      </c>
      <c r="J33" s="102">
        <v>0</v>
      </c>
      <c r="K33" s="102">
        <v>0</v>
      </c>
      <c r="L33" s="102">
        <v>0</v>
      </c>
      <c r="M33" s="102">
        <v>0</v>
      </c>
      <c r="N33" s="102">
        <v>0</v>
      </c>
      <c r="O33" s="102">
        <v>0</v>
      </c>
      <c r="P33" s="102">
        <v>0</v>
      </c>
      <c r="Q33" s="102">
        <v>0</v>
      </c>
      <c r="R33" s="102">
        <v>0</v>
      </c>
      <c r="S33" s="102">
        <v>0</v>
      </c>
      <c r="T33" s="102">
        <v>0</v>
      </c>
      <c r="U33" s="102">
        <v>0</v>
      </c>
      <c r="V33" s="102">
        <v>0</v>
      </c>
      <c r="W33" s="102">
        <v>0</v>
      </c>
      <c r="X33" s="102">
        <v>0</v>
      </c>
      <c r="Y33" s="102">
        <v>0</v>
      </c>
      <c r="Z33" s="102">
        <v>0</v>
      </c>
      <c r="AA33" s="102">
        <v>0</v>
      </c>
      <c r="AB33" s="102">
        <v>0</v>
      </c>
      <c r="AC33" s="102">
        <v>0</v>
      </c>
      <c r="AD33" s="102">
        <v>0</v>
      </c>
      <c r="AE33" s="102">
        <v>0</v>
      </c>
      <c r="AF33" s="102">
        <v>0</v>
      </c>
      <c r="AG33" s="102">
        <v>0</v>
      </c>
      <c r="AH33" s="102">
        <v>0</v>
      </c>
      <c r="AI33" s="91">
        <f>'3 (без НДС)'!AE32</f>
        <v>11.576000000000001</v>
      </c>
      <c r="AJ33" s="107">
        <v>0</v>
      </c>
      <c r="AK33" s="107">
        <v>0</v>
      </c>
      <c r="AL33" s="107">
        <v>0</v>
      </c>
      <c r="AM33" s="107">
        <v>0</v>
      </c>
      <c r="AN33" s="107">
        <v>21</v>
      </c>
      <c r="AO33" s="102">
        <v>0</v>
      </c>
      <c r="AP33" s="102">
        <v>0</v>
      </c>
      <c r="AQ33" s="102">
        <v>0</v>
      </c>
      <c r="AR33" s="102">
        <v>0</v>
      </c>
      <c r="AS33" s="102">
        <v>0</v>
      </c>
      <c r="AT33" s="102">
        <v>0</v>
      </c>
      <c r="AU33" s="102">
        <v>0</v>
      </c>
      <c r="AV33" s="102">
        <v>0</v>
      </c>
      <c r="AW33" s="91">
        <f>'3 (без НДС)'!AG32</f>
        <v>2.657</v>
      </c>
      <c r="AX33" s="107">
        <v>0</v>
      </c>
      <c r="AY33" s="107">
        <v>0</v>
      </c>
      <c r="AZ33" s="107">
        <v>0</v>
      </c>
      <c r="BA33" s="107">
        <v>0</v>
      </c>
      <c r="BB33" s="107">
        <v>4</v>
      </c>
      <c r="BC33" s="102">
        <v>0</v>
      </c>
      <c r="BD33" s="102">
        <v>0</v>
      </c>
      <c r="BE33" s="102">
        <v>0</v>
      </c>
      <c r="BF33" s="102">
        <v>0</v>
      </c>
      <c r="BG33" s="102">
        <v>0</v>
      </c>
      <c r="BH33" s="102">
        <v>0</v>
      </c>
      <c r="BI33" s="102">
        <v>0</v>
      </c>
      <c r="BJ33" s="102">
        <v>0</v>
      </c>
      <c r="BK33" s="92">
        <f>'3 (без НДС)'!AI32</f>
        <v>6.452</v>
      </c>
      <c r="BL33" s="107">
        <v>0</v>
      </c>
      <c r="BM33" s="107">
        <v>0</v>
      </c>
      <c r="BN33" s="107">
        <v>0</v>
      </c>
      <c r="BO33" s="107">
        <v>0</v>
      </c>
      <c r="BP33" s="107">
        <v>11</v>
      </c>
      <c r="BQ33" s="102">
        <v>0</v>
      </c>
      <c r="BR33" s="102">
        <v>0</v>
      </c>
      <c r="BS33" s="102">
        <v>0</v>
      </c>
      <c r="BT33" s="102">
        <v>0</v>
      </c>
      <c r="BU33" s="102">
        <v>0</v>
      </c>
      <c r="BV33" s="102">
        <v>0</v>
      </c>
      <c r="BW33" s="102">
        <v>0</v>
      </c>
      <c r="BX33" s="102">
        <v>0</v>
      </c>
      <c r="BY33" s="91">
        <f>'3 (без НДС)'!AK32</f>
        <v>8.02</v>
      </c>
      <c r="BZ33" s="107">
        <v>0</v>
      </c>
      <c r="CA33" s="107">
        <v>0</v>
      </c>
      <c r="CB33" s="107">
        <v>0</v>
      </c>
      <c r="CC33" s="107">
        <v>0</v>
      </c>
      <c r="CD33" s="107">
        <v>14</v>
      </c>
      <c r="CE33" s="102">
        <v>0</v>
      </c>
      <c r="CF33" s="102">
        <v>0</v>
      </c>
      <c r="CG33" s="102">
        <v>0</v>
      </c>
      <c r="CH33" s="102">
        <v>0</v>
      </c>
      <c r="CI33" s="102">
        <v>0</v>
      </c>
      <c r="CJ33" s="102">
        <v>0</v>
      </c>
      <c r="CK33" s="102">
        <v>0</v>
      </c>
      <c r="CL33" s="91">
        <f t="shared" si="185"/>
        <v>0</v>
      </c>
      <c r="CM33" s="91">
        <f t="shared" si="186"/>
        <v>28.705000000000002</v>
      </c>
      <c r="CN33" s="91">
        <f t="shared" si="187"/>
        <v>0</v>
      </c>
      <c r="CO33" s="91">
        <f t="shared" si="188"/>
        <v>0</v>
      </c>
      <c r="CP33" s="91">
        <f t="shared" si="189"/>
        <v>0</v>
      </c>
      <c r="CQ33" s="91">
        <f t="shared" si="190"/>
        <v>0</v>
      </c>
      <c r="CR33" s="91">
        <f t="shared" si="191"/>
        <v>50</v>
      </c>
      <c r="CS33" s="91">
        <f t="shared" si="192"/>
        <v>0</v>
      </c>
      <c r="CT33" s="91">
        <f t="shared" si="193"/>
        <v>0</v>
      </c>
      <c r="CU33" s="91">
        <f t="shared" si="194"/>
        <v>0</v>
      </c>
      <c r="CV33" s="91">
        <f t="shared" si="195"/>
        <v>0</v>
      </c>
      <c r="CW33" s="91">
        <f t="shared" si="196"/>
        <v>0</v>
      </c>
      <c r="CX33" s="91">
        <f t="shared" si="197"/>
        <v>0</v>
      </c>
      <c r="CY33" s="91">
        <f t="shared" si="198"/>
        <v>0</v>
      </c>
      <c r="CZ33" s="307"/>
      <c r="DA33" s="93"/>
      <c r="DB33" s="93"/>
      <c r="DC33" s="93"/>
      <c r="DD33" s="93"/>
      <c r="DE33" s="93"/>
      <c r="DF33" s="93"/>
      <c r="DG33" s="93"/>
      <c r="DH33" s="93"/>
      <c r="DI33" s="93"/>
      <c r="DJ33" s="93"/>
      <c r="DK33" s="93"/>
      <c r="DL33" s="93"/>
      <c r="DM33" s="93"/>
      <c r="DN33" s="93"/>
      <c r="DO33" s="93"/>
      <c r="DP33" s="93"/>
    </row>
    <row r="34" spans="1:120" s="59" customFormat="1" ht="47.25">
      <c r="A34" s="306" t="str">
        <f>'1_2025'!A39</f>
        <v>1.2.2</v>
      </c>
      <c r="B34" s="306" t="str">
        <f>'1_2025'!B39</f>
        <v>Реконструкция, модернизация, техническое перевооружение линий электропередачи, всего, в том числе:</v>
      </c>
      <c r="C34" s="306" t="str">
        <f>'1_2025'!C39</f>
        <v>Г</v>
      </c>
      <c r="D34" s="94">
        <f>'3 (без НДС)'!K33</f>
        <v>57.536166666666674</v>
      </c>
      <c r="E34" s="311" t="s">
        <v>49</v>
      </c>
      <c r="F34" s="103">
        <f>F35</f>
        <v>0</v>
      </c>
      <c r="G34" s="103">
        <f t="shared" ref="G34:L34" si="253">G35</f>
        <v>0</v>
      </c>
      <c r="H34" s="103">
        <f t="shared" si="253"/>
        <v>0</v>
      </c>
      <c r="I34" s="103">
        <f t="shared" si="253"/>
        <v>0</v>
      </c>
      <c r="J34" s="103">
        <f t="shared" si="253"/>
        <v>0</v>
      </c>
      <c r="K34" s="103">
        <f t="shared" si="253"/>
        <v>0</v>
      </c>
      <c r="L34" s="103">
        <f t="shared" si="253"/>
        <v>0</v>
      </c>
      <c r="M34" s="103">
        <f>M35</f>
        <v>0</v>
      </c>
      <c r="N34" s="103">
        <f t="shared" ref="N34:AG34" si="254">N35</f>
        <v>0</v>
      </c>
      <c r="O34" s="103">
        <f t="shared" si="254"/>
        <v>0</v>
      </c>
      <c r="P34" s="103">
        <f t="shared" si="254"/>
        <v>0</v>
      </c>
      <c r="Q34" s="103">
        <f t="shared" si="254"/>
        <v>0</v>
      </c>
      <c r="R34" s="103">
        <f t="shared" si="254"/>
        <v>0</v>
      </c>
      <c r="S34" s="103">
        <f t="shared" si="254"/>
        <v>0</v>
      </c>
      <c r="T34" s="103">
        <f t="shared" si="254"/>
        <v>0</v>
      </c>
      <c r="U34" s="103">
        <f t="shared" si="254"/>
        <v>0</v>
      </c>
      <c r="V34" s="103">
        <f t="shared" si="254"/>
        <v>0</v>
      </c>
      <c r="W34" s="103">
        <f t="shared" si="254"/>
        <v>0</v>
      </c>
      <c r="X34" s="103">
        <f t="shared" si="254"/>
        <v>0</v>
      </c>
      <c r="Y34" s="103">
        <f t="shared" si="254"/>
        <v>0</v>
      </c>
      <c r="Z34" s="103">
        <f t="shared" si="254"/>
        <v>0</v>
      </c>
      <c r="AA34" s="103">
        <f t="shared" si="254"/>
        <v>0</v>
      </c>
      <c r="AB34" s="103">
        <f t="shared" si="254"/>
        <v>0</v>
      </c>
      <c r="AC34" s="103">
        <f t="shared" si="254"/>
        <v>0</v>
      </c>
      <c r="AD34" s="103">
        <f t="shared" si="254"/>
        <v>0</v>
      </c>
      <c r="AE34" s="103">
        <f t="shared" si="254"/>
        <v>0</v>
      </c>
      <c r="AF34" s="103">
        <f t="shared" si="254"/>
        <v>0</v>
      </c>
      <c r="AG34" s="103">
        <f t="shared" si="254"/>
        <v>0</v>
      </c>
      <c r="AH34" s="103">
        <f t="shared" ref="AH34" si="255">AH35</f>
        <v>0</v>
      </c>
      <c r="AI34" s="94">
        <f>'3 (без НДС)'!AE33</f>
        <v>19.511000000000003</v>
      </c>
      <c r="AJ34" s="103">
        <f t="shared" ref="AJ34" si="256">AJ35</f>
        <v>0</v>
      </c>
      <c r="AK34" s="103">
        <f t="shared" ref="AK34" si="257">AK35</f>
        <v>0</v>
      </c>
      <c r="AL34" s="103">
        <f t="shared" ref="AL34" si="258">AL35</f>
        <v>2.4</v>
      </c>
      <c r="AM34" s="103">
        <f t="shared" ref="AM34" si="259">AM35</f>
        <v>0</v>
      </c>
      <c r="AN34" s="103">
        <f t="shared" ref="AN34" si="260">AN35</f>
        <v>3</v>
      </c>
      <c r="AO34" s="103">
        <f t="shared" ref="AO34:AV34" si="261">AO35</f>
        <v>0</v>
      </c>
      <c r="AP34" s="103">
        <f t="shared" si="261"/>
        <v>0</v>
      </c>
      <c r="AQ34" s="103">
        <f t="shared" si="261"/>
        <v>0</v>
      </c>
      <c r="AR34" s="103">
        <f t="shared" si="261"/>
        <v>0</v>
      </c>
      <c r="AS34" s="103">
        <f t="shared" si="261"/>
        <v>0</v>
      </c>
      <c r="AT34" s="103">
        <f t="shared" si="261"/>
        <v>0</v>
      </c>
      <c r="AU34" s="103">
        <f t="shared" si="261"/>
        <v>0</v>
      </c>
      <c r="AV34" s="103">
        <f t="shared" si="261"/>
        <v>0</v>
      </c>
      <c r="AW34" s="94">
        <f>'3 (без НДС)'!AG33</f>
        <v>13.271000000000001</v>
      </c>
      <c r="AX34" s="103">
        <f t="shared" ref="AX34" si="262">AX35</f>
        <v>0</v>
      </c>
      <c r="AY34" s="103">
        <f t="shared" ref="AY34" si="263">AY35</f>
        <v>0</v>
      </c>
      <c r="AZ34" s="103">
        <f t="shared" ref="AZ34" si="264">AZ35</f>
        <v>2.5</v>
      </c>
      <c r="BA34" s="103">
        <f t="shared" ref="BA34" si="265">BA35</f>
        <v>0</v>
      </c>
      <c r="BB34" s="103">
        <f t="shared" ref="BB34" si="266">BB35</f>
        <v>3</v>
      </c>
      <c r="BC34" s="103">
        <f t="shared" ref="BC34:BJ34" si="267">BC35</f>
        <v>0</v>
      </c>
      <c r="BD34" s="103">
        <f t="shared" si="267"/>
        <v>0</v>
      </c>
      <c r="BE34" s="103">
        <f t="shared" si="267"/>
        <v>0</v>
      </c>
      <c r="BF34" s="103">
        <f t="shared" si="267"/>
        <v>0</v>
      </c>
      <c r="BG34" s="103">
        <f t="shared" si="267"/>
        <v>0</v>
      </c>
      <c r="BH34" s="103">
        <f t="shared" si="267"/>
        <v>0</v>
      </c>
      <c r="BI34" s="103">
        <f t="shared" si="267"/>
        <v>0</v>
      </c>
      <c r="BJ34" s="103">
        <f t="shared" si="267"/>
        <v>0</v>
      </c>
      <c r="BK34" s="356">
        <f>'3 (без НДС)'!AI33</f>
        <v>10.004166666666668</v>
      </c>
      <c r="BL34" s="103">
        <f t="shared" ref="BL34" si="268">BL35</f>
        <v>0</v>
      </c>
      <c r="BM34" s="103">
        <f t="shared" ref="BM34" si="269">BM35</f>
        <v>0</v>
      </c>
      <c r="BN34" s="103">
        <f t="shared" ref="BN34" si="270">BN35</f>
        <v>2.6</v>
      </c>
      <c r="BO34" s="103">
        <f t="shared" ref="BO34" si="271">BO35</f>
        <v>0</v>
      </c>
      <c r="BP34" s="103">
        <f t="shared" ref="BP34" si="272">BP35</f>
        <v>0</v>
      </c>
      <c r="BQ34" s="103">
        <f t="shared" ref="BQ34:BX34" si="273">BQ35</f>
        <v>0</v>
      </c>
      <c r="BR34" s="103">
        <f t="shared" si="273"/>
        <v>0</v>
      </c>
      <c r="BS34" s="103">
        <f t="shared" si="273"/>
        <v>0</v>
      </c>
      <c r="BT34" s="103">
        <f t="shared" si="273"/>
        <v>0</v>
      </c>
      <c r="BU34" s="103">
        <f t="shared" si="273"/>
        <v>0</v>
      </c>
      <c r="BV34" s="103">
        <f t="shared" si="273"/>
        <v>0</v>
      </c>
      <c r="BW34" s="103">
        <f t="shared" si="273"/>
        <v>0</v>
      </c>
      <c r="BX34" s="103">
        <f t="shared" si="273"/>
        <v>0</v>
      </c>
      <c r="BY34" s="94">
        <f>'3 (без НДС)'!AK33</f>
        <v>14.75</v>
      </c>
      <c r="BZ34" s="103">
        <f t="shared" ref="BZ34" si="274">BZ35</f>
        <v>0</v>
      </c>
      <c r="CA34" s="103">
        <f t="shared" ref="CA34" si="275">CA35</f>
        <v>0</v>
      </c>
      <c r="CB34" s="103">
        <f t="shared" ref="CB34" si="276">CB35</f>
        <v>4</v>
      </c>
      <c r="CC34" s="103">
        <f t="shared" ref="CC34" si="277">CC35</f>
        <v>0</v>
      </c>
      <c r="CD34" s="103">
        <f t="shared" ref="CD34" si="278">CD35</f>
        <v>0</v>
      </c>
      <c r="CE34" s="103">
        <f t="shared" ref="CE34:CK34" si="279">CE35</f>
        <v>0</v>
      </c>
      <c r="CF34" s="103">
        <f t="shared" si="279"/>
        <v>0</v>
      </c>
      <c r="CG34" s="103">
        <f t="shared" si="279"/>
        <v>0</v>
      </c>
      <c r="CH34" s="103">
        <f t="shared" si="279"/>
        <v>0</v>
      </c>
      <c r="CI34" s="103">
        <f t="shared" si="279"/>
        <v>0</v>
      </c>
      <c r="CJ34" s="103">
        <f t="shared" si="279"/>
        <v>0</v>
      </c>
      <c r="CK34" s="103">
        <f t="shared" si="279"/>
        <v>0</v>
      </c>
      <c r="CL34" s="94">
        <f t="shared" si="185"/>
        <v>0</v>
      </c>
      <c r="CM34" s="94">
        <f t="shared" si="186"/>
        <v>57.536166666666674</v>
      </c>
      <c r="CN34" s="94">
        <f t="shared" si="187"/>
        <v>0</v>
      </c>
      <c r="CO34" s="94">
        <f t="shared" si="188"/>
        <v>0</v>
      </c>
      <c r="CP34" s="94">
        <f t="shared" si="189"/>
        <v>11.5</v>
      </c>
      <c r="CQ34" s="94">
        <f t="shared" si="190"/>
        <v>0</v>
      </c>
      <c r="CR34" s="94">
        <f t="shared" si="191"/>
        <v>6</v>
      </c>
      <c r="CS34" s="94">
        <f t="shared" si="192"/>
        <v>0</v>
      </c>
      <c r="CT34" s="94">
        <f t="shared" si="193"/>
        <v>0</v>
      </c>
      <c r="CU34" s="94">
        <f t="shared" si="194"/>
        <v>0</v>
      </c>
      <c r="CV34" s="94">
        <f t="shared" si="195"/>
        <v>0</v>
      </c>
      <c r="CW34" s="94">
        <f t="shared" si="196"/>
        <v>0</v>
      </c>
      <c r="CX34" s="94">
        <f t="shared" si="197"/>
        <v>0</v>
      </c>
      <c r="CY34" s="94">
        <f t="shared" si="198"/>
        <v>0</v>
      </c>
      <c r="CZ34" s="308"/>
      <c r="DA34" s="95"/>
      <c r="DB34" s="95"/>
      <c r="DC34" s="95"/>
      <c r="DD34" s="95"/>
      <c r="DE34" s="95"/>
      <c r="DF34" s="95"/>
      <c r="DG34" s="95"/>
      <c r="DH34" s="95"/>
      <c r="DI34" s="95"/>
      <c r="DJ34" s="95"/>
      <c r="DK34" s="95"/>
      <c r="DL34" s="95"/>
      <c r="DM34" s="95"/>
      <c r="DN34" s="95"/>
      <c r="DO34" s="95"/>
      <c r="DP34" s="95"/>
    </row>
    <row r="35" spans="1:120" s="351" customFormat="1" ht="31.5">
      <c r="A35" s="310" t="str">
        <f>'1_2025'!A40</f>
        <v>1.2.2.1</v>
      </c>
      <c r="B35" s="310" t="str">
        <f>'1_2025'!B40</f>
        <v>Реконструкция линий электропередачи, всего, в том числе:</v>
      </c>
      <c r="C35" s="310" t="str">
        <f>'1_2025'!C40</f>
        <v>Г</v>
      </c>
      <c r="D35" s="91">
        <f>'3 (без НДС)'!K34</f>
        <v>57.536166666666674</v>
      </c>
      <c r="E35" s="65" t="s">
        <v>49</v>
      </c>
      <c r="F35" s="102">
        <f>SUM(F36:F38)</f>
        <v>0</v>
      </c>
      <c r="G35" s="102">
        <f t="shared" ref="G35:L35" si="280">SUM(G36:G38)</f>
        <v>0</v>
      </c>
      <c r="H35" s="102">
        <f t="shared" si="280"/>
        <v>0</v>
      </c>
      <c r="I35" s="102">
        <f t="shared" si="280"/>
        <v>0</v>
      </c>
      <c r="J35" s="102">
        <f t="shared" si="280"/>
        <v>0</v>
      </c>
      <c r="K35" s="102">
        <f t="shared" si="280"/>
        <v>0</v>
      </c>
      <c r="L35" s="102">
        <f t="shared" si="280"/>
        <v>0</v>
      </c>
      <c r="M35" s="102">
        <f>SUM(M36:M38)</f>
        <v>0</v>
      </c>
      <c r="N35" s="102">
        <f t="shared" ref="N35:AG35" si="281">SUM(N36:N38)</f>
        <v>0</v>
      </c>
      <c r="O35" s="102">
        <f t="shared" si="281"/>
        <v>0</v>
      </c>
      <c r="P35" s="102">
        <f t="shared" si="281"/>
        <v>0</v>
      </c>
      <c r="Q35" s="102">
        <f t="shared" si="281"/>
        <v>0</v>
      </c>
      <c r="R35" s="102">
        <f t="shared" si="281"/>
        <v>0</v>
      </c>
      <c r="S35" s="102">
        <f t="shared" si="281"/>
        <v>0</v>
      </c>
      <c r="T35" s="102">
        <f t="shared" si="281"/>
        <v>0</v>
      </c>
      <c r="U35" s="102">
        <f t="shared" si="281"/>
        <v>0</v>
      </c>
      <c r="V35" s="102">
        <f t="shared" si="281"/>
        <v>0</v>
      </c>
      <c r="W35" s="102">
        <f t="shared" si="281"/>
        <v>0</v>
      </c>
      <c r="X35" s="102">
        <f t="shared" si="281"/>
        <v>0</v>
      </c>
      <c r="Y35" s="102">
        <f t="shared" si="281"/>
        <v>0</v>
      </c>
      <c r="Z35" s="102">
        <f t="shared" si="281"/>
        <v>0</v>
      </c>
      <c r="AA35" s="102">
        <f t="shared" si="281"/>
        <v>0</v>
      </c>
      <c r="AB35" s="102">
        <f t="shared" si="281"/>
        <v>0</v>
      </c>
      <c r="AC35" s="102">
        <f t="shared" si="281"/>
        <v>0</v>
      </c>
      <c r="AD35" s="102">
        <f t="shared" si="281"/>
        <v>0</v>
      </c>
      <c r="AE35" s="102">
        <f t="shared" si="281"/>
        <v>0</v>
      </c>
      <c r="AF35" s="102">
        <f t="shared" si="281"/>
        <v>0</v>
      </c>
      <c r="AG35" s="102">
        <f t="shared" si="281"/>
        <v>0</v>
      </c>
      <c r="AH35" s="102">
        <f t="shared" ref="AH35" si="282">SUM(AH36:AH38)</f>
        <v>0</v>
      </c>
      <c r="AI35" s="91">
        <f>'3 (без НДС)'!AE34</f>
        <v>19.511000000000003</v>
      </c>
      <c r="AJ35" s="102">
        <f t="shared" ref="AJ35" si="283">SUM(AJ36:AJ38)</f>
        <v>0</v>
      </c>
      <c r="AK35" s="102">
        <f t="shared" ref="AK35" si="284">SUM(AK36:AK38)</f>
        <v>0</v>
      </c>
      <c r="AL35" s="102">
        <f t="shared" ref="AL35" si="285">SUM(AL36:AL38)</f>
        <v>2.4</v>
      </c>
      <c r="AM35" s="102">
        <f t="shared" ref="AM35" si="286">SUM(AM36:AM38)</f>
        <v>0</v>
      </c>
      <c r="AN35" s="102">
        <f t="shared" ref="AN35" si="287">SUM(AN36:AN38)</f>
        <v>3</v>
      </c>
      <c r="AO35" s="102">
        <f t="shared" ref="AO35:AV35" si="288">SUM(AO36:AO38)</f>
        <v>0</v>
      </c>
      <c r="AP35" s="102">
        <f t="shared" si="288"/>
        <v>0</v>
      </c>
      <c r="AQ35" s="102">
        <f t="shared" si="288"/>
        <v>0</v>
      </c>
      <c r="AR35" s="102">
        <f t="shared" si="288"/>
        <v>0</v>
      </c>
      <c r="AS35" s="102">
        <f t="shared" si="288"/>
        <v>0</v>
      </c>
      <c r="AT35" s="102">
        <f t="shared" si="288"/>
        <v>0</v>
      </c>
      <c r="AU35" s="102">
        <f t="shared" si="288"/>
        <v>0</v>
      </c>
      <c r="AV35" s="102">
        <f t="shared" si="288"/>
        <v>0</v>
      </c>
      <c r="AW35" s="91">
        <f>'3 (без НДС)'!AG34</f>
        <v>13.271000000000001</v>
      </c>
      <c r="AX35" s="102">
        <f t="shared" ref="AX35" si="289">SUM(AX36:AX38)</f>
        <v>0</v>
      </c>
      <c r="AY35" s="102">
        <f t="shared" ref="AY35" si="290">SUM(AY36:AY38)</f>
        <v>0</v>
      </c>
      <c r="AZ35" s="102">
        <f t="shared" ref="AZ35" si="291">SUM(AZ36:AZ38)</f>
        <v>2.5</v>
      </c>
      <c r="BA35" s="102">
        <f t="shared" ref="BA35" si="292">SUM(BA36:BA38)</f>
        <v>0</v>
      </c>
      <c r="BB35" s="102">
        <f t="shared" ref="BB35" si="293">SUM(BB36:BB38)</f>
        <v>3</v>
      </c>
      <c r="BC35" s="102">
        <f t="shared" ref="BC35:BJ35" si="294">SUM(BC36:BC38)</f>
        <v>0</v>
      </c>
      <c r="BD35" s="102">
        <f t="shared" si="294"/>
        <v>0</v>
      </c>
      <c r="BE35" s="102">
        <f t="shared" si="294"/>
        <v>0</v>
      </c>
      <c r="BF35" s="102">
        <f t="shared" si="294"/>
        <v>0</v>
      </c>
      <c r="BG35" s="102">
        <f t="shared" si="294"/>
        <v>0</v>
      </c>
      <c r="BH35" s="102">
        <f t="shared" si="294"/>
        <v>0</v>
      </c>
      <c r="BI35" s="102">
        <f t="shared" si="294"/>
        <v>0</v>
      </c>
      <c r="BJ35" s="102">
        <f t="shared" si="294"/>
        <v>0</v>
      </c>
      <c r="BK35" s="92">
        <f>'3 (без НДС)'!AI34</f>
        <v>10.004166666666668</v>
      </c>
      <c r="BL35" s="102">
        <f t="shared" ref="BL35" si="295">SUM(BL36:BL38)</f>
        <v>0</v>
      </c>
      <c r="BM35" s="102">
        <f t="shared" ref="BM35" si="296">SUM(BM36:BM38)</f>
        <v>0</v>
      </c>
      <c r="BN35" s="102">
        <f t="shared" ref="BN35" si="297">SUM(BN36:BN38)</f>
        <v>2.6</v>
      </c>
      <c r="BO35" s="102">
        <f t="shared" ref="BO35" si="298">SUM(BO36:BO38)</f>
        <v>0</v>
      </c>
      <c r="BP35" s="102">
        <f t="shared" ref="BP35" si="299">SUM(BP36:BP38)</f>
        <v>0</v>
      </c>
      <c r="BQ35" s="102">
        <f t="shared" ref="BQ35:BX35" si="300">SUM(BQ36:BQ38)</f>
        <v>0</v>
      </c>
      <c r="BR35" s="102">
        <f t="shared" si="300"/>
        <v>0</v>
      </c>
      <c r="BS35" s="102">
        <f t="shared" si="300"/>
        <v>0</v>
      </c>
      <c r="BT35" s="102">
        <f t="shared" si="300"/>
        <v>0</v>
      </c>
      <c r="BU35" s="102">
        <f t="shared" si="300"/>
        <v>0</v>
      </c>
      <c r="BV35" s="102">
        <f t="shared" si="300"/>
        <v>0</v>
      </c>
      <c r="BW35" s="102">
        <f t="shared" si="300"/>
        <v>0</v>
      </c>
      <c r="BX35" s="102">
        <f t="shared" si="300"/>
        <v>0</v>
      </c>
      <c r="BY35" s="91">
        <f>'3 (без НДС)'!AK34</f>
        <v>14.75</v>
      </c>
      <c r="BZ35" s="102">
        <f t="shared" ref="BZ35" si="301">SUM(BZ36:BZ38)</f>
        <v>0</v>
      </c>
      <c r="CA35" s="102">
        <f t="shared" ref="CA35" si="302">SUM(CA36:CA38)</f>
        <v>0</v>
      </c>
      <c r="CB35" s="102">
        <f t="shared" ref="CB35" si="303">SUM(CB36:CB38)</f>
        <v>4</v>
      </c>
      <c r="CC35" s="102">
        <f t="shared" ref="CC35" si="304">SUM(CC36:CC38)</f>
        <v>0</v>
      </c>
      <c r="CD35" s="102">
        <f t="shared" ref="CD35" si="305">SUM(CD36:CD38)</f>
        <v>0</v>
      </c>
      <c r="CE35" s="102">
        <f t="shared" ref="CE35:CK35" si="306">SUM(CE36:CE38)</f>
        <v>0</v>
      </c>
      <c r="CF35" s="102">
        <f t="shared" si="306"/>
        <v>0</v>
      </c>
      <c r="CG35" s="102">
        <f t="shared" si="306"/>
        <v>0</v>
      </c>
      <c r="CH35" s="102">
        <f t="shared" si="306"/>
        <v>0</v>
      </c>
      <c r="CI35" s="102">
        <f t="shared" si="306"/>
        <v>0</v>
      </c>
      <c r="CJ35" s="102">
        <f t="shared" si="306"/>
        <v>0</v>
      </c>
      <c r="CK35" s="102">
        <f t="shared" si="306"/>
        <v>0</v>
      </c>
      <c r="CL35" s="91">
        <f t="shared" si="185"/>
        <v>0</v>
      </c>
      <c r="CM35" s="91">
        <f t="shared" si="186"/>
        <v>57.536166666666674</v>
      </c>
      <c r="CN35" s="91">
        <f t="shared" si="187"/>
        <v>0</v>
      </c>
      <c r="CO35" s="91">
        <f t="shared" si="188"/>
        <v>0</v>
      </c>
      <c r="CP35" s="91">
        <f t="shared" si="189"/>
        <v>11.5</v>
      </c>
      <c r="CQ35" s="91">
        <f t="shared" si="190"/>
        <v>0</v>
      </c>
      <c r="CR35" s="91">
        <f t="shared" si="191"/>
        <v>6</v>
      </c>
      <c r="CS35" s="91">
        <f t="shared" si="192"/>
        <v>0</v>
      </c>
      <c r="CT35" s="91">
        <f t="shared" si="193"/>
        <v>0</v>
      </c>
      <c r="CU35" s="91">
        <f t="shared" si="194"/>
        <v>0</v>
      </c>
      <c r="CV35" s="91">
        <f t="shared" si="195"/>
        <v>0</v>
      </c>
      <c r="CW35" s="91">
        <f t="shared" si="196"/>
        <v>0</v>
      </c>
      <c r="CX35" s="91">
        <f t="shared" si="197"/>
        <v>0</v>
      </c>
      <c r="CY35" s="91">
        <f t="shared" si="198"/>
        <v>0</v>
      </c>
      <c r="CZ35" s="307"/>
      <c r="DA35" s="93"/>
      <c r="DB35" s="93"/>
      <c r="DC35" s="93"/>
      <c r="DD35" s="93"/>
      <c r="DE35" s="93"/>
      <c r="DF35" s="93"/>
      <c r="DG35" s="93"/>
      <c r="DH35" s="93"/>
      <c r="DI35" s="93"/>
      <c r="DJ35" s="93"/>
      <c r="DK35" s="93"/>
      <c r="DL35" s="93"/>
      <c r="DM35" s="93"/>
      <c r="DN35" s="93"/>
      <c r="DO35" s="93"/>
      <c r="DP35" s="93"/>
    </row>
    <row r="36" spans="1:120" s="351" customFormat="1" ht="47.25">
      <c r="A36" s="310" t="str">
        <f>'1_2025'!A41</f>
        <v>1.2.2.1</v>
      </c>
      <c r="B36" s="310" t="str">
        <f>'1_2025'!B41</f>
        <v>Реконструкция ПС "Научная": замена ДФЗ-201 на ВЛ-110 кВ Ю-1, Ю-2 и КВЛ 220 кВ Л-255</v>
      </c>
      <c r="C36" s="310" t="str">
        <f>'1_2025'!C41</f>
        <v>P_2.ДФЗ</v>
      </c>
      <c r="D36" s="91">
        <f>'3 (без НДС)'!K35</f>
        <v>13.826000000000001</v>
      </c>
      <c r="E36" s="65" t="s">
        <v>49</v>
      </c>
      <c r="F36" s="102">
        <v>0</v>
      </c>
      <c r="G36" s="102">
        <v>0</v>
      </c>
      <c r="H36" s="102">
        <v>0</v>
      </c>
      <c r="I36" s="102">
        <v>0</v>
      </c>
      <c r="J36" s="102">
        <v>0</v>
      </c>
      <c r="K36" s="102">
        <v>0</v>
      </c>
      <c r="L36" s="102">
        <v>0</v>
      </c>
      <c r="M36" s="102">
        <v>0</v>
      </c>
      <c r="N36" s="102">
        <v>0</v>
      </c>
      <c r="O36" s="102">
        <v>0</v>
      </c>
      <c r="P36" s="102">
        <v>0</v>
      </c>
      <c r="Q36" s="102">
        <v>0</v>
      </c>
      <c r="R36" s="102">
        <v>0</v>
      </c>
      <c r="S36" s="102">
        <v>0</v>
      </c>
      <c r="T36" s="102">
        <v>0</v>
      </c>
      <c r="U36" s="102">
        <v>0</v>
      </c>
      <c r="V36" s="102">
        <v>0</v>
      </c>
      <c r="W36" s="102">
        <v>0</v>
      </c>
      <c r="X36" s="102">
        <v>0</v>
      </c>
      <c r="Y36" s="102">
        <v>0</v>
      </c>
      <c r="Z36" s="102">
        <v>0</v>
      </c>
      <c r="AA36" s="102">
        <v>0</v>
      </c>
      <c r="AB36" s="102">
        <v>0</v>
      </c>
      <c r="AC36" s="102">
        <v>0</v>
      </c>
      <c r="AD36" s="102">
        <v>0</v>
      </c>
      <c r="AE36" s="102">
        <v>0</v>
      </c>
      <c r="AF36" s="102">
        <v>0</v>
      </c>
      <c r="AG36" s="102">
        <v>0</v>
      </c>
      <c r="AH36" s="102">
        <v>0</v>
      </c>
      <c r="AI36" s="91">
        <f>'3 (без НДС)'!AE35</f>
        <v>10.241</v>
      </c>
      <c r="AJ36" s="107">
        <v>0</v>
      </c>
      <c r="AK36" s="107">
        <v>0</v>
      </c>
      <c r="AL36" s="107">
        <v>0</v>
      </c>
      <c r="AM36" s="107">
        <v>0</v>
      </c>
      <c r="AN36" s="107">
        <v>3</v>
      </c>
      <c r="AO36" s="102">
        <v>0</v>
      </c>
      <c r="AP36" s="102">
        <v>0</v>
      </c>
      <c r="AQ36" s="102">
        <v>0</v>
      </c>
      <c r="AR36" s="102">
        <v>0</v>
      </c>
      <c r="AS36" s="102">
        <v>0</v>
      </c>
      <c r="AT36" s="102">
        <v>0</v>
      </c>
      <c r="AU36" s="102">
        <v>0</v>
      </c>
      <c r="AV36" s="102">
        <v>0</v>
      </c>
      <c r="AW36" s="91">
        <f>'3 (без НДС)'!AG35</f>
        <v>3.585</v>
      </c>
      <c r="AX36" s="107">
        <v>0</v>
      </c>
      <c r="AY36" s="107">
        <v>0</v>
      </c>
      <c r="AZ36" s="107">
        <v>0</v>
      </c>
      <c r="BA36" s="107">
        <v>0</v>
      </c>
      <c r="BB36" s="107">
        <v>3</v>
      </c>
      <c r="BC36" s="102">
        <v>0</v>
      </c>
      <c r="BD36" s="102">
        <v>0</v>
      </c>
      <c r="BE36" s="102">
        <v>0</v>
      </c>
      <c r="BF36" s="102">
        <v>0</v>
      </c>
      <c r="BG36" s="102">
        <v>0</v>
      </c>
      <c r="BH36" s="102">
        <v>0</v>
      </c>
      <c r="BI36" s="102">
        <v>0</v>
      </c>
      <c r="BJ36" s="102">
        <v>0</v>
      </c>
      <c r="BK36" s="92">
        <f>'3 (без НДС)'!AI35</f>
        <v>0</v>
      </c>
      <c r="BL36" s="107">
        <v>0</v>
      </c>
      <c r="BM36" s="107">
        <v>0</v>
      </c>
      <c r="BN36" s="107">
        <v>0</v>
      </c>
      <c r="BO36" s="107">
        <v>0</v>
      </c>
      <c r="BP36" s="107">
        <v>0</v>
      </c>
      <c r="BQ36" s="102">
        <v>0</v>
      </c>
      <c r="BR36" s="102">
        <v>0</v>
      </c>
      <c r="BS36" s="102">
        <v>0</v>
      </c>
      <c r="BT36" s="102">
        <v>0</v>
      </c>
      <c r="BU36" s="102">
        <v>0</v>
      </c>
      <c r="BV36" s="102">
        <v>0</v>
      </c>
      <c r="BW36" s="102">
        <v>0</v>
      </c>
      <c r="BX36" s="102">
        <v>0</v>
      </c>
      <c r="BY36" s="91">
        <f>'3 (без НДС)'!AK35</f>
        <v>0</v>
      </c>
      <c r="BZ36" s="107">
        <v>0</v>
      </c>
      <c r="CA36" s="107">
        <v>0</v>
      </c>
      <c r="CB36" s="107">
        <v>0</v>
      </c>
      <c r="CC36" s="107">
        <v>0</v>
      </c>
      <c r="CD36" s="107">
        <v>0</v>
      </c>
      <c r="CE36" s="102">
        <v>0</v>
      </c>
      <c r="CF36" s="102">
        <v>0</v>
      </c>
      <c r="CG36" s="102">
        <v>0</v>
      </c>
      <c r="CH36" s="102">
        <v>0</v>
      </c>
      <c r="CI36" s="102">
        <v>0</v>
      </c>
      <c r="CJ36" s="102">
        <v>0</v>
      </c>
      <c r="CK36" s="102">
        <v>0</v>
      </c>
      <c r="CL36" s="91">
        <f t="shared" si="185"/>
        <v>0</v>
      </c>
      <c r="CM36" s="91">
        <f t="shared" si="186"/>
        <v>13.826000000000001</v>
      </c>
      <c r="CN36" s="91">
        <f t="shared" si="187"/>
        <v>0</v>
      </c>
      <c r="CO36" s="91">
        <f t="shared" si="188"/>
        <v>0</v>
      </c>
      <c r="CP36" s="91">
        <f t="shared" si="189"/>
        <v>0</v>
      </c>
      <c r="CQ36" s="91">
        <f t="shared" si="190"/>
        <v>0</v>
      </c>
      <c r="CR36" s="91">
        <f t="shared" si="191"/>
        <v>6</v>
      </c>
      <c r="CS36" s="91">
        <f t="shared" si="192"/>
        <v>0</v>
      </c>
      <c r="CT36" s="91">
        <f t="shared" si="193"/>
        <v>0</v>
      </c>
      <c r="CU36" s="91">
        <f t="shared" si="194"/>
        <v>0</v>
      </c>
      <c r="CV36" s="91">
        <f t="shared" si="195"/>
        <v>0</v>
      </c>
      <c r="CW36" s="91">
        <f t="shared" si="196"/>
        <v>0</v>
      </c>
      <c r="CX36" s="91">
        <f t="shared" si="197"/>
        <v>0</v>
      </c>
      <c r="CY36" s="91">
        <f t="shared" si="198"/>
        <v>0</v>
      </c>
      <c r="CZ36" s="309"/>
      <c r="DA36" s="93"/>
      <c r="DB36" s="93"/>
      <c r="DC36" s="93"/>
      <c r="DD36" s="93"/>
      <c r="DE36" s="93"/>
      <c r="DF36" s="93"/>
      <c r="DG36" s="93"/>
      <c r="DH36" s="93"/>
      <c r="DI36" s="93"/>
      <c r="DJ36" s="93"/>
      <c r="DK36" s="93"/>
      <c r="DL36" s="93"/>
      <c r="DM36" s="93"/>
      <c r="DN36" s="93"/>
      <c r="DO36" s="93"/>
      <c r="DP36" s="93"/>
    </row>
    <row r="37" spans="1:120" s="351" customFormat="1" ht="31.5">
      <c r="A37" s="310" t="str">
        <f>'1_2025'!A42</f>
        <v>1.2.2.1</v>
      </c>
      <c r="B37" s="310" t="str">
        <f>'1_2025'!B42</f>
        <v>Реконструкция кабельных линий 10 кВ от ПС "Шлюзовая" (РП)</v>
      </c>
      <c r="C37" s="310" t="str">
        <f>'1_2025'!C42</f>
        <v>P_2.КЛ.ПШ</v>
      </c>
      <c r="D37" s="91">
        <f>'3 (без НДС)'!K36</f>
        <v>9.6859999999999999</v>
      </c>
      <c r="E37" s="65" t="s">
        <v>49</v>
      </c>
      <c r="F37" s="102">
        <v>0</v>
      </c>
      <c r="G37" s="102">
        <v>0</v>
      </c>
      <c r="H37" s="102">
        <v>0</v>
      </c>
      <c r="I37" s="102">
        <v>0</v>
      </c>
      <c r="J37" s="102">
        <v>0</v>
      </c>
      <c r="K37" s="102">
        <v>0</v>
      </c>
      <c r="L37" s="102">
        <v>0</v>
      </c>
      <c r="M37" s="102">
        <v>0</v>
      </c>
      <c r="N37" s="102">
        <v>0</v>
      </c>
      <c r="O37" s="102">
        <v>0</v>
      </c>
      <c r="P37" s="102">
        <v>0</v>
      </c>
      <c r="Q37" s="102">
        <v>0</v>
      </c>
      <c r="R37" s="102">
        <v>0</v>
      </c>
      <c r="S37" s="102">
        <v>0</v>
      </c>
      <c r="T37" s="102">
        <v>0</v>
      </c>
      <c r="U37" s="102">
        <v>0</v>
      </c>
      <c r="V37" s="102">
        <v>0</v>
      </c>
      <c r="W37" s="102">
        <v>0</v>
      </c>
      <c r="X37" s="102">
        <v>0</v>
      </c>
      <c r="Y37" s="102">
        <v>0</v>
      </c>
      <c r="Z37" s="102">
        <v>0</v>
      </c>
      <c r="AA37" s="102">
        <v>0</v>
      </c>
      <c r="AB37" s="102">
        <v>0</v>
      </c>
      <c r="AC37" s="102">
        <v>0</v>
      </c>
      <c r="AD37" s="102">
        <v>0</v>
      </c>
      <c r="AE37" s="102">
        <v>0</v>
      </c>
      <c r="AF37" s="102">
        <v>0</v>
      </c>
      <c r="AG37" s="102">
        <v>0</v>
      </c>
      <c r="AH37" s="102">
        <v>0</v>
      </c>
      <c r="AI37" s="91">
        <f>'3 (без НДС)'!AE36</f>
        <v>0</v>
      </c>
      <c r="AJ37" s="107">
        <v>0</v>
      </c>
      <c r="AK37" s="107">
        <v>0</v>
      </c>
      <c r="AL37" s="107">
        <v>0</v>
      </c>
      <c r="AM37" s="107">
        <v>0</v>
      </c>
      <c r="AN37" s="107">
        <v>0</v>
      </c>
      <c r="AO37" s="102">
        <v>0</v>
      </c>
      <c r="AP37" s="102">
        <v>0</v>
      </c>
      <c r="AQ37" s="102">
        <v>0</v>
      </c>
      <c r="AR37" s="102">
        <v>0</v>
      </c>
      <c r="AS37" s="102">
        <v>0</v>
      </c>
      <c r="AT37" s="102">
        <v>0</v>
      </c>
      <c r="AU37" s="102">
        <v>0</v>
      </c>
      <c r="AV37" s="102">
        <v>0</v>
      </c>
      <c r="AW37" s="91">
        <f>'3 (без НДС)'!AG36</f>
        <v>9.6859999999999999</v>
      </c>
      <c r="AX37" s="107">
        <v>0</v>
      </c>
      <c r="AY37" s="107">
        <v>0</v>
      </c>
      <c r="AZ37" s="107">
        <v>2.5</v>
      </c>
      <c r="BA37" s="107">
        <v>0</v>
      </c>
      <c r="BB37" s="107">
        <v>0</v>
      </c>
      <c r="BC37" s="102">
        <v>0</v>
      </c>
      <c r="BD37" s="102">
        <v>0</v>
      </c>
      <c r="BE37" s="102">
        <v>0</v>
      </c>
      <c r="BF37" s="102">
        <v>0</v>
      </c>
      <c r="BG37" s="102">
        <v>0</v>
      </c>
      <c r="BH37" s="102">
        <v>0</v>
      </c>
      <c r="BI37" s="102">
        <v>0</v>
      </c>
      <c r="BJ37" s="102">
        <v>0</v>
      </c>
      <c r="BK37" s="92">
        <f>'3 (без НДС)'!AI36</f>
        <v>0</v>
      </c>
      <c r="BL37" s="107">
        <v>0</v>
      </c>
      <c r="BM37" s="107">
        <v>0</v>
      </c>
      <c r="BN37" s="107">
        <v>0</v>
      </c>
      <c r="BO37" s="107">
        <v>0</v>
      </c>
      <c r="BP37" s="107">
        <v>0</v>
      </c>
      <c r="BQ37" s="102">
        <v>0</v>
      </c>
      <c r="BR37" s="102">
        <v>0</v>
      </c>
      <c r="BS37" s="102">
        <v>0</v>
      </c>
      <c r="BT37" s="102">
        <v>0</v>
      </c>
      <c r="BU37" s="102">
        <v>0</v>
      </c>
      <c r="BV37" s="102">
        <v>0</v>
      </c>
      <c r="BW37" s="102">
        <v>0</v>
      </c>
      <c r="BX37" s="102">
        <v>0</v>
      </c>
      <c r="BY37" s="91">
        <f>'3 (без НДС)'!AK36</f>
        <v>0</v>
      </c>
      <c r="BZ37" s="107">
        <v>0</v>
      </c>
      <c r="CA37" s="107">
        <v>0</v>
      </c>
      <c r="CB37" s="107">
        <v>0</v>
      </c>
      <c r="CC37" s="107">
        <v>0</v>
      </c>
      <c r="CD37" s="107">
        <v>0</v>
      </c>
      <c r="CE37" s="102">
        <v>0</v>
      </c>
      <c r="CF37" s="102">
        <v>0</v>
      </c>
      <c r="CG37" s="102">
        <v>0</v>
      </c>
      <c r="CH37" s="102">
        <v>0</v>
      </c>
      <c r="CI37" s="102">
        <v>0</v>
      </c>
      <c r="CJ37" s="102">
        <v>0</v>
      </c>
      <c r="CK37" s="102">
        <v>0</v>
      </c>
      <c r="CL37" s="91">
        <f t="shared" si="185"/>
        <v>0</v>
      </c>
      <c r="CM37" s="91">
        <f t="shared" si="186"/>
        <v>9.6859999999999999</v>
      </c>
      <c r="CN37" s="91">
        <f t="shared" si="187"/>
        <v>0</v>
      </c>
      <c r="CO37" s="91">
        <f t="shared" si="188"/>
        <v>0</v>
      </c>
      <c r="CP37" s="91">
        <f t="shared" si="189"/>
        <v>2.5</v>
      </c>
      <c r="CQ37" s="91">
        <f t="shared" si="190"/>
        <v>0</v>
      </c>
      <c r="CR37" s="91">
        <f t="shared" si="191"/>
        <v>0</v>
      </c>
      <c r="CS37" s="91">
        <f t="shared" si="192"/>
        <v>0</v>
      </c>
      <c r="CT37" s="91">
        <f t="shared" si="193"/>
        <v>0</v>
      </c>
      <c r="CU37" s="91">
        <f t="shared" si="194"/>
        <v>0</v>
      </c>
      <c r="CV37" s="91">
        <f t="shared" si="195"/>
        <v>0</v>
      </c>
      <c r="CW37" s="91">
        <f t="shared" si="196"/>
        <v>0</v>
      </c>
      <c r="CX37" s="91">
        <f t="shared" si="197"/>
        <v>0</v>
      </c>
      <c r="CY37" s="91">
        <f t="shared" si="198"/>
        <v>0</v>
      </c>
      <c r="CZ37" s="309"/>
      <c r="DA37" s="93"/>
      <c r="DB37" s="93"/>
      <c r="DC37" s="93"/>
      <c r="DD37" s="93"/>
      <c r="DE37" s="93"/>
      <c r="DF37" s="93"/>
      <c r="DG37" s="93"/>
      <c r="DH37" s="93"/>
      <c r="DI37" s="93"/>
      <c r="DJ37" s="93"/>
      <c r="DK37" s="93"/>
      <c r="DL37" s="93"/>
      <c r="DM37" s="93"/>
      <c r="DN37" s="93"/>
      <c r="DO37" s="93"/>
      <c r="DP37" s="93"/>
    </row>
    <row r="38" spans="1:120" s="351" customFormat="1" ht="31.5">
      <c r="A38" s="310" t="str">
        <f>'1_2025'!A43</f>
        <v>1.2.2.1</v>
      </c>
      <c r="B38" s="310" t="str">
        <f>'1_2025'!B43</f>
        <v>Реконструкция кабельных линий 10 кВ от ПС "Научная" (РП)</v>
      </c>
      <c r="C38" s="310" t="str">
        <f>'1_2025'!C43</f>
        <v>P_2.КЛ.ПН</v>
      </c>
      <c r="D38" s="91">
        <f>'3 (без НДС)'!K37</f>
        <v>34.024166666666673</v>
      </c>
      <c r="E38" s="65" t="s">
        <v>49</v>
      </c>
      <c r="F38" s="102">
        <v>0</v>
      </c>
      <c r="G38" s="102">
        <v>0</v>
      </c>
      <c r="H38" s="102">
        <v>0</v>
      </c>
      <c r="I38" s="102">
        <v>0</v>
      </c>
      <c r="J38" s="102">
        <v>0</v>
      </c>
      <c r="K38" s="102">
        <v>0</v>
      </c>
      <c r="L38" s="102">
        <v>0</v>
      </c>
      <c r="M38" s="102">
        <v>0</v>
      </c>
      <c r="N38" s="102">
        <v>0</v>
      </c>
      <c r="O38" s="102">
        <v>0</v>
      </c>
      <c r="P38" s="102">
        <v>0</v>
      </c>
      <c r="Q38" s="102">
        <v>0</v>
      </c>
      <c r="R38" s="102">
        <v>0</v>
      </c>
      <c r="S38" s="102">
        <v>0</v>
      </c>
      <c r="T38" s="102">
        <v>0</v>
      </c>
      <c r="U38" s="102">
        <v>0</v>
      </c>
      <c r="V38" s="102">
        <v>0</v>
      </c>
      <c r="W38" s="102">
        <v>0</v>
      </c>
      <c r="X38" s="102">
        <v>0</v>
      </c>
      <c r="Y38" s="102">
        <v>0</v>
      </c>
      <c r="Z38" s="102">
        <v>0</v>
      </c>
      <c r="AA38" s="102">
        <v>0</v>
      </c>
      <c r="AB38" s="102">
        <v>0</v>
      </c>
      <c r="AC38" s="102">
        <v>0</v>
      </c>
      <c r="AD38" s="102">
        <v>0</v>
      </c>
      <c r="AE38" s="102">
        <v>0</v>
      </c>
      <c r="AF38" s="102">
        <v>0</v>
      </c>
      <c r="AG38" s="102">
        <v>0</v>
      </c>
      <c r="AH38" s="102">
        <v>0</v>
      </c>
      <c r="AI38" s="91">
        <f>'3 (без НДС)'!AE37</f>
        <v>9.2700000000000014</v>
      </c>
      <c r="AJ38" s="107">
        <v>0</v>
      </c>
      <c r="AK38" s="107">
        <v>0</v>
      </c>
      <c r="AL38" s="107">
        <v>2.4</v>
      </c>
      <c r="AM38" s="107">
        <v>0</v>
      </c>
      <c r="AN38" s="107">
        <v>0</v>
      </c>
      <c r="AO38" s="102">
        <v>0</v>
      </c>
      <c r="AP38" s="102">
        <v>0</v>
      </c>
      <c r="AQ38" s="102">
        <v>0</v>
      </c>
      <c r="AR38" s="102">
        <v>0</v>
      </c>
      <c r="AS38" s="102">
        <v>0</v>
      </c>
      <c r="AT38" s="102">
        <v>0</v>
      </c>
      <c r="AU38" s="102">
        <v>0</v>
      </c>
      <c r="AV38" s="102">
        <v>0</v>
      </c>
      <c r="AW38" s="91">
        <f>'3 (без НДС)'!AG37</f>
        <v>0</v>
      </c>
      <c r="AX38" s="107">
        <v>0</v>
      </c>
      <c r="AY38" s="107">
        <v>0</v>
      </c>
      <c r="AZ38" s="107">
        <v>0</v>
      </c>
      <c r="BA38" s="107">
        <v>0</v>
      </c>
      <c r="BB38" s="107">
        <v>0</v>
      </c>
      <c r="BC38" s="102">
        <v>0</v>
      </c>
      <c r="BD38" s="102">
        <v>0</v>
      </c>
      <c r="BE38" s="102">
        <v>0</v>
      </c>
      <c r="BF38" s="102">
        <v>0</v>
      </c>
      <c r="BG38" s="102">
        <v>0</v>
      </c>
      <c r="BH38" s="102">
        <v>0</v>
      </c>
      <c r="BI38" s="102">
        <v>0</v>
      </c>
      <c r="BJ38" s="102">
        <v>0</v>
      </c>
      <c r="BK38" s="92">
        <f>'3 (без НДС)'!AI37</f>
        <v>10.004166666666668</v>
      </c>
      <c r="BL38" s="107">
        <v>0</v>
      </c>
      <c r="BM38" s="107">
        <v>0</v>
      </c>
      <c r="BN38" s="107">
        <v>2.6</v>
      </c>
      <c r="BO38" s="107">
        <v>0</v>
      </c>
      <c r="BP38" s="107">
        <v>0</v>
      </c>
      <c r="BQ38" s="102">
        <v>0</v>
      </c>
      <c r="BR38" s="102">
        <v>0</v>
      </c>
      <c r="BS38" s="102">
        <v>0</v>
      </c>
      <c r="BT38" s="102">
        <v>0</v>
      </c>
      <c r="BU38" s="102">
        <v>0</v>
      </c>
      <c r="BV38" s="102">
        <v>0</v>
      </c>
      <c r="BW38" s="102">
        <v>0</v>
      </c>
      <c r="BX38" s="102">
        <v>0</v>
      </c>
      <c r="BY38" s="91">
        <f>'3 (без НДС)'!AK37</f>
        <v>14.75</v>
      </c>
      <c r="BZ38" s="107">
        <v>0</v>
      </c>
      <c r="CA38" s="107">
        <v>0</v>
      </c>
      <c r="CB38" s="107">
        <v>4</v>
      </c>
      <c r="CC38" s="107">
        <v>0</v>
      </c>
      <c r="CD38" s="107">
        <v>0</v>
      </c>
      <c r="CE38" s="102">
        <v>0</v>
      </c>
      <c r="CF38" s="102">
        <v>0</v>
      </c>
      <c r="CG38" s="102">
        <v>0</v>
      </c>
      <c r="CH38" s="102">
        <v>0</v>
      </c>
      <c r="CI38" s="102">
        <v>0</v>
      </c>
      <c r="CJ38" s="102">
        <v>0</v>
      </c>
      <c r="CK38" s="102">
        <v>0</v>
      </c>
      <c r="CL38" s="91">
        <f t="shared" si="185"/>
        <v>0</v>
      </c>
      <c r="CM38" s="91">
        <f t="shared" si="186"/>
        <v>34.024166666666673</v>
      </c>
      <c r="CN38" s="91">
        <f t="shared" si="187"/>
        <v>0</v>
      </c>
      <c r="CO38" s="91">
        <f t="shared" si="188"/>
        <v>0</v>
      </c>
      <c r="CP38" s="91">
        <f t="shared" si="189"/>
        <v>9</v>
      </c>
      <c r="CQ38" s="91">
        <f t="shared" si="190"/>
        <v>0</v>
      </c>
      <c r="CR38" s="91">
        <f t="shared" si="191"/>
        <v>0</v>
      </c>
      <c r="CS38" s="91">
        <f t="shared" si="192"/>
        <v>0</v>
      </c>
      <c r="CT38" s="91">
        <f t="shared" si="193"/>
        <v>0</v>
      </c>
      <c r="CU38" s="91">
        <f t="shared" si="194"/>
        <v>0</v>
      </c>
      <c r="CV38" s="91">
        <f t="shared" si="195"/>
        <v>0</v>
      </c>
      <c r="CW38" s="91">
        <f t="shared" si="196"/>
        <v>0</v>
      </c>
      <c r="CX38" s="91">
        <f t="shared" si="197"/>
        <v>0</v>
      </c>
      <c r="CY38" s="91">
        <f t="shared" si="198"/>
        <v>0</v>
      </c>
      <c r="CZ38" s="309"/>
      <c r="DA38" s="93"/>
      <c r="DB38" s="93"/>
      <c r="DC38" s="93"/>
      <c r="DD38" s="93"/>
      <c r="DE38" s="93"/>
      <c r="DF38" s="93"/>
      <c r="DG38" s="93"/>
      <c r="DH38" s="93"/>
      <c r="DI38" s="93"/>
      <c r="DJ38" s="93"/>
      <c r="DK38" s="93"/>
      <c r="DL38" s="93"/>
      <c r="DM38" s="93"/>
      <c r="DN38" s="93"/>
      <c r="DO38" s="93"/>
      <c r="DP38" s="93"/>
    </row>
    <row r="39" spans="1:120" s="59" customFormat="1" ht="63">
      <c r="A39" s="306" t="str">
        <f>'1_2025'!A44</f>
        <v>1.2.4</v>
      </c>
      <c r="B39" s="306" t="str">
        <f>'1_2025'!B44</f>
        <v>Реконструкция, модернизация, техническое перевооружение прочих объектов основных средств, всего, в том числе:</v>
      </c>
      <c r="C39" s="306" t="str">
        <f>'1_2025'!C44</f>
        <v>Г</v>
      </c>
      <c r="D39" s="94">
        <f>'3 (без НДС)'!K38</f>
        <v>6.4</v>
      </c>
      <c r="E39" s="311" t="s">
        <v>49</v>
      </c>
      <c r="F39" s="105">
        <f>F40</f>
        <v>0</v>
      </c>
      <c r="G39" s="105">
        <f t="shared" ref="G39:L40" si="307">G40</f>
        <v>0</v>
      </c>
      <c r="H39" s="105">
        <f t="shared" si="307"/>
        <v>0</v>
      </c>
      <c r="I39" s="105">
        <f t="shared" si="307"/>
        <v>0</v>
      </c>
      <c r="J39" s="105">
        <f t="shared" si="307"/>
        <v>0</v>
      </c>
      <c r="K39" s="105">
        <f t="shared" si="307"/>
        <v>0</v>
      </c>
      <c r="L39" s="105">
        <f t="shared" si="307"/>
        <v>0</v>
      </c>
      <c r="M39" s="105">
        <f>M40</f>
        <v>0</v>
      </c>
      <c r="N39" s="105">
        <f t="shared" ref="N39:S40" si="308">N40</f>
        <v>0</v>
      </c>
      <c r="O39" s="105">
        <f t="shared" si="308"/>
        <v>0</v>
      </c>
      <c r="P39" s="105">
        <f t="shared" si="308"/>
        <v>0</v>
      </c>
      <c r="Q39" s="105">
        <f t="shared" si="308"/>
        <v>0</v>
      </c>
      <c r="R39" s="105">
        <f t="shared" si="308"/>
        <v>0</v>
      </c>
      <c r="S39" s="105">
        <f t="shared" si="308"/>
        <v>0</v>
      </c>
      <c r="T39" s="105">
        <f t="shared" ref="T39:Z40" si="309">T40</f>
        <v>0</v>
      </c>
      <c r="U39" s="105">
        <f t="shared" si="309"/>
        <v>0</v>
      </c>
      <c r="V39" s="105">
        <f t="shared" si="309"/>
        <v>0</v>
      </c>
      <c r="W39" s="105">
        <f t="shared" si="309"/>
        <v>0</v>
      </c>
      <c r="X39" s="105">
        <f t="shared" si="309"/>
        <v>0</v>
      </c>
      <c r="Y39" s="105">
        <f t="shared" si="309"/>
        <v>0</v>
      </c>
      <c r="Z39" s="105">
        <f t="shared" si="309"/>
        <v>0</v>
      </c>
      <c r="AA39" s="105">
        <f t="shared" ref="AA39:AG40" si="310">AA40</f>
        <v>0</v>
      </c>
      <c r="AB39" s="105">
        <f t="shared" si="310"/>
        <v>0</v>
      </c>
      <c r="AC39" s="105">
        <f t="shared" si="310"/>
        <v>0</v>
      </c>
      <c r="AD39" s="105">
        <f t="shared" si="310"/>
        <v>0</v>
      </c>
      <c r="AE39" s="105">
        <f t="shared" si="310"/>
        <v>0</v>
      </c>
      <c r="AF39" s="105">
        <f t="shared" si="310"/>
        <v>0</v>
      </c>
      <c r="AG39" s="105">
        <f t="shared" si="310"/>
        <v>0</v>
      </c>
      <c r="AH39" s="105">
        <f t="shared" ref="AH39:AH40" si="311">AH40</f>
        <v>0</v>
      </c>
      <c r="AI39" s="94">
        <f>'3 (без НДС)'!AE38</f>
        <v>1.6</v>
      </c>
      <c r="AJ39" s="105">
        <f t="shared" ref="AJ39:AJ40" si="312">AJ40</f>
        <v>0</v>
      </c>
      <c r="AK39" s="105">
        <f t="shared" ref="AK39:AK40" si="313">AK40</f>
        <v>0</v>
      </c>
      <c r="AL39" s="105">
        <f t="shared" ref="AL39:AL40" si="314">AL40</f>
        <v>0</v>
      </c>
      <c r="AM39" s="105">
        <f t="shared" ref="AM39:AM40" si="315">AM40</f>
        <v>0</v>
      </c>
      <c r="AN39" s="105">
        <f t="shared" ref="AN39:AN40" si="316">AN40</f>
        <v>2</v>
      </c>
      <c r="AO39" s="105">
        <f t="shared" ref="AO39:AV40" si="317">AO40</f>
        <v>0</v>
      </c>
      <c r="AP39" s="105">
        <f t="shared" si="317"/>
        <v>0</v>
      </c>
      <c r="AQ39" s="105">
        <f t="shared" si="317"/>
        <v>0</v>
      </c>
      <c r="AR39" s="105">
        <f t="shared" si="317"/>
        <v>0</v>
      </c>
      <c r="AS39" s="105">
        <f t="shared" si="317"/>
        <v>0</v>
      </c>
      <c r="AT39" s="105">
        <f t="shared" si="317"/>
        <v>0</v>
      </c>
      <c r="AU39" s="105">
        <f t="shared" si="317"/>
        <v>0</v>
      </c>
      <c r="AV39" s="105">
        <f t="shared" si="317"/>
        <v>0</v>
      </c>
      <c r="AW39" s="94">
        <f>'3 (без НДС)'!AG38</f>
        <v>1.6</v>
      </c>
      <c r="AX39" s="105">
        <f t="shared" ref="AX39:AX40" si="318">AX40</f>
        <v>0</v>
      </c>
      <c r="AY39" s="105">
        <f t="shared" ref="AY39:AY40" si="319">AY40</f>
        <v>0</v>
      </c>
      <c r="AZ39" s="105">
        <f t="shared" ref="AZ39:AZ40" si="320">AZ40</f>
        <v>0</v>
      </c>
      <c r="BA39" s="105">
        <f t="shared" ref="BA39:BA40" si="321">BA40</f>
        <v>0</v>
      </c>
      <c r="BB39" s="105">
        <f t="shared" ref="BB39:BB40" si="322">BB40</f>
        <v>2</v>
      </c>
      <c r="BC39" s="105">
        <f t="shared" ref="BC39:BJ40" si="323">BC40</f>
        <v>0</v>
      </c>
      <c r="BD39" s="105">
        <f t="shared" si="323"/>
        <v>0</v>
      </c>
      <c r="BE39" s="105">
        <f t="shared" si="323"/>
        <v>0</v>
      </c>
      <c r="BF39" s="105">
        <f t="shared" si="323"/>
        <v>0</v>
      </c>
      <c r="BG39" s="105">
        <f t="shared" si="323"/>
        <v>0</v>
      </c>
      <c r="BH39" s="105">
        <f t="shared" si="323"/>
        <v>0</v>
      </c>
      <c r="BI39" s="105">
        <f t="shared" si="323"/>
        <v>0</v>
      </c>
      <c r="BJ39" s="105">
        <f t="shared" si="323"/>
        <v>0</v>
      </c>
      <c r="BK39" s="356">
        <f>'3 (без НДС)'!AI38</f>
        <v>1.6</v>
      </c>
      <c r="BL39" s="105">
        <f t="shared" ref="BL39:BL40" si="324">BL40</f>
        <v>0</v>
      </c>
      <c r="BM39" s="105">
        <f t="shared" ref="BM39:BM40" si="325">BM40</f>
        <v>0</v>
      </c>
      <c r="BN39" s="105">
        <f t="shared" ref="BN39:BN40" si="326">BN40</f>
        <v>0</v>
      </c>
      <c r="BO39" s="105">
        <f t="shared" ref="BO39:BO40" si="327">BO40</f>
        <v>0</v>
      </c>
      <c r="BP39" s="105">
        <f t="shared" ref="BP39:BP40" si="328">BP40</f>
        <v>2</v>
      </c>
      <c r="BQ39" s="105">
        <f t="shared" ref="BQ39:BX40" si="329">BQ40</f>
        <v>0</v>
      </c>
      <c r="BR39" s="105">
        <f t="shared" si="329"/>
        <v>0</v>
      </c>
      <c r="BS39" s="105">
        <f t="shared" si="329"/>
        <v>0</v>
      </c>
      <c r="BT39" s="105">
        <f t="shared" si="329"/>
        <v>0</v>
      </c>
      <c r="BU39" s="105">
        <f t="shared" si="329"/>
        <v>0</v>
      </c>
      <c r="BV39" s="105">
        <f t="shared" si="329"/>
        <v>0</v>
      </c>
      <c r="BW39" s="105">
        <f t="shared" si="329"/>
        <v>0</v>
      </c>
      <c r="BX39" s="105">
        <f t="shared" si="329"/>
        <v>0</v>
      </c>
      <c r="BY39" s="94">
        <f>'3 (без НДС)'!AK38</f>
        <v>1.6</v>
      </c>
      <c r="BZ39" s="105">
        <f t="shared" ref="BZ39:BZ40" si="330">BZ40</f>
        <v>0</v>
      </c>
      <c r="CA39" s="105">
        <f t="shared" ref="CA39:CA40" si="331">CA40</f>
        <v>0</v>
      </c>
      <c r="CB39" s="105">
        <f t="shared" ref="CB39:CB40" si="332">CB40</f>
        <v>0</v>
      </c>
      <c r="CC39" s="105">
        <f t="shared" ref="CC39:CC40" si="333">CC40</f>
        <v>0</v>
      </c>
      <c r="CD39" s="105">
        <f t="shared" ref="CD39:CD40" si="334">CD40</f>
        <v>2</v>
      </c>
      <c r="CE39" s="105">
        <f t="shared" ref="CE39:CK40" si="335">CE40</f>
        <v>0</v>
      </c>
      <c r="CF39" s="105">
        <f t="shared" si="335"/>
        <v>0</v>
      </c>
      <c r="CG39" s="105">
        <f t="shared" si="335"/>
        <v>0</v>
      </c>
      <c r="CH39" s="105">
        <f t="shared" si="335"/>
        <v>0</v>
      </c>
      <c r="CI39" s="105">
        <f t="shared" si="335"/>
        <v>0</v>
      </c>
      <c r="CJ39" s="105">
        <f t="shared" si="335"/>
        <v>0</v>
      </c>
      <c r="CK39" s="105">
        <f t="shared" si="335"/>
        <v>0</v>
      </c>
      <c r="CL39" s="94">
        <f t="shared" si="185"/>
        <v>0</v>
      </c>
      <c r="CM39" s="94">
        <f t="shared" si="186"/>
        <v>6.4</v>
      </c>
      <c r="CN39" s="94">
        <f t="shared" si="187"/>
        <v>0</v>
      </c>
      <c r="CO39" s="94">
        <f t="shared" si="188"/>
        <v>0</v>
      </c>
      <c r="CP39" s="94">
        <f t="shared" si="189"/>
        <v>0</v>
      </c>
      <c r="CQ39" s="94">
        <f t="shared" si="190"/>
        <v>0</v>
      </c>
      <c r="CR39" s="94">
        <f t="shared" si="191"/>
        <v>8</v>
      </c>
      <c r="CS39" s="94">
        <f t="shared" si="192"/>
        <v>0</v>
      </c>
      <c r="CT39" s="94">
        <f t="shared" si="193"/>
        <v>0</v>
      </c>
      <c r="CU39" s="94">
        <f t="shared" si="194"/>
        <v>0</v>
      </c>
      <c r="CV39" s="94">
        <f t="shared" si="195"/>
        <v>0</v>
      </c>
      <c r="CW39" s="94">
        <f t="shared" si="196"/>
        <v>0</v>
      </c>
      <c r="CX39" s="94">
        <f t="shared" si="197"/>
        <v>0</v>
      </c>
      <c r="CY39" s="94">
        <f t="shared" si="198"/>
        <v>0</v>
      </c>
      <c r="CZ39" s="308"/>
      <c r="DA39" s="95"/>
      <c r="DB39" s="95"/>
      <c r="DC39" s="95"/>
      <c r="DD39" s="95"/>
      <c r="DE39" s="95"/>
      <c r="DF39" s="95"/>
      <c r="DG39" s="95"/>
      <c r="DH39" s="95"/>
      <c r="DI39" s="95"/>
      <c r="DJ39" s="95"/>
      <c r="DK39" s="95"/>
      <c r="DL39" s="95"/>
      <c r="DM39" s="95"/>
      <c r="DN39" s="95"/>
      <c r="DO39" s="95"/>
      <c r="DP39" s="95"/>
    </row>
    <row r="40" spans="1:120" s="351" customFormat="1" ht="31.5">
      <c r="A40" s="310" t="str">
        <f>'1_2025'!A45</f>
        <v>1.2.4.1</v>
      </c>
      <c r="B40" s="310" t="str">
        <f>'1_2025'!B45</f>
        <v>Реконструкция прочих объектов основных средств, всего, в том числе:</v>
      </c>
      <c r="C40" s="310" t="str">
        <f>'1_2025'!C45</f>
        <v>Г</v>
      </c>
      <c r="D40" s="91">
        <f>'3 (без НДС)'!K39</f>
        <v>6.4</v>
      </c>
      <c r="E40" s="65" t="s">
        <v>49</v>
      </c>
      <c r="F40" s="106">
        <f>F41</f>
        <v>0</v>
      </c>
      <c r="G40" s="106">
        <f t="shared" si="307"/>
        <v>0</v>
      </c>
      <c r="H40" s="106">
        <f t="shared" si="307"/>
        <v>0</v>
      </c>
      <c r="I40" s="106">
        <f t="shared" si="307"/>
        <v>0</v>
      </c>
      <c r="J40" s="106">
        <f t="shared" si="307"/>
        <v>0</v>
      </c>
      <c r="K40" s="106">
        <f t="shared" si="307"/>
        <v>0</v>
      </c>
      <c r="L40" s="106">
        <f t="shared" si="307"/>
        <v>0</v>
      </c>
      <c r="M40" s="106">
        <f>M41</f>
        <v>0</v>
      </c>
      <c r="N40" s="106">
        <f t="shared" si="308"/>
        <v>0</v>
      </c>
      <c r="O40" s="106">
        <f t="shared" si="308"/>
        <v>0</v>
      </c>
      <c r="P40" s="106">
        <f t="shared" si="308"/>
        <v>0</v>
      </c>
      <c r="Q40" s="106">
        <f t="shared" si="308"/>
        <v>0</v>
      </c>
      <c r="R40" s="106">
        <f t="shared" si="308"/>
        <v>0</v>
      </c>
      <c r="S40" s="106">
        <f t="shared" si="308"/>
        <v>0</v>
      </c>
      <c r="T40" s="106">
        <f t="shared" si="309"/>
        <v>0</v>
      </c>
      <c r="U40" s="106">
        <f t="shared" si="309"/>
        <v>0</v>
      </c>
      <c r="V40" s="106">
        <f t="shared" si="309"/>
        <v>0</v>
      </c>
      <c r="W40" s="106">
        <f t="shared" si="309"/>
        <v>0</v>
      </c>
      <c r="X40" s="106">
        <f t="shared" si="309"/>
        <v>0</v>
      </c>
      <c r="Y40" s="106">
        <f t="shared" si="309"/>
        <v>0</v>
      </c>
      <c r="Z40" s="106">
        <f t="shared" si="309"/>
        <v>0</v>
      </c>
      <c r="AA40" s="106">
        <f t="shared" si="310"/>
        <v>0</v>
      </c>
      <c r="AB40" s="106">
        <f t="shared" si="310"/>
        <v>0</v>
      </c>
      <c r="AC40" s="106">
        <f t="shared" si="310"/>
        <v>0</v>
      </c>
      <c r="AD40" s="106">
        <f t="shared" si="310"/>
        <v>0</v>
      </c>
      <c r="AE40" s="106">
        <f t="shared" si="310"/>
        <v>0</v>
      </c>
      <c r="AF40" s="106">
        <f t="shared" si="310"/>
        <v>0</v>
      </c>
      <c r="AG40" s="106">
        <f t="shared" si="310"/>
        <v>0</v>
      </c>
      <c r="AH40" s="106">
        <f t="shared" si="311"/>
        <v>0</v>
      </c>
      <c r="AI40" s="91">
        <f>'3 (без НДС)'!AE39</f>
        <v>1.6</v>
      </c>
      <c r="AJ40" s="106">
        <f t="shared" si="312"/>
        <v>0</v>
      </c>
      <c r="AK40" s="106">
        <f t="shared" si="313"/>
        <v>0</v>
      </c>
      <c r="AL40" s="106">
        <f t="shared" si="314"/>
        <v>0</v>
      </c>
      <c r="AM40" s="106">
        <f t="shared" si="315"/>
        <v>0</v>
      </c>
      <c r="AN40" s="106">
        <f t="shared" si="316"/>
        <v>2</v>
      </c>
      <c r="AO40" s="106">
        <f t="shared" si="317"/>
        <v>0</v>
      </c>
      <c r="AP40" s="106">
        <f t="shared" si="317"/>
        <v>0</v>
      </c>
      <c r="AQ40" s="106">
        <f t="shared" si="317"/>
        <v>0</v>
      </c>
      <c r="AR40" s="106">
        <f t="shared" si="317"/>
        <v>0</v>
      </c>
      <c r="AS40" s="106">
        <f t="shared" si="317"/>
        <v>0</v>
      </c>
      <c r="AT40" s="106">
        <f t="shared" si="317"/>
        <v>0</v>
      </c>
      <c r="AU40" s="106">
        <f t="shared" si="317"/>
        <v>0</v>
      </c>
      <c r="AV40" s="106">
        <f t="shared" si="317"/>
        <v>0</v>
      </c>
      <c r="AW40" s="91">
        <f>'3 (без НДС)'!AG39</f>
        <v>1.6</v>
      </c>
      <c r="AX40" s="106">
        <f t="shared" si="318"/>
        <v>0</v>
      </c>
      <c r="AY40" s="106">
        <f t="shared" si="319"/>
        <v>0</v>
      </c>
      <c r="AZ40" s="106">
        <f t="shared" si="320"/>
        <v>0</v>
      </c>
      <c r="BA40" s="106">
        <f t="shared" si="321"/>
        <v>0</v>
      </c>
      <c r="BB40" s="106">
        <f t="shared" si="322"/>
        <v>2</v>
      </c>
      <c r="BC40" s="106">
        <f t="shared" si="323"/>
        <v>0</v>
      </c>
      <c r="BD40" s="106">
        <f t="shared" si="323"/>
        <v>0</v>
      </c>
      <c r="BE40" s="106">
        <f t="shared" si="323"/>
        <v>0</v>
      </c>
      <c r="BF40" s="106">
        <f t="shared" si="323"/>
        <v>0</v>
      </c>
      <c r="BG40" s="106">
        <f t="shared" si="323"/>
        <v>0</v>
      </c>
      <c r="BH40" s="106">
        <f t="shared" si="323"/>
        <v>0</v>
      </c>
      <c r="BI40" s="106">
        <f t="shared" si="323"/>
        <v>0</v>
      </c>
      <c r="BJ40" s="106">
        <f t="shared" si="323"/>
        <v>0</v>
      </c>
      <c r="BK40" s="92">
        <f>'3 (без НДС)'!AI39</f>
        <v>1.6</v>
      </c>
      <c r="BL40" s="106">
        <f t="shared" si="324"/>
        <v>0</v>
      </c>
      <c r="BM40" s="106">
        <f t="shared" si="325"/>
        <v>0</v>
      </c>
      <c r="BN40" s="106">
        <f t="shared" si="326"/>
        <v>0</v>
      </c>
      <c r="BO40" s="106">
        <f t="shared" si="327"/>
        <v>0</v>
      </c>
      <c r="BP40" s="106">
        <f t="shared" si="328"/>
        <v>2</v>
      </c>
      <c r="BQ40" s="106">
        <f t="shared" si="329"/>
        <v>0</v>
      </c>
      <c r="BR40" s="106">
        <f t="shared" si="329"/>
        <v>0</v>
      </c>
      <c r="BS40" s="106">
        <f t="shared" si="329"/>
        <v>0</v>
      </c>
      <c r="BT40" s="106">
        <f t="shared" si="329"/>
        <v>0</v>
      </c>
      <c r="BU40" s="106">
        <f t="shared" si="329"/>
        <v>0</v>
      </c>
      <c r="BV40" s="106">
        <f t="shared" si="329"/>
        <v>0</v>
      </c>
      <c r="BW40" s="106">
        <f t="shared" si="329"/>
        <v>0</v>
      </c>
      <c r="BX40" s="106">
        <f t="shared" si="329"/>
        <v>0</v>
      </c>
      <c r="BY40" s="91">
        <f>'3 (без НДС)'!AK39</f>
        <v>1.6</v>
      </c>
      <c r="BZ40" s="106">
        <f t="shared" si="330"/>
        <v>0</v>
      </c>
      <c r="CA40" s="106">
        <f t="shared" si="331"/>
        <v>0</v>
      </c>
      <c r="CB40" s="106">
        <f t="shared" si="332"/>
        <v>0</v>
      </c>
      <c r="CC40" s="106">
        <f t="shared" si="333"/>
        <v>0</v>
      </c>
      <c r="CD40" s="106">
        <f t="shared" si="334"/>
        <v>2</v>
      </c>
      <c r="CE40" s="106">
        <f t="shared" si="335"/>
        <v>0</v>
      </c>
      <c r="CF40" s="106">
        <f t="shared" si="335"/>
        <v>0</v>
      </c>
      <c r="CG40" s="106">
        <f t="shared" si="335"/>
        <v>0</v>
      </c>
      <c r="CH40" s="106">
        <f t="shared" si="335"/>
        <v>0</v>
      </c>
      <c r="CI40" s="106">
        <f t="shared" si="335"/>
        <v>0</v>
      </c>
      <c r="CJ40" s="106">
        <f t="shared" si="335"/>
        <v>0</v>
      </c>
      <c r="CK40" s="106">
        <f t="shared" si="335"/>
        <v>0</v>
      </c>
      <c r="CL40" s="91">
        <f t="shared" si="185"/>
        <v>0</v>
      </c>
      <c r="CM40" s="91">
        <f t="shared" si="186"/>
        <v>6.4</v>
      </c>
      <c r="CN40" s="91">
        <f t="shared" si="187"/>
        <v>0</v>
      </c>
      <c r="CO40" s="91">
        <f t="shared" si="188"/>
        <v>0</v>
      </c>
      <c r="CP40" s="91">
        <f t="shared" si="189"/>
        <v>0</v>
      </c>
      <c r="CQ40" s="91">
        <f t="shared" si="190"/>
        <v>0</v>
      </c>
      <c r="CR40" s="91">
        <f t="shared" si="191"/>
        <v>8</v>
      </c>
      <c r="CS40" s="91">
        <f t="shared" si="192"/>
        <v>0</v>
      </c>
      <c r="CT40" s="91">
        <f t="shared" si="193"/>
        <v>0</v>
      </c>
      <c r="CU40" s="91">
        <f t="shared" si="194"/>
        <v>0</v>
      </c>
      <c r="CV40" s="91">
        <f t="shared" si="195"/>
        <v>0</v>
      </c>
      <c r="CW40" s="91">
        <f t="shared" si="196"/>
        <v>0</v>
      </c>
      <c r="CX40" s="91">
        <f t="shared" si="197"/>
        <v>0</v>
      </c>
      <c r="CY40" s="91">
        <f t="shared" si="198"/>
        <v>0</v>
      </c>
      <c r="CZ40" s="307"/>
      <c r="DA40" s="93"/>
      <c r="DB40" s="93"/>
      <c r="DC40" s="93"/>
      <c r="DD40" s="93"/>
      <c r="DE40" s="93"/>
      <c r="DF40" s="93"/>
      <c r="DG40" s="93"/>
      <c r="DH40" s="93"/>
      <c r="DI40" s="93"/>
      <c r="DJ40" s="93"/>
      <c r="DK40" s="93"/>
      <c r="DL40" s="93"/>
      <c r="DM40" s="93"/>
      <c r="DN40" s="93"/>
      <c r="DO40" s="93"/>
      <c r="DP40" s="93"/>
    </row>
    <row r="41" spans="1:120" s="351" customFormat="1" ht="47.25">
      <c r="A41" s="310" t="str">
        <f>'1_2025'!A46</f>
        <v>1.2.4.1</v>
      </c>
      <c r="B41" s="310" t="str">
        <f>'1_2025'!B46</f>
        <v>Реконструкция системы диспетчеризации распределительных пунктов 10 кВ</v>
      </c>
      <c r="C41" s="310" t="str">
        <f>'1_2025'!C46</f>
        <v>P_2.ТМ.РП</v>
      </c>
      <c r="D41" s="91">
        <f>'3 (без НДС)'!K40</f>
        <v>6.4</v>
      </c>
      <c r="E41" s="65" t="s">
        <v>49</v>
      </c>
      <c r="F41" s="104">
        <v>0</v>
      </c>
      <c r="G41" s="104">
        <v>0</v>
      </c>
      <c r="H41" s="104">
        <v>0</v>
      </c>
      <c r="I41" s="104">
        <v>0</v>
      </c>
      <c r="J41" s="104">
        <v>0</v>
      </c>
      <c r="K41" s="104">
        <v>0</v>
      </c>
      <c r="L41" s="104">
        <v>0</v>
      </c>
      <c r="M41" s="104">
        <v>0</v>
      </c>
      <c r="N41" s="104">
        <v>0</v>
      </c>
      <c r="O41" s="104">
        <v>0</v>
      </c>
      <c r="P41" s="104">
        <v>0</v>
      </c>
      <c r="Q41" s="104">
        <v>0</v>
      </c>
      <c r="R41" s="104">
        <v>0</v>
      </c>
      <c r="S41" s="104">
        <v>0</v>
      </c>
      <c r="T41" s="104">
        <v>0</v>
      </c>
      <c r="U41" s="104">
        <v>0</v>
      </c>
      <c r="V41" s="104">
        <v>0</v>
      </c>
      <c r="W41" s="104">
        <v>0</v>
      </c>
      <c r="X41" s="104">
        <v>0</v>
      </c>
      <c r="Y41" s="104">
        <v>0</v>
      </c>
      <c r="Z41" s="104">
        <v>0</v>
      </c>
      <c r="AA41" s="104">
        <v>0</v>
      </c>
      <c r="AB41" s="104">
        <v>0</v>
      </c>
      <c r="AC41" s="104">
        <v>0</v>
      </c>
      <c r="AD41" s="104">
        <v>0</v>
      </c>
      <c r="AE41" s="104">
        <v>0</v>
      </c>
      <c r="AF41" s="104">
        <v>0</v>
      </c>
      <c r="AG41" s="104">
        <v>0</v>
      </c>
      <c r="AH41" s="104">
        <v>0</v>
      </c>
      <c r="AI41" s="91">
        <f>'3 (без НДС)'!AE40</f>
        <v>1.6</v>
      </c>
      <c r="AJ41" s="108">
        <v>0</v>
      </c>
      <c r="AK41" s="108">
        <v>0</v>
      </c>
      <c r="AL41" s="108">
        <v>0</v>
      </c>
      <c r="AM41" s="108">
        <v>0</v>
      </c>
      <c r="AN41" s="108">
        <v>2</v>
      </c>
      <c r="AO41" s="104">
        <v>0</v>
      </c>
      <c r="AP41" s="104">
        <v>0</v>
      </c>
      <c r="AQ41" s="104">
        <v>0</v>
      </c>
      <c r="AR41" s="104">
        <v>0</v>
      </c>
      <c r="AS41" s="104">
        <v>0</v>
      </c>
      <c r="AT41" s="104">
        <v>0</v>
      </c>
      <c r="AU41" s="104">
        <v>0</v>
      </c>
      <c r="AV41" s="104">
        <v>0</v>
      </c>
      <c r="AW41" s="91">
        <f>'3 (без НДС)'!AG40</f>
        <v>1.6</v>
      </c>
      <c r="AX41" s="108">
        <v>0</v>
      </c>
      <c r="AY41" s="108">
        <v>0</v>
      </c>
      <c r="AZ41" s="108">
        <v>0</v>
      </c>
      <c r="BA41" s="108">
        <v>0</v>
      </c>
      <c r="BB41" s="108">
        <v>2</v>
      </c>
      <c r="BC41" s="104">
        <v>0</v>
      </c>
      <c r="BD41" s="104">
        <v>0</v>
      </c>
      <c r="BE41" s="104">
        <v>0</v>
      </c>
      <c r="BF41" s="104">
        <v>0</v>
      </c>
      <c r="BG41" s="104">
        <v>0</v>
      </c>
      <c r="BH41" s="104">
        <v>0</v>
      </c>
      <c r="BI41" s="104">
        <v>0</v>
      </c>
      <c r="BJ41" s="104">
        <v>0</v>
      </c>
      <c r="BK41" s="92">
        <f>'3 (без НДС)'!AI40</f>
        <v>1.6</v>
      </c>
      <c r="BL41" s="108">
        <v>0</v>
      </c>
      <c r="BM41" s="108">
        <v>0</v>
      </c>
      <c r="BN41" s="108">
        <v>0</v>
      </c>
      <c r="BO41" s="108">
        <v>0</v>
      </c>
      <c r="BP41" s="108">
        <v>2</v>
      </c>
      <c r="BQ41" s="104">
        <v>0</v>
      </c>
      <c r="BR41" s="104">
        <v>0</v>
      </c>
      <c r="BS41" s="104">
        <v>0</v>
      </c>
      <c r="BT41" s="104">
        <v>0</v>
      </c>
      <c r="BU41" s="104">
        <v>0</v>
      </c>
      <c r="BV41" s="104">
        <v>0</v>
      </c>
      <c r="BW41" s="104">
        <v>0</v>
      </c>
      <c r="BX41" s="104">
        <v>0</v>
      </c>
      <c r="BY41" s="91">
        <f>'3 (без НДС)'!AK40</f>
        <v>1.6</v>
      </c>
      <c r="BZ41" s="108">
        <v>0</v>
      </c>
      <c r="CA41" s="108">
        <v>0</v>
      </c>
      <c r="CB41" s="108">
        <v>0</v>
      </c>
      <c r="CC41" s="108">
        <v>0</v>
      </c>
      <c r="CD41" s="108">
        <v>2</v>
      </c>
      <c r="CE41" s="104">
        <v>0</v>
      </c>
      <c r="CF41" s="104">
        <v>0</v>
      </c>
      <c r="CG41" s="104">
        <v>0</v>
      </c>
      <c r="CH41" s="104">
        <v>0</v>
      </c>
      <c r="CI41" s="104">
        <v>0</v>
      </c>
      <c r="CJ41" s="104">
        <v>0</v>
      </c>
      <c r="CK41" s="104">
        <v>0</v>
      </c>
      <c r="CL41" s="91">
        <f t="shared" si="185"/>
        <v>0</v>
      </c>
      <c r="CM41" s="91">
        <f t="shared" si="186"/>
        <v>6.4</v>
      </c>
      <c r="CN41" s="91">
        <f t="shared" si="187"/>
        <v>0</v>
      </c>
      <c r="CO41" s="91">
        <f t="shared" si="188"/>
        <v>0</v>
      </c>
      <c r="CP41" s="91">
        <f t="shared" si="189"/>
        <v>0</v>
      </c>
      <c r="CQ41" s="91">
        <f t="shared" si="190"/>
        <v>0</v>
      </c>
      <c r="CR41" s="91">
        <f t="shared" si="191"/>
        <v>8</v>
      </c>
      <c r="CS41" s="91">
        <f t="shared" si="192"/>
        <v>0</v>
      </c>
      <c r="CT41" s="91">
        <f t="shared" si="193"/>
        <v>0</v>
      </c>
      <c r="CU41" s="91">
        <f t="shared" si="194"/>
        <v>0</v>
      </c>
      <c r="CV41" s="91">
        <f t="shared" si="195"/>
        <v>0</v>
      </c>
      <c r="CW41" s="91">
        <f t="shared" si="196"/>
        <v>0</v>
      </c>
      <c r="CX41" s="91">
        <f t="shared" si="197"/>
        <v>0</v>
      </c>
      <c r="CY41" s="91">
        <f t="shared" si="198"/>
        <v>0</v>
      </c>
      <c r="CZ41" s="307"/>
      <c r="DA41" s="93"/>
      <c r="DB41" s="93"/>
      <c r="DC41" s="93"/>
      <c r="DD41" s="93"/>
      <c r="DE41" s="93"/>
      <c r="DF41" s="93"/>
      <c r="DG41" s="93"/>
      <c r="DH41" s="93"/>
      <c r="DI41" s="93"/>
      <c r="DJ41" s="93"/>
      <c r="DK41" s="93"/>
      <c r="DL41" s="93"/>
      <c r="DM41" s="93"/>
      <c r="DN41" s="93"/>
      <c r="DO41" s="93"/>
      <c r="DP41" s="93"/>
    </row>
    <row r="42" spans="1:120" s="52" customFormat="1">
      <c r="C42" s="93"/>
      <c r="D42" s="93"/>
      <c r="E42" s="93"/>
      <c r="F42" s="93"/>
      <c r="G42" s="93"/>
      <c r="H42" s="93"/>
      <c r="I42" s="93"/>
      <c r="J42" s="93"/>
      <c r="K42" s="93"/>
      <c r="L42" s="93"/>
      <c r="M42" s="93"/>
      <c r="N42" s="93"/>
      <c r="O42" s="93"/>
      <c r="P42" s="93"/>
      <c r="Q42" s="93"/>
      <c r="R42" s="93"/>
      <c r="S42" s="93"/>
      <c r="T42" s="93"/>
      <c r="U42" s="93"/>
      <c r="V42" s="93"/>
      <c r="W42" s="93"/>
      <c r="X42" s="93"/>
      <c r="Y42" s="93"/>
      <c r="Z42" s="93"/>
      <c r="AA42" s="93"/>
      <c r="AB42" s="93"/>
      <c r="AC42" s="93"/>
      <c r="AD42" s="93"/>
      <c r="AE42" s="93"/>
      <c r="AF42" s="93"/>
      <c r="AG42" s="93"/>
      <c r="AH42" s="93"/>
      <c r="AI42" s="93"/>
      <c r="AJ42" s="93"/>
      <c r="AK42" s="93"/>
      <c r="AL42" s="93"/>
      <c r="AM42" s="93"/>
      <c r="AN42" s="93"/>
      <c r="AO42" s="93"/>
      <c r="AP42" s="93"/>
      <c r="AQ42" s="93"/>
      <c r="AR42" s="93"/>
      <c r="AS42" s="93"/>
      <c r="AT42" s="93"/>
      <c r="AU42" s="93"/>
      <c r="AV42" s="93"/>
      <c r="AW42" s="93"/>
      <c r="AX42" s="93"/>
      <c r="AY42" s="93"/>
      <c r="AZ42" s="93"/>
      <c r="BA42" s="93"/>
      <c r="BB42" s="93"/>
      <c r="BC42" s="93"/>
      <c r="BD42" s="93"/>
      <c r="BE42" s="93"/>
      <c r="BF42" s="93"/>
      <c r="BG42" s="93"/>
      <c r="BH42" s="93"/>
      <c r="BI42" s="93"/>
      <c r="BJ42" s="93"/>
      <c r="BK42" s="93"/>
      <c r="BL42" s="93"/>
      <c r="BM42" s="93"/>
      <c r="BN42" s="93"/>
      <c r="BO42" s="93"/>
      <c r="BP42" s="93"/>
      <c r="BQ42" s="93"/>
      <c r="BR42" s="93"/>
      <c r="BS42" s="93"/>
      <c r="BT42" s="93"/>
      <c r="BU42" s="93"/>
      <c r="BV42" s="93"/>
      <c r="BW42" s="93"/>
      <c r="BX42" s="93"/>
      <c r="BY42" s="93"/>
      <c r="BZ42" s="93"/>
      <c r="CA42" s="93"/>
      <c r="CB42" s="93"/>
      <c r="CC42" s="93"/>
      <c r="CD42" s="93"/>
      <c r="CE42" s="93"/>
      <c r="CF42" s="93"/>
      <c r="CG42" s="93"/>
      <c r="CH42" s="93"/>
      <c r="CI42" s="93"/>
      <c r="CJ42" s="93"/>
      <c r="CK42" s="93"/>
      <c r="CL42" s="93"/>
      <c r="CM42" s="93"/>
      <c r="CN42" s="93"/>
      <c r="CO42" s="93"/>
      <c r="CP42" s="93"/>
      <c r="CQ42" s="93"/>
      <c r="CR42" s="93"/>
      <c r="CS42" s="93"/>
      <c r="CT42" s="93"/>
      <c r="CU42" s="93"/>
      <c r="CV42" s="93"/>
      <c r="CW42" s="93"/>
      <c r="CX42" s="93"/>
      <c r="CY42" s="93"/>
      <c r="CZ42" s="93"/>
      <c r="DA42" s="93"/>
      <c r="DB42" s="93"/>
      <c r="DC42" s="93"/>
      <c r="DD42" s="93"/>
      <c r="DE42" s="93"/>
      <c r="DF42" s="93"/>
      <c r="DG42" s="93"/>
      <c r="DH42" s="93"/>
      <c r="DI42" s="93"/>
      <c r="DJ42" s="93"/>
      <c r="DK42" s="93"/>
      <c r="DL42" s="93"/>
      <c r="DM42" s="93"/>
      <c r="DN42" s="93"/>
      <c r="DO42" s="93"/>
      <c r="DP42" s="93"/>
    </row>
    <row r="43" spans="1:120" s="52" customFormat="1">
      <c r="C43" s="93"/>
      <c r="D43" s="93"/>
      <c r="E43" s="93"/>
      <c r="F43" s="93"/>
      <c r="G43" s="93"/>
      <c r="H43" s="93"/>
      <c r="I43" s="93"/>
      <c r="J43" s="93"/>
      <c r="K43" s="93"/>
      <c r="L43" s="93"/>
      <c r="M43" s="93"/>
      <c r="N43" s="93"/>
      <c r="O43" s="93"/>
      <c r="P43" s="93"/>
      <c r="Q43" s="93"/>
      <c r="R43" s="93"/>
      <c r="S43" s="93"/>
      <c r="T43" s="93"/>
      <c r="U43" s="93"/>
      <c r="V43" s="93"/>
      <c r="W43" s="93"/>
      <c r="X43" s="93"/>
      <c r="Y43" s="93"/>
      <c r="Z43" s="93"/>
      <c r="AA43" s="93"/>
      <c r="AB43" s="93"/>
      <c r="AC43" s="93"/>
      <c r="AD43" s="93"/>
      <c r="AE43" s="93"/>
      <c r="AF43" s="93"/>
      <c r="AG43" s="93"/>
      <c r="AH43" s="93"/>
      <c r="AI43" s="93"/>
      <c r="AJ43" s="93"/>
      <c r="AK43" s="93"/>
      <c r="AL43" s="93"/>
      <c r="AM43" s="93"/>
      <c r="AN43" s="93"/>
      <c r="AO43" s="93"/>
      <c r="AP43" s="93"/>
      <c r="AQ43" s="93"/>
      <c r="AR43" s="93"/>
      <c r="AS43" s="93"/>
      <c r="AT43" s="93"/>
      <c r="AU43" s="93"/>
      <c r="AV43" s="93"/>
      <c r="AW43" s="93"/>
      <c r="AX43" s="93"/>
      <c r="AY43" s="93"/>
      <c r="AZ43" s="93"/>
      <c r="BA43" s="93"/>
      <c r="BB43" s="93"/>
      <c r="BC43" s="93"/>
      <c r="BD43" s="93"/>
      <c r="BE43" s="93"/>
      <c r="BF43" s="93"/>
      <c r="BG43" s="93"/>
      <c r="BH43" s="93"/>
      <c r="BI43" s="93"/>
      <c r="BJ43" s="93"/>
      <c r="BK43" s="93"/>
      <c r="BL43" s="93"/>
      <c r="BM43" s="93"/>
      <c r="BN43" s="93"/>
      <c r="BO43" s="93"/>
      <c r="BP43" s="93"/>
      <c r="BQ43" s="93"/>
      <c r="BR43" s="93"/>
      <c r="BS43" s="93"/>
      <c r="BT43" s="93"/>
      <c r="BU43" s="93"/>
      <c r="BV43" s="93"/>
      <c r="BW43" s="93"/>
      <c r="BX43" s="93"/>
      <c r="BY43" s="93"/>
      <c r="BZ43" s="93"/>
      <c r="CA43" s="93"/>
      <c r="CB43" s="93"/>
      <c r="CC43" s="93"/>
      <c r="CD43" s="93"/>
      <c r="CE43" s="93"/>
      <c r="CF43" s="93"/>
      <c r="CG43" s="93"/>
      <c r="CH43" s="93"/>
      <c r="CI43" s="93"/>
      <c r="CJ43" s="93"/>
      <c r="CK43" s="93"/>
      <c r="CL43" s="93"/>
      <c r="CM43" s="93"/>
      <c r="CN43" s="93"/>
      <c r="CO43" s="93"/>
      <c r="CP43" s="93"/>
      <c r="CQ43" s="93"/>
      <c r="CR43" s="93"/>
      <c r="CS43" s="93"/>
      <c r="CT43" s="93"/>
      <c r="CU43" s="93"/>
      <c r="CV43" s="93"/>
      <c r="CW43" s="93"/>
      <c r="CX43" s="93"/>
      <c r="CY43" s="93"/>
      <c r="CZ43" s="93"/>
      <c r="DA43" s="93"/>
      <c r="DB43" s="93"/>
      <c r="DC43" s="93"/>
      <c r="DD43" s="93"/>
      <c r="DE43" s="93"/>
      <c r="DF43" s="93"/>
      <c r="DG43" s="93"/>
      <c r="DH43" s="93"/>
      <c r="DI43" s="93"/>
      <c r="DJ43" s="93"/>
      <c r="DK43" s="93"/>
      <c r="DL43" s="93"/>
      <c r="DM43" s="93"/>
      <c r="DN43" s="93"/>
      <c r="DO43" s="93"/>
      <c r="DP43" s="93"/>
    </row>
    <row r="44" spans="1:120" s="52" customFormat="1">
      <c r="C44" s="93"/>
      <c r="D44" s="93"/>
      <c r="E44" s="93"/>
      <c r="F44" s="93"/>
      <c r="G44" s="93"/>
      <c r="H44" s="93"/>
      <c r="I44" s="93"/>
      <c r="J44" s="93"/>
      <c r="K44" s="93"/>
      <c r="L44" s="93"/>
      <c r="M44" s="93"/>
      <c r="N44" s="93"/>
      <c r="O44" s="93"/>
      <c r="P44" s="93"/>
      <c r="Q44" s="93"/>
      <c r="R44" s="93"/>
      <c r="S44" s="93"/>
      <c r="T44" s="93"/>
      <c r="U44" s="93"/>
      <c r="V44" s="93"/>
      <c r="W44" s="93"/>
      <c r="X44" s="93"/>
      <c r="Y44" s="93"/>
      <c r="Z44" s="93"/>
      <c r="AA44" s="93"/>
      <c r="AB44" s="93"/>
      <c r="AC44" s="93"/>
      <c r="AD44" s="93"/>
      <c r="AE44" s="93"/>
      <c r="AF44" s="93"/>
      <c r="AG44" s="93"/>
      <c r="AH44" s="93"/>
      <c r="AI44" s="93"/>
      <c r="AJ44" s="93"/>
      <c r="AK44" s="93"/>
      <c r="AL44" s="93"/>
      <c r="AM44" s="93"/>
      <c r="AN44" s="93"/>
      <c r="AO44" s="93"/>
      <c r="AP44" s="93"/>
      <c r="AQ44" s="93"/>
      <c r="AR44" s="93"/>
      <c r="AS44" s="93"/>
      <c r="AT44" s="93"/>
      <c r="AU44" s="93"/>
      <c r="AV44" s="93"/>
      <c r="AW44" s="93"/>
      <c r="AX44" s="93"/>
      <c r="AY44" s="93"/>
      <c r="AZ44" s="93"/>
      <c r="BA44" s="93"/>
      <c r="BB44" s="93"/>
      <c r="BC44" s="93"/>
      <c r="BD44" s="93"/>
      <c r="BE44" s="93"/>
      <c r="BF44" s="93"/>
      <c r="BG44" s="93"/>
      <c r="BH44" s="93"/>
      <c r="BI44" s="93"/>
      <c r="BJ44" s="93"/>
      <c r="BK44" s="93"/>
      <c r="BL44" s="93"/>
      <c r="BM44" s="93"/>
      <c r="BN44" s="93"/>
      <c r="BO44" s="93"/>
      <c r="BP44" s="93"/>
      <c r="BQ44" s="93"/>
      <c r="BR44" s="93"/>
      <c r="BS44" s="93"/>
      <c r="BT44" s="93"/>
      <c r="BU44" s="93"/>
      <c r="BV44" s="93"/>
      <c r="BW44" s="93"/>
      <c r="BX44" s="93"/>
      <c r="BY44" s="93"/>
      <c r="BZ44" s="93"/>
      <c r="CA44" s="93"/>
      <c r="CB44" s="93"/>
      <c r="CC44" s="93"/>
      <c r="CD44" s="93"/>
      <c r="CE44" s="93"/>
      <c r="CF44" s="93"/>
      <c r="CG44" s="93"/>
      <c r="CH44" s="93"/>
      <c r="CI44" s="93"/>
      <c r="CJ44" s="93"/>
      <c r="CK44" s="93"/>
      <c r="CL44" s="93"/>
      <c r="CM44" s="93"/>
      <c r="CN44" s="93"/>
      <c r="CO44" s="93"/>
      <c r="CP44" s="93"/>
      <c r="CQ44" s="93"/>
      <c r="CR44" s="93"/>
      <c r="CS44" s="93"/>
      <c r="CT44" s="93"/>
      <c r="CU44" s="93"/>
      <c r="CV44" s="93"/>
      <c r="CW44" s="93"/>
      <c r="CX44" s="93"/>
      <c r="CY44" s="93"/>
      <c r="CZ44" s="93"/>
      <c r="DA44" s="93"/>
      <c r="DB44" s="93"/>
      <c r="DC44" s="93"/>
      <c r="DD44" s="93"/>
      <c r="DE44" s="93"/>
      <c r="DF44" s="93"/>
      <c r="DG44" s="93"/>
      <c r="DH44" s="93"/>
      <c r="DI44" s="93"/>
      <c r="DJ44" s="93"/>
      <c r="DK44" s="93"/>
      <c r="DL44" s="93"/>
      <c r="DM44" s="93"/>
      <c r="DN44" s="93"/>
      <c r="DO44" s="93"/>
      <c r="DP44" s="93"/>
    </row>
    <row r="45" spans="1:120" s="52" customFormat="1">
      <c r="C45" s="93"/>
      <c r="D45" s="93"/>
      <c r="E45" s="93"/>
      <c r="F45" s="93"/>
      <c r="G45" s="93"/>
      <c r="H45" s="93"/>
      <c r="I45" s="93"/>
      <c r="J45" s="93"/>
      <c r="K45" s="93"/>
      <c r="L45" s="93"/>
      <c r="M45" s="93"/>
      <c r="N45" s="93"/>
      <c r="O45" s="93"/>
      <c r="P45" s="93"/>
      <c r="Q45" s="93"/>
      <c r="R45" s="93"/>
      <c r="S45" s="93"/>
      <c r="T45" s="93"/>
      <c r="U45" s="93"/>
      <c r="V45" s="93"/>
      <c r="W45" s="93"/>
      <c r="X45" s="93"/>
      <c r="Y45" s="93"/>
      <c r="Z45" s="93"/>
      <c r="AA45" s="93"/>
      <c r="AB45" s="93"/>
      <c r="AC45" s="93"/>
      <c r="AD45" s="93"/>
      <c r="AE45" s="93"/>
      <c r="AF45" s="93"/>
      <c r="AG45" s="93"/>
      <c r="AH45" s="93"/>
      <c r="AI45" s="93"/>
      <c r="AJ45" s="93"/>
      <c r="AK45" s="93"/>
      <c r="AL45" s="93"/>
      <c r="AM45" s="93"/>
      <c r="AN45" s="93"/>
      <c r="AO45" s="93"/>
      <c r="AP45" s="93"/>
      <c r="AQ45" s="93"/>
      <c r="AR45" s="93"/>
      <c r="AS45" s="93"/>
      <c r="AT45" s="93"/>
      <c r="AU45" s="93"/>
      <c r="AV45" s="93"/>
      <c r="AW45" s="93"/>
      <c r="AX45" s="93"/>
      <c r="AY45" s="93"/>
      <c r="AZ45" s="93"/>
      <c r="BA45" s="93"/>
      <c r="BB45" s="93"/>
      <c r="BC45" s="93"/>
      <c r="BD45" s="93"/>
      <c r="BE45" s="93"/>
      <c r="BF45" s="93"/>
      <c r="BG45" s="93"/>
      <c r="BH45" s="93"/>
      <c r="BI45" s="93"/>
      <c r="BJ45" s="93"/>
      <c r="BK45" s="93"/>
      <c r="BL45" s="93"/>
      <c r="BM45" s="93"/>
      <c r="BN45" s="93"/>
      <c r="BO45" s="93"/>
      <c r="BP45" s="93"/>
      <c r="BQ45" s="93"/>
      <c r="BR45" s="93"/>
      <c r="BS45" s="93"/>
      <c r="BT45" s="93"/>
      <c r="BU45" s="93"/>
      <c r="BV45" s="93"/>
      <c r="BW45" s="93"/>
      <c r="BX45" s="93"/>
      <c r="BY45" s="93"/>
      <c r="BZ45" s="93"/>
      <c r="CA45" s="93"/>
      <c r="CB45" s="93"/>
      <c r="CC45" s="93"/>
      <c r="CD45" s="93"/>
      <c r="CE45" s="93"/>
      <c r="CF45" s="93"/>
      <c r="CG45" s="93"/>
      <c r="CH45" s="93"/>
      <c r="CI45" s="93"/>
      <c r="CJ45" s="93"/>
      <c r="CK45" s="93"/>
      <c r="CL45" s="93"/>
      <c r="CM45" s="93"/>
      <c r="CN45" s="93"/>
      <c r="CO45" s="93"/>
      <c r="CP45" s="93"/>
      <c r="CQ45" s="93"/>
      <c r="CR45" s="93"/>
      <c r="CS45" s="93"/>
      <c r="CT45" s="93"/>
      <c r="CU45" s="93"/>
      <c r="CV45" s="93"/>
      <c r="CW45" s="93"/>
      <c r="CX45" s="93"/>
      <c r="CY45" s="93"/>
      <c r="CZ45" s="93"/>
      <c r="DA45" s="93"/>
      <c r="DB45" s="93"/>
      <c r="DC45" s="93"/>
      <c r="DD45" s="93"/>
      <c r="DE45" s="93"/>
      <c r="DF45" s="93"/>
      <c r="DG45" s="93"/>
      <c r="DH45" s="93"/>
      <c r="DI45" s="93"/>
      <c r="DJ45" s="93"/>
      <c r="DK45" s="93"/>
      <c r="DL45" s="93"/>
      <c r="DM45" s="93"/>
      <c r="DN45" s="93"/>
      <c r="DO45" s="93"/>
      <c r="DP45" s="93"/>
    </row>
    <row r="46" spans="1:120" s="35" customFormat="1">
      <c r="A46" s="52"/>
      <c r="B46" s="52"/>
      <c r="C46" s="93"/>
      <c r="D46" s="93"/>
      <c r="E46" s="93"/>
      <c r="F46" s="93"/>
      <c r="G46" s="93"/>
      <c r="H46" s="93"/>
      <c r="I46" s="93"/>
      <c r="J46" s="93"/>
      <c r="K46" s="93"/>
      <c r="L46" s="93"/>
      <c r="M46" s="93"/>
      <c r="N46" s="93"/>
      <c r="O46" s="93"/>
      <c r="P46" s="93"/>
      <c r="Q46" s="93"/>
      <c r="R46" s="93"/>
      <c r="S46" s="93"/>
      <c r="T46" s="93"/>
      <c r="U46" s="93"/>
      <c r="V46" s="93"/>
      <c r="W46" s="93"/>
      <c r="X46" s="93"/>
      <c r="Y46" s="93"/>
      <c r="Z46" s="93"/>
      <c r="AA46" s="93"/>
      <c r="AB46" s="93"/>
      <c r="AC46" s="93"/>
      <c r="AD46" s="93"/>
      <c r="AE46" s="93"/>
      <c r="AF46" s="93"/>
      <c r="AG46" s="93"/>
      <c r="AH46" s="93"/>
      <c r="AI46" s="93"/>
      <c r="AJ46" s="93"/>
      <c r="AK46" s="93"/>
      <c r="AL46" s="93"/>
      <c r="AM46" s="93"/>
      <c r="AN46" s="93"/>
      <c r="AO46" s="93"/>
      <c r="AP46" s="93"/>
      <c r="AQ46" s="93"/>
      <c r="AR46" s="93"/>
      <c r="AS46" s="93"/>
      <c r="AT46" s="93"/>
      <c r="AU46" s="93"/>
      <c r="AV46" s="93"/>
      <c r="AW46" s="93"/>
      <c r="AX46" s="93"/>
      <c r="AY46" s="93"/>
      <c r="AZ46" s="93"/>
      <c r="BA46" s="93"/>
      <c r="BB46" s="93"/>
      <c r="BC46" s="93"/>
      <c r="BD46" s="93"/>
      <c r="BE46" s="93"/>
      <c r="BF46" s="93"/>
      <c r="BG46" s="93"/>
      <c r="BH46" s="93"/>
      <c r="BI46" s="93"/>
      <c r="BJ46" s="93"/>
      <c r="BK46" s="93"/>
      <c r="BL46" s="93"/>
      <c r="BM46" s="93"/>
      <c r="BN46" s="93"/>
      <c r="BO46" s="93"/>
      <c r="BP46" s="93"/>
      <c r="BQ46" s="93"/>
      <c r="BR46" s="93"/>
      <c r="BS46" s="93"/>
      <c r="BT46" s="93"/>
      <c r="BU46" s="93"/>
      <c r="BV46" s="93"/>
      <c r="BW46" s="93"/>
      <c r="BX46" s="93"/>
      <c r="BY46" s="93"/>
      <c r="BZ46" s="93"/>
      <c r="CA46" s="93"/>
      <c r="CB46" s="93"/>
      <c r="CC46" s="93"/>
      <c r="CD46" s="93"/>
      <c r="CE46" s="93"/>
      <c r="CF46" s="93"/>
      <c r="CG46" s="93"/>
      <c r="CH46" s="93"/>
      <c r="CI46" s="93"/>
      <c r="CJ46" s="93"/>
      <c r="CK46" s="93"/>
      <c r="CL46" s="93"/>
      <c r="CM46" s="93"/>
      <c r="CN46" s="93"/>
      <c r="CO46" s="93"/>
      <c r="CP46" s="93"/>
      <c r="CQ46" s="93"/>
      <c r="CR46" s="93"/>
      <c r="CS46" s="93"/>
      <c r="CT46" s="93"/>
      <c r="CU46" s="93"/>
      <c r="CV46" s="93"/>
      <c r="CW46" s="93"/>
      <c r="CX46" s="93"/>
      <c r="CY46" s="93"/>
      <c r="CZ46" s="93"/>
      <c r="DA46" s="93"/>
      <c r="DB46" s="93"/>
      <c r="DC46" s="96"/>
      <c r="DD46" s="96"/>
      <c r="DE46" s="96"/>
      <c r="DF46" s="96"/>
      <c r="DG46" s="96"/>
      <c r="DH46" s="96"/>
      <c r="DI46" s="96"/>
      <c r="DJ46" s="96"/>
      <c r="DK46" s="96"/>
      <c r="DL46" s="96"/>
      <c r="DM46" s="96"/>
      <c r="DN46" s="96"/>
      <c r="DO46" s="96"/>
      <c r="DP46" s="96"/>
    </row>
    <row r="47" spans="1:120" s="35" customFormat="1">
      <c r="A47" s="52"/>
      <c r="B47" s="52"/>
      <c r="C47" s="93"/>
      <c r="D47" s="93"/>
      <c r="E47" s="93"/>
      <c r="F47" s="93"/>
      <c r="G47" s="93"/>
      <c r="H47" s="93"/>
      <c r="I47" s="93"/>
      <c r="J47" s="93"/>
      <c r="K47" s="93"/>
      <c r="L47" s="93"/>
      <c r="M47" s="93"/>
      <c r="N47" s="93"/>
      <c r="O47" s="93"/>
      <c r="P47" s="93"/>
      <c r="Q47" s="93"/>
      <c r="R47" s="93"/>
      <c r="S47" s="93"/>
      <c r="T47" s="93"/>
      <c r="U47" s="93"/>
      <c r="V47" s="93"/>
      <c r="W47" s="93"/>
      <c r="X47" s="93"/>
      <c r="Y47" s="93"/>
      <c r="Z47" s="93"/>
      <c r="AA47" s="93"/>
      <c r="AB47" s="93"/>
      <c r="AC47" s="93"/>
      <c r="AD47" s="93"/>
      <c r="AE47" s="93"/>
      <c r="AF47" s="93"/>
      <c r="AG47" s="93"/>
      <c r="AH47" s="93"/>
      <c r="AI47" s="93"/>
      <c r="AJ47" s="93"/>
      <c r="AK47" s="93"/>
      <c r="AL47" s="93"/>
      <c r="AM47" s="93"/>
      <c r="AN47" s="93"/>
      <c r="AO47" s="93"/>
      <c r="AP47" s="93"/>
      <c r="AQ47" s="93"/>
      <c r="AR47" s="93"/>
      <c r="AS47" s="93"/>
      <c r="AT47" s="93"/>
      <c r="AU47" s="93"/>
      <c r="AV47" s="93"/>
      <c r="AW47" s="93"/>
      <c r="AX47" s="93"/>
      <c r="AY47" s="93"/>
      <c r="AZ47" s="93"/>
      <c r="BA47" s="93"/>
      <c r="BB47" s="93"/>
      <c r="BC47" s="93"/>
      <c r="BD47" s="93"/>
      <c r="BE47" s="93"/>
      <c r="BF47" s="93"/>
      <c r="BG47" s="93"/>
      <c r="BH47" s="93"/>
      <c r="BI47" s="93"/>
      <c r="BJ47" s="93"/>
      <c r="BK47" s="93"/>
      <c r="BL47" s="93"/>
      <c r="BM47" s="93"/>
      <c r="BN47" s="93"/>
      <c r="BO47" s="93"/>
      <c r="BP47" s="93"/>
      <c r="BQ47" s="93"/>
      <c r="BR47" s="93"/>
      <c r="BS47" s="93"/>
      <c r="BT47" s="93"/>
      <c r="BU47" s="93"/>
      <c r="BV47" s="93"/>
      <c r="BW47" s="93"/>
      <c r="BX47" s="93"/>
      <c r="BY47" s="93"/>
      <c r="BZ47" s="93"/>
      <c r="CA47" s="93"/>
      <c r="CB47" s="93"/>
      <c r="CC47" s="93"/>
      <c r="CD47" s="93"/>
      <c r="CE47" s="93"/>
      <c r="CF47" s="93"/>
      <c r="CG47" s="93"/>
      <c r="CH47" s="93"/>
      <c r="CI47" s="93"/>
      <c r="CJ47" s="93"/>
      <c r="CK47" s="93"/>
      <c r="CL47" s="93"/>
      <c r="CM47" s="93"/>
      <c r="CN47" s="93"/>
      <c r="CO47" s="93"/>
      <c r="CP47" s="93"/>
      <c r="CQ47" s="93"/>
      <c r="CR47" s="93"/>
      <c r="CS47" s="93"/>
      <c r="CT47" s="93"/>
      <c r="CU47" s="93"/>
      <c r="CV47" s="93"/>
      <c r="CW47" s="93"/>
      <c r="CX47" s="93"/>
      <c r="CY47" s="93"/>
      <c r="CZ47" s="93"/>
      <c r="DA47" s="93"/>
      <c r="DB47" s="93"/>
      <c r="DC47" s="96"/>
      <c r="DD47" s="96"/>
      <c r="DE47" s="96"/>
      <c r="DF47" s="96"/>
      <c r="DG47" s="96"/>
      <c r="DH47" s="96"/>
      <c r="DI47" s="96"/>
      <c r="DJ47" s="96"/>
      <c r="DK47" s="96"/>
      <c r="DL47" s="96"/>
      <c r="DM47" s="96"/>
      <c r="DN47" s="96"/>
      <c r="DO47" s="96"/>
      <c r="DP47" s="96"/>
    </row>
    <row r="48" spans="1:120" s="35" customFormat="1">
      <c r="A48" s="52"/>
      <c r="B48" s="52"/>
      <c r="C48" s="93"/>
      <c r="D48" s="93"/>
      <c r="E48" s="93"/>
      <c r="F48" s="93"/>
      <c r="G48" s="93"/>
      <c r="H48" s="93"/>
      <c r="I48" s="93"/>
      <c r="J48" s="93"/>
      <c r="K48" s="93"/>
      <c r="L48" s="93"/>
      <c r="M48" s="93"/>
      <c r="N48" s="93"/>
      <c r="O48" s="93"/>
      <c r="P48" s="93"/>
      <c r="Q48" s="93"/>
      <c r="R48" s="93"/>
      <c r="S48" s="93"/>
      <c r="T48" s="93"/>
      <c r="U48" s="93"/>
      <c r="V48" s="93"/>
      <c r="W48" s="93"/>
      <c r="X48" s="93"/>
      <c r="Y48" s="93"/>
      <c r="Z48" s="93"/>
      <c r="AA48" s="93"/>
      <c r="AB48" s="93"/>
      <c r="AC48" s="93"/>
      <c r="AD48" s="93"/>
      <c r="AE48" s="93"/>
      <c r="AF48" s="93"/>
      <c r="AG48" s="93"/>
      <c r="AH48" s="93"/>
      <c r="AI48" s="93"/>
      <c r="AJ48" s="93"/>
      <c r="AK48" s="93"/>
      <c r="AL48" s="93"/>
      <c r="AM48" s="93"/>
      <c r="AN48" s="93"/>
      <c r="AO48" s="93"/>
      <c r="AP48" s="93"/>
      <c r="AQ48" s="93"/>
      <c r="AR48" s="93"/>
      <c r="AS48" s="93"/>
      <c r="AT48" s="93"/>
      <c r="AU48" s="93"/>
      <c r="AV48" s="93"/>
      <c r="AW48" s="93"/>
      <c r="AX48" s="93"/>
      <c r="AY48" s="93"/>
      <c r="AZ48" s="93"/>
      <c r="BA48" s="93"/>
      <c r="BB48" s="93"/>
      <c r="BC48" s="93"/>
      <c r="BD48" s="93"/>
      <c r="BE48" s="93"/>
      <c r="BF48" s="93"/>
      <c r="BG48" s="93"/>
      <c r="BH48" s="93"/>
      <c r="BI48" s="93"/>
      <c r="BJ48" s="93"/>
      <c r="BK48" s="93"/>
      <c r="BL48" s="93"/>
      <c r="BM48" s="93"/>
      <c r="BN48" s="93"/>
      <c r="BO48" s="93"/>
      <c r="BP48" s="93"/>
      <c r="BQ48" s="93"/>
      <c r="BR48" s="93"/>
      <c r="BS48" s="93"/>
      <c r="BT48" s="93"/>
      <c r="BU48" s="93"/>
      <c r="BV48" s="93"/>
      <c r="BW48" s="93"/>
      <c r="BX48" s="93"/>
      <c r="BY48" s="93"/>
      <c r="BZ48" s="93"/>
      <c r="CA48" s="93"/>
      <c r="CB48" s="93"/>
      <c r="CC48" s="93"/>
      <c r="CD48" s="93"/>
      <c r="CE48" s="93"/>
      <c r="CF48" s="93"/>
      <c r="CG48" s="93"/>
      <c r="CH48" s="93"/>
      <c r="CI48" s="93"/>
      <c r="CJ48" s="93"/>
      <c r="CK48" s="93"/>
      <c r="CL48" s="93"/>
      <c r="CM48" s="93"/>
      <c r="CN48" s="93"/>
      <c r="CO48" s="93"/>
      <c r="CP48" s="93"/>
      <c r="CQ48" s="93"/>
      <c r="CR48" s="93"/>
      <c r="CS48" s="93"/>
      <c r="CT48" s="93"/>
      <c r="CU48" s="93"/>
      <c r="CV48" s="93"/>
      <c r="CW48" s="93"/>
      <c r="CX48" s="93"/>
      <c r="CY48" s="93"/>
      <c r="CZ48" s="93"/>
      <c r="DA48" s="93"/>
      <c r="DB48" s="93"/>
      <c r="DC48" s="96"/>
      <c r="DD48" s="96"/>
      <c r="DE48" s="96"/>
      <c r="DF48" s="96"/>
      <c r="DG48" s="96"/>
      <c r="DH48" s="96"/>
      <c r="DI48" s="96"/>
      <c r="DJ48" s="96"/>
      <c r="DK48" s="96"/>
      <c r="DL48" s="96"/>
      <c r="DM48" s="96"/>
      <c r="DN48" s="96"/>
      <c r="DO48" s="96"/>
      <c r="DP48" s="96"/>
    </row>
    <row r="49" spans="1:120">
      <c r="A49" s="52"/>
      <c r="B49" s="52"/>
      <c r="C49" s="93"/>
      <c r="D49" s="93"/>
      <c r="E49" s="93"/>
      <c r="F49" s="93"/>
      <c r="G49" s="97"/>
      <c r="H49" s="93"/>
      <c r="I49" s="93"/>
      <c r="J49" s="93"/>
      <c r="K49" s="93"/>
      <c r="L49" s="93"/>
      <c r="M49" s="93"/>
      <c r="N49" s="93"/>
      <c r="O49" s="93"/>
      <c r="P49" s="93"/>
      <c r="Q49" s="93"/>
      <c r="R49" s="93"/>
      <c r="S49" s="93"/>
      <c r="T49" s="93"/>
      <c r="U49" s="97"/>
      <c r="V49" s="93"/>
      <c r="W49" s="93"/>
      <c r="X49" s="93"/>
      <c r="Y49" s="93"/>
      <c r="Z49" s="93"/>
      <c r="AA49" s="93"/>
      <c r="AB49" s="93"/>
      <c r="AC49" s="93"/>
      <c r="AD49" s="93"/>
      <c r="AE49" s="93"/>
      <c r="AF49" s="93"/>
      <c r="AG49" s="93"/>
      <c r="AH49" s="93"/>
      <c r="AI49" s="93"/>
      <c r="AJ49" s="93"/>
      <c r="AK49" s="93"/>
      <c r="AL49" s="93"/>
      <c r="AM49" s="93"/>
      <c r="AN49" s="93"/>
      <c r="AO49" s="93"/>
      <c r="AP49" s="93"/>
      <c r="AQ49" s="93"/>
      <c r="AR49" s="93"/>
      <c r="AS49" s="93"/>
      <c r="AT49" s="93"/>
      <c r="AU49" s="93"/>
      <c r="AV49" s="93"/>
      <c r="AW49" s="93"/>
      <c r="AX49" s="93"/>
      <c r="AY49" s="93"/>
      <c r="AZ49" s="93"/>
      <c r="BA49" s="93"/>
      <c r="BB49" s="93"/>
      <c r="BC49" s="93"/>
      <c r="BD49" s="93"/>
      <c r="BE49" s="93"/>
      <c r="BF49" s="93"/>
      <c r="BG49" s="93"/>
      <c r="BH49" s="93"/>
      <c r="BI49" s="93"/>
      <c r="BJ49" s="93"/>
      <c r="BK49" s="93"/>
      <c r="BL49" s="93"/>
      <c r="BM49" s="93"/>
      <c r="BN49" s="93"/>
      <c r="BO49" s="93"/>
      <c r="BP49" s="93"/>
      <c r="BQ49" s="93"/>
      <c r="BR49" s="93"/>
      <c r="BS49" s="93"/>
      <c r="BT49" s="93"/>
      <c r="BU49" s="93"/>
      <c r="BV49" s="93"/>
      <c r="BW49" s="93"/>
      <c r="BX49" s="93"/>
      <c r="BY49" s="93"/>
      <c r="BZ49" s="93"/>
      <c r="CA49" s="93"/>
      <c r="CB49" s="93"/>
      <c r="CC49" s="93"/>
      <c r="CD49" s="93"/>
      <c r="CE49" s="93"/>
      <c r="CF49" s="93"/>
      <c r="CG49" s="93"/>
      <c r="CH49" s="93"/>
      <c r="CI49" s="93"/>
      <c r="CJ49" s="93"/>
      <c r="CK49" s="93"/>
      <c r="CL49" s="93"/>
      <c r="CM49" s="93"/>
      <c r="CN49" s="93"/>
      <c r="CO49" s="93"/>
      <c r="CP49" s="93"/>
      <c r="CQ49" s="93"/>
      <c r="CR49" s="93"/>
      <c r="CS49" s="93"/>
      <c r="CT49" s="93"/>
      <c r="CU49" s="93"/>
      <c r="CV49" s="93"/>
      <c r="CW49" s="93"/>
      <c r="CX49" s="93"/>
      <c r="CY49" s="93"/>
      <c r="CZ49" s="93"/>
      <c r="DA49" s="93"/>
      <c r="DB49" s="93"/>
      <c r="DC49" s="96"/>
      <c r="DD49" s="98"/>
      <c r="DE49" s="98"/>
      <c r="DF49" s="98"/>
      <c r="DG49" s="98"/>
      <c r="DH49" s="98"/>
      <c r="DI49" s="98"/>
      <c r="DJ49" s="98"/>
      <c r="DK49" s="98"/>
      <c r="DL49" s="98"/>
      <c r="DM49" s="98"/>
      <c r="DN49" s="98"/>
      <c r="DO49" s="98"/>
      <c r="DP49" s="98"/>
    </row>
    <row r="50" spans="1:120">
      <c r="A50" s="52"/>
      <c r="B50" s="52"/>
      <c r="C50" s="93"/>
      <c r="D50" s="93"/>
      <c r="E50" s="93"/>
      <c r="F50" s="93"/>
      <c r="G50" s="97"/>
      <c r="H50" s="93"/>
      <c r="I50" s="93"/>
      <c r="J50" s="93"/>
      <c r="K50" s="93"/>
      <c r="L50" s="93"/>
      <c r="M50" s="93"/>
      <c r="N50" s="93"/>
      <c r="O50" s="93"/>
      <c r="P50" s="93"/>
      <c r="Q50" s="93"/>
      <c r="R50" s="93"/>
      <c r="S50" s="93"/>
      <c r="T50" s="93"/>
      <c r="U50" s="97"/>
      <c r="V50" s="93"/>
      <c r="W50" s="93"/>
      <c r="X50" s="93"/>
      <c r="Y50" s="93"/>
      <c r="Z50" s="93"/>
      <c r="AA50" s="93"/>
      <c r="AB50" s="93"/>
      <c r="AC50" s="93"/>
      <c r="AD50" s="93"/>
      <c r="AE50" s="93"/>
      <c r="AF50" s="93"/>
      <c r="AG50" s="93"/>
      <c r="AH50" s="93"/>
      <c r="AI50" s="93"/>
      <c r="AJ50" s="93"/>
      <c r="AK50" s="93"/>
      <c r="AL50" s="93"/>
      <c r="AM50" s="93"/>
      <c r="AN50" s="93"/>
      <c r="AO50" s="93"/>
      <c r="AP50" s="93"/>
      <c r="AQ50" s="93"/>
      <c r="AR50" s="93"/>
      <c r="AS50" s="93"/>
      <c r="AT50" s="93"/>
      <c r="AU50" s="93"/>
      <c r="AV50" s="93"/>
      <c r="AW50" s="93"/>
      <c r="AX50" s="93"/>
      <c r="AY50" s="93"/>
      <c r="AZ50" s="93"/>
      <c r="BA50" s="93"/>
      <c r="BB50" s="93"/>
      <c r="BC50" s="93"/>
      <c r="BD50" s="93"/>
      <c r="BE50" s="93"/>
      <c r="BF50" s="93"/>
      <c r="BG50" s="93"/>
      <c r="BH50" s="93"/>
      <c r="BI50" s="93"/>
      <c r="BJ50" s="93"/>
      <c r="BK50" s="93"/>
      <c r="BL50" s="93"/>
      <c r="BM50" s="93"/>
      <c r="BN50" s="93"/>
      <c r="BO50" s="93"/>
      <c r="BP50" s="93"/>
      <c r="BQ50" s="93"/>
      <c r="BR50" s="93"/>
      <c r="BS50" s="93"/>
      <c r="BT50" s="93"/>
      <c r="BU50" s="93"/>
      <c r="BV50" s="93"/>
      <c r="BW50" s="93"/>
      <c r="BX50" s="93"/>
      <c r="BY50" s="93"/>
      <c r="BZ50" s="93"/>
      <c r="CA50" s="93"/>
      <c r="CB50" s="93"/>
      <c r="CC50" s="93"/>
      <c r="CD50" s="93"/>
      <c r="CE50" s="93"/>
      <c r="CF50" s="93"/>
      <c r="CG50" s="93"/>
      <c r="CH50" s="93"/>
      <c r="CI50" s="93"/>
      <c r="CJ50" s="93"/>
      <c r="CK50" s="93"/>
      <c r="CL50" s="93"/>
      <c r="CM50" s="93"/>
      <c r="CN50" s="93"/>
      <c r="CO50" s="93"/>
      <c r="CP50" s="93"/>
      <c r="CQ50" s="93"/>
      <c r="CR50" s="93"/>
      <c r="CS50" s="93"/>
      <c r="CT50" s="93"/>
      <c r="CU50" s="93"/>
      <c r="CV50" s="93"/>
      <c r="CW50" s="93"/>
      <c r="CX50" s="93"/>
      <c r="CY50" s="93"/>
      <c r="CZ50" s="93"/>
      <c r="DA50" s="93"/>
      <c r="DB50" s="93"/>
      <c r="DC50" s="96"/>
      <c r="DD50" s="98"/>
      <c r="DE50" s="98"/>
      <c r="DF50" s="98"/>
      <c r="DG50" s="98"/>
      <c r="DH50" s="98"/>
      <c r="DI50" s="98"/>
      <c r="DJ50" s="98"/>
      <c r="DK50" s="98"/>
      <c r="DL50" s="98"/>
      <c r="DM50" s="98"/>
      <c r="DN50" s="98"/>
      <c r="DO50" s="98"/>
      <c r="DP50" s="98"/>
    </row>
    <row r="51" spans="1:120">
      <c r="A51" s="52"/>
      <c r="B51" s="52"/>
      <c r="C51" s="93"/>
      <c r="D51" s="93"/>
      <c r="E51" s="93"/>
      <c r="F51" s="93"/>
      <c r="G51" s="97"/>
      <c r="H51" s="93"/>
      <c r="I51" s="93"/>
      <c r="J51" s="93"/>
      <c r="K51" s="93"/>
      <c r="L51" s="93"/>
      <c r="M51" s="93"/>
      <c r="N51" s="93"/>
      <c r="O51" s="93"/>
      <c r="P51" s="93"/>
      <c r="Q51" s="93"/>
      <c r="R51" s="93"/>
      <c r="S51" s="93"/>
      <c r="T51" s="93"/>
      <c r="U51" s="97"/>
      <c r="V51" s="93"/>
      <c r="W51" s="93"/>
      <c r="X51" s="93"/>
      <c r="Y51" s="93"/>
      <c r="Z51" s="93"/>
      <c r="AA51" s="93"/>
      <c r="AB51" s="93"/>
      <c r="AC51" s="93"/>
      <c r="AD51" s="93"/>
      <c r="AE51" s="93"/>
      <c r="AF51" s="93"/>
      <c r="AG51" s="93"/>
      <c r="AH51" s="93"/>
      <c r="AI51" s="93"/>
      <c r="AJ51" s="93"/>
      <c r="AK51" s="93"/>
      <c r="AL51" s="93"/>
      <c r="AM51" s="93"/>
      <c r="AN51" s="93"/>
      <c r="AO51" s="93"/>
      <c r="AP51" s="93"/>
      <c r="AQ51" s="93"/>
      <c r="AR51" s="93"/>
      <c r="AS51" s="93"/>
      <c r="AT51" s="93"/>
      <c r="AU51" s="93"/>
      <c r="AV51" s="93"/>
      <c r="AW51" s="93"/>
      <c r="AX51" s="93"/>
      <c r="AY51" s="93"/>
      <c r="AZ51" s="93"/>
      <c r="BA51" s="93"/>
      <c r="BB51" s="93"/>
      <c r="BC51" s="93"/>
      <c r="BD51" s="93"/>
      <c r="BE51" s="93"/>
      <c r="BF51" s="93"/>
      <c r="BG51" s="93"/>
      <c r="BH51" s="93"/>
      <c r="BI51" s="93"/>
      <c r="BJ51" s="93"/>
      <c r="BK51" s="93"/>
      <c r="BL51" s="93"/>
      <c r="BM51" s="93"/>
      <c r="BN51" s="93"/>
      <c r="BO51" s="93"/>
      <c r="BP51" s="93"/>
      <c r="BQ51" s="93"/>
      <c r="BR51" s="93"/>
      <c r="BS51" s="93"/>
      <c r="BT51" s="93"/>
      <c r="BU51" s="93"/>
      <c r="BV51" s="93"/>
      <c r="BW51" s="93"/>
      <c r="BX51" s="93"/>
      <c r="BY51" s="93"/>
      <c r="BZ51" s="93"/>
      <c r="CA51" s="93"/>
      <c r="CB51" s="93"/>
      <c r="CC51" s="93"/>
      <c r="CD51" s="93"/>
      <c r="CE51" s="93"/>
      <c r="CF51" s="93"/>
      <c r="CG51" s="93"/>
      <c r="CH51" s="93"/>
      <c r="CI51" s="93"/>
      <c r="CJ51" s="93"/>
      <c r="CK51" s="93"/>
      <c r="CL51" s="93"/>
      <c r="CM51" s="93"/>
      <c r="CN51" s="93"/>
      <c r="CO51" s="93"/>
      <c r="CP51" s="93"/>
      <c r="CQ51" s="93"/>
      <c r="CR51" s="93"/>
      <c r="CS51" s="93"/>
      <c r="CT51" s="93"/>
      <c r="CU51" s="93"/>
      <c r="CV51" s="93"/>
      <c r="CW51" s="93"/>
      <c r="CX51" s="93"/>
      <c r="CY51" s="93"/>
      <c r="CZ51" s="93"/>
      <c r="DA51" s="93"/>
      <c r="DB51" s="93"/>
      <c r="DC51" s="96"/>
      <c r="DD51" s="98"/>
      <c r="DE51" s="98"/>
      <c r="DF51" s="98"/>
      <c r="DG51" s="98"/>
      <c r="DH51" s="98"/>
      <c r="DI51" s="98"/>
      <c r="DJ51" s="98"/>
      <c r="DK51" s="98"/>
      <c r="DL51" s="98"/>
      <c r="DM51" s="98"/>
      <c r="DN51" s="98"/>
      <c r="DO51" s="98"/>
      <c r="DP51" s="98"/>
    </row>
    <row r="52" spans="1:120">
      <c r="A52" s="52"/>
      <c r="B52" s="52"/>
      <c r="C52" s="93"/>
      <c r="D52" s="93"/>
      <c r="E52" s="93"/>
      <c r="F52" s="93"/>
      <c r="G52" s="97"/>
      <c r="H52" s="93"/>
      <c r="I52" s="93"/>
      <c r="J52" s="93"/>
      <c r="K52" s="93"/>
      <c r="L52" s="93"/>
      <c r="M52" s="93"/>
      <c r="N52" s="93"/>
      <c r="O52" s="93"/>
      <c r="P52" s="93"/>
      <c r="Q52" s="93"/>
      <c r="R52" s="93"/>
      <c r="S52" s="93"/>
      <c r="T52" s="93"/>
      <c r="U52" s="97"/>
      <c r="V52" s="93"/>
      <c r="W52" s="93"/>
      <c r="X52" s="93"/>
      <c r="Y52" s="93"/>
      <c r="Z52" s="93"/>
      <c r="AA52" s="93"/>
      <c r="AB52" s="93"/>
      <c r="AC52" s="93"/>
      <c r="AD52" s="93"/>
      <c r="AE52" s="93"/>
      <c r="AF52" s="93"/>
      <c r="AG52" s="93"/>
      <c r="AH52" s="93"/>
      <c r="AI52" s="93"/>
      <c r="AJ52" s="93"/>
      <c r="AK52" s="93"/>
      <c r="AL52" s="93"/>
      <c r="AM52" s="93"/>
      <c r="AN52" s="93"/>
      <c r="AO52" s="93"/>
      <c r="AP52" s="93"/>
      <c r="AQ52" s="93"/>
      <c r="AR52" s="93"/>
      <c r="AS52" s="93"/>
      <c r="AT52" s="93"/>
      <c r="AU52" s="93"/>
      <c r="AV52" s="93"/>
      <c r="AW52" s="93"/>
      <c r="AX52" s="93"/>
      <c r="AY52" s="93"/>
      <c r="AZ52" s="93"/>
      <c r="BA52" s="93"/>
      <c r="BB52" s="93"/>
      <c r="BC52" s="93"/>
      <c r="BD52" s="93"/>
      <c r="BE52" s="93"/>
      <c r="BF52" s="93"/>
      <c r="BG52" s="93"/>
      <c r="BH52" s="93"/>
      <c r="BI52" s="93"/>
      <c r="BJ52" s="93"/>
      <c r="BK52" s="93"/>
      <c r="BL52" s="93"/>
      <c r="BM52" s="93"/>
      <c r="BN52" s="93"/>
      <c r="BO52" s="93"/>
      <c r="BP52" s="93"/>
      <c r="BQ52" s="93"/>
      <c r="BR52" s="93"/>
      <c r="BS52" s="93"/>
      <c r="BT52" s="93"/>
      <c r="BU52" s="93"/>
      <c r="BV52" s="93"/>
      <c r="BW52" s="93"/>
      <c r="BX52" s="93"/>
      <c r="BY52" s="93"/>
      <c r="BZ52" s="93"/>
      <c r="CA52" s="93"/>
      <c r="CB52" s="93"/>
      <c r="CC52" s="93"/>
      <c r="CD52" s="93"/>
      <c r="CE52" s="93"/>
      <c r="CF52" s="93"/>
      <c r="CG52" s="93"/>
      <c r="CH52" s="93"/>
      <c r="CI52" s="93"/>
      <c r="CJ52" s="93"/>
      <c r="CK52" s="93"/>
      <c r="CL52" s="93"/>
      <c r="CM52" s="93"/>
      <c r="CN52" s="93"/>
      <c r="CO52" s="93"/>
      <c r="CP52" s="93"/>
      <c r="CQ52" s="93"/>
      <c r="CR52" s="93"/>
      <c r="CS52" s="93"/>
      <c r="CT52" s="93"/>
      <c r="CU52" s="93"/>
      <c r="CV52" s="93"/>
      <c r="CW52" s="93"/>
      <c r="CX52" s="93"/>
      <c r="CY52" s="93"/>
      <c r="CZ52" s="93"/>
      <c r="DA52" s="93"/>
      <c r="DB52" s="93"/>
      <c r="DC52" s="96"/>
      <c r="DD52" s="98"/>
      <c r="DE52" s="98"/>
      <c r="DF52" s="98"/>
      <c r="DG52" s="98"/>
      <c r="DH52" s="98"/>
      <c r="DI52" s="98"/>
      <c r="DJ52" s="98"/>
      <c r="DK52" s="98"/>
      <c r="DL52" s="98"/>
      <c r="DM52" s="98"/>
      <c r="DN52" s="98"/>
      <c r="DO52" s="98"/>
      <c r="DP52" s="98"/>
    </row>
    <row r="53" spans="1:120">
      <c r="A53" s="52"/>
      <c r="B53" s="52"/>
      <c r="C53" s="93"/>
      <c r="D53" s="93"/>
      <c r="E53" s="93"/>
      <c r="F53" s="93"/>
      <c r="G53" s="97"/>
      <c r="H53" s="93"/>
      <c r="I53" s="93"/>
      <c r="J53" s="93"/>
      <c r="K53" s="93"/>
      <c r="L53" s="93"/>
      <c r="M53" s="93"/>
      <c r="N53" s="93"/>
      <c r="O53" s="93"/>
      <c r="P53" s="93"/>
      <c r="Q53" s="93"/>
      <c r="R53" s="93"/>
      <c r="S53" s="93"/>
      <c r="T53" s="93"/>
      <c r="U53" s="97"/>
      <c r="V53" s="93"/>
      <c r="W53" s="93"/>
      <c r="X53" s="93"/>
      <c r="Y53" s="93"/>
      <c r="Z53" s="93"/>
      <c r="AA53" s="93"/>
      <c r="AB53" s="93"/>
      <c r="AC53" s="93"/>
      <c r="AD53" s="93"/>
      <c r="AE53" s="93"/>
      <c r="AF53" s="93"/>
      <c r="AG53" s="93"/>
      <c r="AH53" s="93"/>
      <c r="AI53" s="93"/>
      <c r="AJ53" s="93"/>
      <c r="AK53" s="93"/>
      <c r="AL53" s="93"/>
      <c r="AM53" s="93"/>
      <c r="AN53" s="93"/>
      <c r="AO53" s="93"/>
      <c r="AP53" s="93"/>
      <c r="AQ53" s="93"/>
      <c r="AR53" s="93"/>
      <c r="AS53" s="93"/>
      <c r="AT53" s="93"/>
      <c r="AU53" s="93"/>
      <c r="AV53" s="93"/>
      <c r="AW53" s="93"/>
      <c r="AX53" s="93"/>
      <c r="AY53" s="93"/>
      <c r="AZ53" s="93"/>
      <c r="BA53" s="93"/>
      <c r="BB53" s="93"/>
      <c r="BC53" s="93"/>
      <c r="BD53" s="93"/>
      <c r="BE53" s="93"/>
      <c r="BF53" s="93"/>
      <c r="BG53" s="93"/>
      <c r="BH53" s="93"/>
      <c r="BI53" s="93"/>
      <c r="BJ53" s="93"/>
      <c r="BK53" s="93"/>
      <c r="BL53" s="93"/>
      <c r="BM53" s="93"/>
      <c r="BN53" s="93"/>
      <c r="BO53" s="93"/>
      <c r="BP53" s="93"/>
      <c r="BQ53" s="93"/>
      <c r="BR53" s="93"/>
      <c r="BS53" s="93"/>
      <c r="BT53" s="93"/>
      <c r="BU53" s="93"/>
      <c r="BV53" s="93"/>
      <c r="BW53" s="93"/>
      <c r="BX53" s="93"/>
      <c r="BY53" s="93"/>
      <c r="BZ53" s="93"/>
      <c r="CA53" s="93"/>
      <c r="CB53" s="93"/>
      <c r="CC53" s="93"/>
      <c r="CD53" s="93"/>
      <c r="CE53" s="93"/>
      <c r="CF53" s="93"/>
      <c r="CG53" s="93"/>
      <c r="CH53" s="93"/>
      <c r="CI53" s="93"/>
      <c r="CJ53" s="93"/>
      <c r="CK53" s="93"/>
      <c r="CL53" s="93"/>
      <c r="CM53" s="93"/>
      <c r="CN53" s="93"/>
      <c r="CO53" s="93"/>
      <c r="CP53" s="93"/>
      <c r="CQ53" s="93"/>
      <c r="CR53" s="93"/>
      <c r="CS53" s="93"/>
      <c r="CT53" s="93"/>
      <c r="CU53" s="93"/>
      <c r="CV53" s="93"/>
      <c r="CW53" s="93"/>
      <c r="CX53" s="93"/>
      <c r="CY53" s="93"/>
      <c r="CZ53" s="93"/>
      <c r="DA53" s="93"/>
      <c r="DB53" s="93"/>
      <c r="DC53" s="96"/>
      <c r="DD53" s="98"/>
      <c r="DE53" s="98"/>
      <c r="DF53" s="98"/>
      <c r="DG53" s="98"/>
      <c r="DH53" s="98"/>
      <c r="DI53" s="98"/>
      <c r="DJ53" s="98"/>
      <c r="DK53" s="98"/>
      <c r="DL53" s="98"/>
      <c r="DM53" s="98"/>
      <c r="DN53" s="98"/>
      <c r="DO53" s="98"/>
      <c r="DP53" s="98"/>
    </row>
    <row r="54" spans="1:120">
      <c r="A54" s="52"/>
      <c r="B54" s="52"/>
      <c r="C54" s="93"/>
      <c r="D54" s="93"/>
      <c r="E54" s="93"/>
      <c r="F54" s="93"/>
      <c r="G54" s="97"/>
      <c r="H54" s="93"/>
      <c r="I54" s="93"/>
      <c r="J54" s="93"/>
      <c r="K54" s="93"/>
      <c r="L54" s="93"/>
      <c r="M54" s="93"/>
      <c r="N54" s="93"/>
      <c r="O54" s="93"/>
      <c r="P54" s="93"/>
      <c r="Q54" s="93"/>
      <c r="R54" s="93"/>
      <c r="S54" s="93"/>
      <c r="T54" s="93"/>
      <c r="U54" s="97"/>
      <c r="V54" s="93"/>
      <c r="W54" s="93"/>
      <c r="X54" s="93"/>
      <c r="Y54" s="93"/>
      <c r="Z54" s="93"/>
      <c r="AA54" s="93"/>
      <c r="AB54" s="93"/>
      <c r="AC54" s="93"/>
      <c r="AD54" s="93"/>
      <c r="AE54" s="93"/>
      <c r="AF54" s="93"/>
      <c r="AG54" s="93"/>
      <c r="AH54" s="93"/>
      <c r="AI54" s="93"/>
      <c r="AJ54" s="93"/>
      <c r="AK54" s="93"/>
      <c r="AL54" s="93"/>
      <c r="AM54" s="93"/>
      <c r="AN54" s="93"/>
      <c r="AO54" s="93"/>
      <c r="AP54" s="93"/>
      <c r="AQ54" s="93"/>
      <c r="AR54" s="93"/>
      <c r="AS54" s="93"/>
      <c r="AT54" s="93"/>
      <c r="AU54" s="93"/>
      <c r="AV54" s="93"/>
      <c r="AW54" s="93"/>
      <c r="AX54" s="93"/>
      <c r="AY54" s="93"/>
      <c r="AZ54" s="93"/>
      <c r="BA54" s="93"/>
      <c r="BB54" s="93"/>
      <c r="BC54" s="93"/>
      <c r="BD54" s="93"/>
      <c r="BE54" s="93"/>
      <c r="BF54" s="93"/>
      <c r="BG54" s="93"/>
      <c r="BH54" s="93"/>
      <c r="BI54" s="93"/>
      <c r="BJ54" s="93"/>
      <c r="BK54" s="93"/>
      <c r="BL54" s="93"/>
      <c r="BM54" s="93"/>
      <c r="BN54" s="93"/>
      <c r="BO54" s="93"/>
      <c r="BP54" s="93"/>
      <c r="BQ54" s="93"/>
      <c r="BR54" s="93"/>
      <c r="BS54" s="93"/>
      <c r="BT54" s="93"/>
      <c r="BU54" s="93"/>
      <c r="BV54" s="93"/>
      <c r="BW54" s="93"/>
      <c r="BX54" s="93"/>
      <c r="BY54" s="93"/>
      <c r="BZ54" s="93"/>
      <c r="CA54" s="93"/>
      <c r="CB54" s="93"/>
      <c r="CC54" s="93"/>
      <c r="CD54" s="93"/>
      <c r="CE54" s="93"/>
      <c r="CF54" s="93"/>
      <c r="CG54" s="93"/>
      <c r="CH54" s="93"/>
      <c r="CI54" s="93"/>
      <c r="CJ54" s="93"/>
      <c r="CK54" s="93"/>
      <c r="CL54" s="93"/>
      <c r="CM54" s="93"/>
      <c r="CN54" s="93"/>
      <c r="CO54" s="93"/>
      <c r="CP54" s="93"/>
      <c r="CQ54" s="93"/>
      <c r="CR54" s="93"/>
      <c r="CS54" s="93"/>
      <c r="CT54" s="93"/>
      <c r="CU54" s="93"/>
      <c r="CV54" s="93"/>
      <c r="CW54" s="93"/>
      <c r="CX54" s="93"/>
      <c r="CY54" s="93"/>
      <c r="CZ54" s="93"/>
      <c r="DA54" s="93"/>
      <c r="DB54" s="93"/>
      <c r="DC54" s="96"/>
      <c r="DD54" s="98"/>
      <c r="DE54" s="98"/>
      <c r="DF54" s="98"/>
      <c r="DG54" s="98"/>
      <c r="DH54" s="98"/>
      <c r="DI54" s="98"/>
      <c r="DJ54" s="98"/>
      <c r="DK54" s="98"/>
      <c r="DL54" s="98"/>
      <c r="DM54" s="98"/>
      <c r="DN54" s="98"/>
      <c r="DO54" s="98"/>
      <c r="DP54" s="98"/>
    </row>
    <row r="55" spans="1:120">
      <c r="A55" s="52"/>
      <c r="B55" s="52"/>
      <c r="C55" s="93"/>
      <c r="D55" s="93"/>
      <c r="E55" s="93"/>
      <c r="F55" s="93"/>
      <c r="G55" s="97"/>
      <c r="H55" s="93"/>
      <c r="I55" s="93"/>
      <c r="J55" s="93"/>
      <c r="K55" s="93"/>
      <c r="L55" s="93"/>
      <c r="M55" s="93"/>
      <c r="N55" s="93"/>
      <c r="O55" s="93"/>
      <c r="P55" s="93"/>
      <c r="Q55" s="93"/>
      <c r="R55" s="93"/>
      <c r="S55" s="93"/>
      <c r="T55" s="93"/>
      <c r="U55" s="97"/>
      <c r="V55" s="93"/>
      <c r="W55" s="93"/>
      <c r="X55" s="93"/>
      <c r="Y55" s="93"/>
      <c r="Z55" s="93"/>
      <c r="AA55" s="93"/>
      <c r="AB55" s="93"/>
      <c r="AC55" s="93"/>
      <c r="AD55" s="93"/>
      <c r="AE55" s="93"/>
      <c r="AF55" s="93"/>
      <c r="AG55" s="93"/>
      <c r="AH55" s="93"/>
      <c r="AI55" s="93"/>
      <c r="AJ55" s="93"/>
      <c r="AK55" s="93"/>
      <c r="AL55" s="93"/>
      <c r="AM55" s="93"/>
      <c r="AN55" s="93"/>
      <c r="AO55" s="93"/>
      <c r="AP55" s="93"/>
      <c r="AQ55" s="93"/>
      <c r="AR55" s="93"/>
      <c r="AS55" s="93"/>
      <c r="AT55" s="93"/>
      <c r="AU55" s="93"/>
      <c r="AV55" s="93"/>
      <c r="AW55" s="93"/>
      <c r="AX55" s="93"/>
      <c r="AY55" s="93"/>
      <c r="AZ55" s="93"/>
      <c r="BA55" s="93"/>
      <c r="BB55" s="93"/>
      <c r="BC55" s="93"/>
      <c r="BD55" s="93"/>
      <c r="BE55" s="93"/>
      <c r="BF55" s="93"/>
      <c r="BG55" s="93"/>
      <c r="BH55" s="93"/>
      <c r="BI55" s="93"/>
      <c r="BJ55" s="93"/>
      <c r="BK55" s="93"/>
      <c r="BL55" s="93"/>
      <c r="BM55" s="93"/>
      <c r="BN55" s="93"/>
      <c r="BO55" s="93"/>
      <c r="BP55" s="93"/>
      <c r="BQ55" s="93"/>
      <c r="BR55" s="93"/>
      <c r="BS55" s="93"/>
      <c r="BT55" s="93"/>
      <c r="BU55" s="93"/>
      <c r="BV55" s="93"/>
      <c r="BW55" s="93"/>
      <c r="BX55" s="93"/>
      <c r="BY55" s="93"/>
      <c r="BZ55" s="93"/>
      <c r="CA55" s="93"/>
      <c r="CB55" s="93"/>
      <c r="CC55" s="93"/>
      <c r="CD55" s="93"/>
      <c r="CE55" s="93"/>
      <c r="CF55" s="93"/>
      <c r="CG55" s="93"/>
      <c r="CH55" s="93"/>
      <c r="CI55" s="93"/>
      <c r="CJ55" s="93"/>
      <c r="CK55" s="93"/>
      <c r="CL55" s="93"/>
      <c r="CM55" s="93"/>
      <c r="CN55" s="93"/>
      <c r="CO55" s="93"/>
      <c r="CP55" s="93"/>
      <c r="CQ55" s="93"/>
      <c r="CR55" s="93"/>
      <c r="CS55" s="93"/>
      <c r="CT55" s="93"/>
      <c r="CU55" s="93"/>
      <c r="CV55" s="93"/>
      <c r="CW55" s="93"/>
      <c r="CX55" s="93"/>
      <c r="CY55" s="93"/>
      <c r="CZ55" s="93"/>
      <c r="DA55" s="93"/>
      <c r="DB55" s="93"/>
      <c r="DC55" s="96"/>
      <c r="DD55" s="98"/>
      <c r="DE55" s="98"/>
      <c r="DF55" s="98"/>
      <c r="DG55" s="98"/>
      <c r="DH55" s="98"/>
      <c r="DI55" s="98"/>
      <c r="DJ55" s="98"/>
      <c r="DK55" s="98"/>
      <c r="DL55" s="98"/>
      <c r="DM55" s="98"/>
      <c r="DN55" s="98"/>
      <c r="DO55" s="98"/>
      <c r="DP55" s="98"/>
    </row>
    <row r="56" spans="1:120">
      <c r="A56" s="52"/>
      <c r="B56" s="52"/>
      <c r="C56" s="93"/>
      <c r="D56" s="93"/>
      <c r="E56" s="93"/>
      <c r="F56" s="93"/>
      <c r="G56" s="97"/>
      <c r="H56" s="93"/>
      <c r="I56" s="93"/>
      <c r="J56" s="93"/>
      <c r="K56" s="93"/>
      <c r="L56" s="93"/>
      <c r="M56" s="93"/>
      <c r="N56" s="93"/>
      <c r="O56" s="93"/>
      <c r="P56" s="93"/>
      <c r="Q56" s="93"/>
      <c r="R56" s="93"/>
      <c r="S56" s="93"/>
      <c r="T56" s="93"/>
      <c r="U56" s="97"/>
      <c r="V56" s="93"/>
      <c r="W56" s="93"/>
      <c r="X56" s="93"/>
      <c r="Y56" s="93"/>
      <c r="Z56" s="93"/>
      <c r="AA56" s="93"/>
      <c r="AB56" s="93"/>
      <c r="AC56" s="93"/>
      <c r="AD56" s="93"/>
      <c r="AE56" s="93"/>
      <c r="AF56" s="93"/>
      <c r="AG56" s="93"/>
      <c r="AH56" s="93"/>
      <c r="AI56" s="93"/>
      <c r="AJ56" s="93"/>
      <c r="AK56" s="93"/>
      <c r="AL56" s="93"/>
      <c r="AM56" s="93"/>
      <c r="AN56" s="93"/>
      <c r="AO56" s="93"/>
      <c r="AP56" s="93"/>
      <c r="AQ56" s="93"/>
      <c r="AR56" s="93"/>
      <c r="AS56" s="93"/>
      <c r="AT56" s="93"/>
      <c r="AU56" s="93"/>
      <c r="AV56" s="93"/>
      <c r="AW56" s="93"/>
      <c r="AX56" s="93"/>
      <c r="AY56" s="93"/>
      <c r="AZ56" s="93"/>
      <c r="BA56" s="93"/>
      <c r="BB56" s="93"/>
      <c r="BC56" s="93"/>
      <c r="BD56" s="93"/>
      <c r="BE56" s="93"/>
      <c r="BF56" s="93"/>
      <c r="BG56" s="93"/>
      <c r="BH56" s="93"/>
      <c r="BI56" s="93"/>
      <c r="BJ56" s="93"/>
      <c r="BK56" s="93"/>
      <c r="BL56" s="93"/>
      <c r="BM56" s="93"/>
      <c r="BN56" s="93"/>
      <c r="BO56" s="93"/>
      <c r="BP56" s="93"/>
      <c r="BQ56" s="93"/>
      <c r="BR56" s="93"/>
      <c r="BS56" s="93"/>
      <c r="BT56" s="93"/>
      <c r="BU56" s="93"/>
      <c r="BV56" s="93"/>
      <c r="BW56" s="93"/>
      <c r="BX56" s="93"/>
      <c r="BY56" s="93"/>
      <c r="BZ56" s="93"/>
      <c r="CA56" s="93"/>
      <c r="CB56" s="93"/>
      <c r="CC56" s="93"/>
      <c r="CD56" s="93"/>
      <c r="CE56" s="93"/>
      <c r="CF56" s="93"/>
      <c r="CG56" s="93"/>
      <c r="CH56" s="93"/>
      <c r="CI56" s="93"/>
      <c r="CJ56" s="93"/>
      <c r="CK56" s="93"/>
      <c r="CL56" s="93"/>
      <c r="CM56" s="93"/>
      <c r="CN56" s="93"/>
      <c r="CO56" s="93"/>
      <c r="CP56" s="93"/>
      <c r="CQ56" s="93"/>
      <c r="CR56" s="93"/>
      <c r="CS56" s="93"/>
      <c r="CT56" s="93"/>
      <c r="CU56" s="93"/>
      <c r="CV56" s="93"/>
      <c r="CW56" s="93"/>
      <c r="CX56" s="93"/>
      <c r="CY56" s="93"/>
      <c r="CZ56" s="93"/>
      <c r="DA56" s="93"/>
      <c r="DB56" s="93"/>
      <c r="DC56" s="96"/>
      <c r="DD56" s="98"/>
      <c r="DE56" s="98"/>
      <c r="DF56" s="98"/>
      <c r="DG56" s="98"/>
      <c r="DH56" s="98"/>
      <c r="DI56" s="98"/>
      <c r="DJ56" s="98"/>
      <c r="DK56" s="98"/>
      <c r="DL56" s="98"/>
      <c r="DM56" s="98"/>
      <c r="DN56" s="98"/>
      <c r="DO56" s="98"/>
      <c r="DP56" s="98"/>
    </row>
    <row r="57" spans="1:120">
      <c r="A57" s="52"/>
      <c r="B57" s="52"/>
      <c r="C57" s="93"/>
      <c r="D57" s="93"/>
      <c r="E57" s="93"/>
      <c r="F57" s="93"/>
      <c r="G57" s="97"/>
      <c r="H57" s="93"/>
      <c r="I57" s="93"/>
      <c r="J57" s="93"/>
      <c r="K57" s="93"/>
      <c r="L57" s="93"/>
      <c r="M57" s="93"/>
      <c r="N57" s="93"/>
      <c r="O57" s="93"/>
      <c r="P57" s="93"/>
      <c r="Q57" s="93"/>
      <c r="R57" s="93"/>
      <c r="S57" s="93"/>
      <c r="T57" s="93"/>
      <c r="U57" s="97"/>
      <c r="V57" s="93"/>
      <c r="W57" s="93"/>
      <c r="X57" s="93"/>
      <c r="Y57" s="93"/>
      <c r="Z57" s="93"/>
      <c r="AA57" s="93"/>
      <c r="AB57" s="93"/>
      <c r="AC57" s="93"/>
      <c r="AD57" s="93"/>
      <c r="AE57" s="93"/>
      <c r="AF57" s="93"/>
      <c r="AG57" s="93"/>
      <c r="AH57" s="93"/>
      <c r="AI57" s="93"/>
      <c r="AJ57" s="93"/>
      <c r="AK57" s="93"/>
      <c r="AL57" s="93"/>
      <c r="AM57" s="93"/>
      <c r="AN57" s="93"/>
      <c r="AO57" s="93"/>
      <c r="AP57" s="93"/>
      <c r="AQ57" s="93"/>
      <c r="AR57" s="93"/>
      <c r="AS57" s="93"/>
      <c r="AT57" s="93"/>
      <c r="AU57" s="93"/>
      <c r="AV57" s="93"/>
      <c r="AW57" s="93"/>
      <c r="AX57" s="93"/>
      <c r="AY57" s="93"/>
      <c r="AZ57" s="93"/>
      <c r="BA57" s="93"/>
      <c r="BB57" s="93"/>
      <c r="BC57" s="93"/>
      <c r="BD57" s="93"/>
      <c r="BE57" s="93"/>
      <c r="BF57" s="93"/>
      <c r="BG57" s="93"/>
      <c r="BH57" s="93"/>
      <c r="BI57" s="93"/>
      <c r="BJ57" s="93"/>
      <c r="BK57" s="93"/>
      <c r="BL57" s="93"/>
      <c r="BM57" s="93"/>
      <c r="BN57" s="93"/>
      <c r="BO57" s="93"/>
      <c r="BP57" s="93"/>
      <c r="BQ57" s="93"/>
      <c r="BR57" s="93"/>
      <c r="BS57" s="93"/>
      <c r="BT57" s="93"/>
      <c r="BU57" s="93"/>
      <c r="BV57" s="93"/>
      <c r="BW57" s="93"/>
      <c r="BX57" s="93"/>
      <c r="BY57" s="93"/>
      <c r="BZ57" s="93"/>
      <c r="CA57" s="93"/>
      <c r="CB57" s="93"/>
      <c r="CC57" s="93"/>
      <c r="CD57" s="93"/>
      <c r="CE57" s="93"/>
      <c r="CF57" s="93"/>
      <c r="CG57" s="93"/>
      <c r="CH57" s="93"/>
      <c r="CI57" s="93"/>
      <c r="CJ57" s="93"/>
      <c r="CK57" s="93"/>
      <c r="CL57" s="93"/>
      <c r="CM57" s="93"/>
      <c r="CN57" s="93"/>
      <c r="CO57" s="93"/>
      <c r="CP57" s="93"/>
      <c r="CQ57" s="93"/>
      <c r="CR57" s="93"/>
      <c r="CS57" s="93"/>
      <c r="CT57" s="93"/>
      <c r="CU57" s="93"/>
      <c r="CV57" s="93"/>
      <c r="CW57" s="93"/>
      <c r="CX57" s="93"/>
      <c r="CY57" s="93"/>
      <c r="CZ57" s="93"/>
      <c r="DA57" s="93"/>
      <c r="DB57" s="93"/>
      <c r="DC57" s="96"/>
      <c r="DD57" s="98"/>
      <c r="DE57" s="98"/>
      <c r="DF57" s="98"/>
      <c r="DG57" s="98"/>
      <c r="DH57" s="98"/>
      <c r="DI57" s="98"/>
      <c r="DJ57" s="98"/>
      <c r="DK57" s="98"/>
      <c r="DL57" s="98"/>
      <c r="DM57" s="98"/>
      <c r="DN57" s="98"/>
      <c r="DO57" s="98"/>
      <c r="DP57" s="98"/>
    </row>
    <row r="58" spans="1:120">
      <c r="A58" s="52"/>
      <c r="B58" s="52"/>
      <c r="C58" s="93"/>
      <c r="D58" s="93"/>
      <c r="E58" s="93"/>
      <c r="F58" s="93"/>
      <c r="G58" s="97"/>
      <c r="H58" s="93"/>
      <c r="I58" s="93"/>
      <c r="J58" s="93"/>
      <c r="K58" s="93"/>
      <c r="L58" s="93"/>
      <c r="M58" s="93"/>
      <c r="N58" s="93"/>
      <c r="O58" s="93"/>
      <c r="P58" s="93"/>
      <c r="Q58" s="93"/>
      <c r="R58" s="93"/>
      <c r="S58" s="93"/>
      <c r="T58" s="93"/>
      <c r="U58" s="97"/>
      <c r="V58" s="93"/>
      <c r="W58" s="93"/>
      <c r="X58" s="93"/>
      <c r="Y58" s="93"/>
      <c r="Z58" s="93"/>
      <c r="AA58" s="93"/>
      <c r="AB58" s="93"/>
      <c r="AC58" s="93"/>
      <c r="AD58" s="93"/>
      <c r="AE58" s="93"/>
      <c r="AF58" s="93"/>
      <c r="AG58" s="93"/>
      <c r="AH58" s="93"/>
      <c r="AI58" s="93"/>
      <c r="AJ58" s="93"/>
      <c r="AK58" s="93"/>
      <c r="AL58" s="93"/>
      <c r="AM58" s="93"/>
      <c r="AN58" s="93"/>
      <c r="AO58" s="93"/>
      <c r="AP58" s="93"/>
      <c r="AQ58" s="93"/>
      <c r="AR58" s="93"/>
      <c r="AS58" s="93"/>
      <c r="AT58" s="93"/>
      <c r="AU58" s="93"/>
      <c r="AV58" s="93"/>
      <c r="AW58" s="93"/>
      <c r="AX58" s="93"/>
      <c r="AY58" s="93"/>
      <c r="AZ58" s="93"/>
      <c r="BA58" s="93"/>
      <c r="BB58" s="93"/>
      <c r="BC58" s="93"/>
      <c r="BD58" s="93"/>
      <c r="BE58" s="93"/>
      <c r="BF58" s="93"/>
      <c r="BG58" s="93"/>
      <c r="BH58" s="93"/>
      <c r="BI58" s="93"/>
      <c r="BJ58" s="93"/>
      <c r="BK58" s="93"/>
      <c r="BL58" s="93"/>
      <c r="BM58" s="93"/>
      <c r="BN58" s="93"/>
      <c r="BO58" s="93"/>
      <c r="BP58" s="93"/>
      <c r="BQ58" s="93"/>
      <c r="BR58" s="93"/>
      <c r="BS58" s="93"/>
      <c r="BT58" s="93"/>
      <c r="BU58" s="93"/>
      <c r="BV58" s="93"/>
      <c r="BW58" s="93"/>
      <c r="BX58" s="93"/>
      <c r="BY58" s="93"/>
      <c r="BZ58" s="93"/>
      <c r="CA58" s="93"/>
      <c r="CB58" s="93"/>
      <c r="CC58" s="93"/>
      <c r="CD58" s="93"/>
      <c r="CE58" s="93"/>
      <c r="CF58" s="93"/>
      <c r="CG58" s="93"/>
      <c r="CH58" s="93"/>
      <c r="CI58" s="93"/>
      <c r="CJ58" s="93"/>
      <c r="CK58" s="93"/>
      <c r="CL58" s="93"/>
      <c r="CM58" s="93"/>
      <c r="CN58" s="93"/>
      <c r="CO58" s="93"/>
      <c r="CP58" s="93"/>
      <c r="CQ58" s="93"/>
      <c r="CR58" s="93"/>
      <c r="CS58" s="93"/>
      <c r="CT58" s="93"/>
      <c r="CU58" s="93"/>
      <c r="CV58" s="93"/>
      <c r="CW58" s="93"/>
      <c r="CX58" s="93"/>
      <c r="CY58" s="93"/>
      <c r="CZ58" s="93"/>
      <c r="DA58" s="93"/>
      <c r="DB58" s="93"/>
      <c r="DC58" s="96"/>
      <c r="DD58" s="98"/>
      <c r="DE58" s="98"/>
      <c r="DF58" s="98"/>
      <c r="DG58" s="98"/>
      <c r="DH58" s="98"/>
      <c r="DI58" s="98"/>
      <c r="DJ58" s="98"/>
      <c r="DK58" s="98"/>
      <c r="DL58" s="98"/>
      <c r="DM58" s="98"/>
      <c r="DN58" s="98"/>
      <c r="DO58" s="98"/>
      <c r="DP58" s="98"/>
    </row>
    <row r="59" spans="1:120">
      <c r="A59" s="52"/>
      <c r="B59" s="52"/>
      <c r="C59" s="93"/>
      <c r="D59" s="93"/>
      <c r="E59" s="93"/>
      <c r="F59" s="93"/>
      <c r="G59" s="97"/>
      <c r="H59" s="93"/>
      <c r="I59" s="93"/>
      <c r="J59" s="93"/>
      <c r="K59" s="93"/>
      <c r="L59" s="93"/>
      <c r="M59" s="93"/>
      <c r="N59" s="93"/>
      <c r="O59" s="93"/>
      <c r="P59" s="93"/>
      <c r="Q59" s="93"/>
      <c r="R59" s="93"/>
      <c r="S59" s="93"/>
      <c r="T59" s="93"/>
      <c r="U59" s="97"/>
      <c r="V59" s="93"/>
      <c r="W59" s="93"/>
      <c r="X59" s="93"/>
      <c r="Y59" s="93"/>
      <c r="Z59" s="93"/>
      <c r="AA59" s="93"/>
      <c r="AB59" s="93"/>
      <c r="AC59" s="93"/>
      <c r="AD59" s="93"/>
      <c r="AE59" s="93"/>
      <c r="AF59" s="93"/>
      <c r="AG59" s="93"/>
      <c r="AH59" s="93"/>
      <c r="AI59" s="93"/>
      <c r="AJ59" s="93"/>
      <c r="AK59" s="93"/>
      <c r="AL59" s="93"/>
      <c r="AM59" s="93"/>
      <c r="AN59" s="93"/>
      <c r="AO59" s="93"/>
      <c r="AP59" s="93"/>
      <c r="AQ59" s="93"/>
      <c r="AR59" s="93"/>
      <c r="AS59" s="93"/>
      <c r="AT59" s="93"/>
      <c r="AU59" s="93"/>
      <c r="AV59" s="93"/>
      <c r="AW59" s="93"/>
      <c r="AX59" s="93"/>
      <c r="AY59" s="93"/>
      <c r="AZ59" s="93"/>
      <c r="BA59" s="93"/>
      <c r="BB59" s="93"/>
      <c r="BC59" s="93"/>
      <c r="BD59" s="93"/>
      <c r="BE59" s="93"/>
      <c r="BF59" s="93"/>
      <c r="BG59" s="93"/>
      <c r="BH59" s="93"/>
      <c r="BI59" s="93"/>
      <c r="BJ59" s="93"/>
      <c r="BK59" s="93"/>
      <c r="BL59" s="93"/>
      <c r="BM59" s="93"/>
      <c r="BN59" s="93"/>
      <c r="BO59" s="93"/>
      <c r="BP59" s="93"/>
      <c r="BQ59" s="93"/>
      <c r="BR59" s="93"/>
      <c r="BS59" s="93"/>
      <c r="BT59" s="93"/>
      <c r="BU59" s="93"/>
      <c r="BV59" s="93"/>
      <c r="BW59" s="93"/>
      <c r="BX59" s="93"/>
      <c r="BY59" s="93"/>
      <c r="BZ59" s="93"/>
      <c r="CA59" s="93"/>
      <c r="CB59" s="93"/>
      <c r="CC59" s="93"/>
      <c r="CD59" s="93"/>
      <c r="CE59" s="93"/>
      <c r="CF59" s="93"/>
      <c r="CG59" s="93"/>
      <c r="CH59" s="93"/>
      <c r="CI59" s="93"/>
      <c r="CJ59" s="93"/>
      <c r="CK59" s="93"/>
      <c r="CL59" s="93"/>
      <c r="CM59" s="93"/>
      <c r="CN59" s="93"/>
      <c r="CO59" s="93"/>
      <c r="CP59" s="93"/>
      <c r="CQ59" s="93"/>
      <c r="CR59" s="93"/>
      <c r="CS59" s="93"/>
      <c r="CT59" s="93"/>
      <c r="CU59" s="93"/>
      <c r="CV59" s="93"/>
      <c r="CW59" s="93"/>
      <c r="CX59" s="93"/>
      <c r="CY59" s="93"/>
      <c r="CZ59" s="93"/>
      <c r="DA59" s="93"/>
      <c r="DB59" s="93"/>
      <c r="DC59" s="96"/>
      <c r="DD59" s="98"/>
      <c r="DE59" s="98"/>
      <c r="DF59" s="98"/>
      <c r="DG59" s="98"/>
      <c r="DH59" s="98"/>
      <c r="DI59" s="98"/>
      <c r="DJ59" s="98"/>
      <c r="DK59" s="98"/>
      <c r="DL59" s="98"/>
      <c r="DM59" s="98"/>
      <c r="DN59" s="98"/>
      <c r="DO59" s="98"/>
      <c r="DP59" s="98"/>
    </row>
    <row r="60" spans="1:120">
      <c r="A60" s="52"/>
      <c r="B60" s="52"/>
      <c r="C60" s="93"/>
      <c r="D60" s="93"/>
      <c r="E60" s="93"/>
      <c r="F60" s="93"/>
      <c r="G60" s="97"/>
      <c r="H60" s="93"/>
      <c r="I60" s="93"/>
      <c r="J60" s="93"/>
      <c r="K60" s="93"/>
      <c r="L60" s="93"/>
      <c r="M60" s="93"/>
      <c r="N60" s="93"/>
      <c r="O60" s="93"/>
      <c r="P60" s="93"/>
      <c r="Q60" s="93"/>
      <c r="R60" s="93"/>
      <c r="S60" s="93"/>
      <c r="T60" s="93"/>
      <c r="U60" s="97"/>
      <c r="V60" s="93"/>
      <c r="W60" s="93"/>
      <c r="X60" s="93"/>
      <c r="Y60" s="93"/>
      <c r="Z60" s="93"/>
      <c r="AA60" s="93"/>
      <c r="AB60" s="93"/>
      <c r="AC60" s="93"/>
      <c r="AD60" s="93"/>
      <c r="AE60" s="93"/>
      <c r="AF60" s="93"/>
      <c r="AG60" s="93"/>
      <c r="AH60" s="93"/>
      <c r="AI60" s="93"/>
      <c r="AJ60" s="93"/>
      <c r="AK60" s="93"/>
      <c r="AL60" s="93"/>
      <c r="AM60" s="93"/>
      <c r="AN60" s="93"/>
      <c r="AO60" s="93"/>
      <c r="AP60" s="93"/>
      <c r="AQ60" s="93"/>
      <c r="AR60" s="93"/>
      <c r="AS60" s="93"/>
      <c r="AT60" s="93"/>
      <c r="AU60" s="93"/>
      <c r="AV60" s="93"/>
      <c r="AW60" s="93"/>
      <c r="AX60" s="93"/>
      <c r="AY60" s="93"/>
      <c r="AZ60" s="93"/>
      <c r="BA60" s="93"/>
      <c r="BB60" s="93"/>
      <c r="BC60" s="93"/>
      <c r="BD60" s="93"/>
      <c r="BE60" s="93"/>
      <c r="BF60" s="93"/>
      <c r="BG60" s="93"/>
      <c r="BH60" s="93"/>
      <c r="BI60" s="93"/>
      <c r="BJ60" s="93"/>
      <c r="BK60" s="93"/>
      <c r="BL60" s="93"/>
      <c r="BM60" s="93"/>
      <c r="BN60" s="93"/>
      <c r="BO60" s="93"/>
      <c r="BP60" s="93"/>
      <c r="BQ60" s="93"/>
      <c r="BR60" s="93"/>
      <c r="BS60" s="93"/>
      <c r="BT60" s="93"/>
      <c r="BU60" s="93"/>
      <c r="BV60" s="93"/>
      <c r="BW60" s="93"/>
      <c r="BX60" s="93"/>
      <c r="BY60" s="93"/>
      <c r="BZ60" s="93"/>
      <c r="CA60" s="93"/>
      <c r="CB60" s="93"/>
      <c r="CC60" s="93"/>
      <c r="CD60" s="93"/>
      <c r="CE60" s="93"/>
      <c r="CF60" s="93"/>
      <c r="CG60" s="93"/>
      <c r="CH60" s="93"/>
      <c r="CI60" s="93"/>
      <c r="CJ60" s="93"/>
      <c r="CK60" s="93"/>
      <c r="CL60" s="93"/>
      <c r="CM60" s="93"/>
      <c r="CN60" s="93"/>
      <c r="CO60" s="93"/>
      <c r="CP60" s="93"/>
      <c r="CQ60" s="93"/>
      <c r="CR60" s="93"/>
      <c r="CS60" s="93"/>
      <c r="CT60" s="93"/>
      <c r="CU60" s="93"/>
      <c r="CV60" s="93"/>
      <c r="CW60" s="93"/>
      <c r="CX60" s="93"/>
      <c r="CY60" s="93"/>
      <c r="CZ60" s="93"/>
      <c r="DA60" s="93"/>
      <c r="DB60" s="93"/>
      <c r="DC60" s="96"/>
      <c r="DD60" s="98"/>
      <c r="DE60" s="98"/>
      <c r="DF60" s="98"/>
      <c r="DG60" s="98"/>
      <c r="DH60" s="98"/>
      <c r="DI60" s="98"/>
      <c r="DJ60" s="98"/>
      <c r="DK60" s="98"/>
      <c r="DL60" s="98"/>
      <c r="DM60" s="98"/>
      <c r="DN60" s="98"/>
      <c r="DO60" s="98"/>
      <c r="DP60" s="98"/>
    </row>
    <row r="61" spans="1:120">
      <c r="A61" s="52"/>
      <c r="B61" s="52"/>
      <c r="C61" s="93"/>
      <c r="D61" s="93"/>
      <c r="E61" s="93"/>
      <c r="F61" s="93"/>
      <c r="G61" s="97"/>
      <c r="H61" s="93"/>
      <c r="I61" s="93"/>
      <c r="J61" s="93"/>
      <c r="K61" s="93"/>
      <c r="L61" s="93"/>
      <c r="M61" s="93"/>
      <c r="N61" s="93"/>
      <c r="O61" s="93"/>
      <c r="P61" s="93"/>
      <c r="Q61" s="93"/>
      <c r="R61" s="93"/>
      <c r="S61" s="93"/>
      <c r="T61" s="93"/>
      <c r="U61" s="97"/>
      <c r="V61" s="93"/>
      <c r="W61" s="93"/>
      <c r="X61" s="93"/>
      <c r="Y61" s="93"/>
      <c r="Z61" s="93"/>
      <c r="AA61" s="93"/>
      <c r="AB61" s="93"/>
      <c r="AC61" s="93"/>
      <c r="AD61" s="93"/>
      <c r="AE61" s="93"/>
      <c r="AF61" s="93"/>
      <c r="AG61" s="93"/>
      <c r="AH61" s="93"/>
      <c r="AI61" s="93"/>
      <c r="AJ61" s="93"/>
      <c r="AK61" s="93"/>
      <c r="AL61" s="93"/>
      <c r="AM61" s="93"/>
      <c r="AN61" s="93"/>
      <c r="AO61" s="93"/>
      <c r="AP61" s="93"/>
      <c r="AQ61" s="93"/>
      <c r="AR61" s="93"/>
      <c r="AS61" s="93"/>
      <c r="AT61" s="93"/>
      <c r="AU61" s="93"/>
      <c r="AV61" s="93"/>
      <c r="AW61" s="93"/>
      <c r="AX61" s="93"/>
      <c r="AY61" s="93"/>
      <c r="AZ61" s="93"/>
      <c r="BA61" s="93"/>
      <c r="BB61" s="93"/>
      <c r="BC61" s="93"/>
      <c r="BD61" s="93"/>
      <c r="BE61" s="93"/>
      <c r="BF61" s="93"/>
      <c r="BG61" s="93"/>
      <c r="BH61" s="93"/>
      <c r="BI61" s="93"/>
      <c r="BJ61" s="93"/>
      <c r="BK61" s="93"/>
      <c r="BL61" s="93"/>
      <c r="BM61" s="93"/>
      <c r="BN61" s="93"/>
      <c r="BO61" s="93"/>
      <c r="BP61" s="93"/>
      <c r="BQ61" s="93"/>
      <c r="BR61" s="93"/>
      <c r="BS61" s="93"/>
      <c r="BT61" s="93"/>
      <c r="BU61" s="93"/>
      <c r="BV61" s="93"/>
      <c r="BW61" s="93"/>
      <c r="BX61" s="93"/>
      <c r="BY61" s="93"/>
      <c r="BZ61" s="93"/>
      <c r="CA61" s="93"/>
      <c r="CB61" s="93"/>
      <c r="CC61" s="93"/>
      <c r="CD61" s="93"/>
      <c r="CE61" s="93"/>
      <c r="CF61" s="93"/>
      <c r="CG61" s="93"/>
      <c r="CH61" s="93"/>
      <c r="CI61" s="93"/>
      <c r="CJ61" s="93"/>
      <c r="CK61" s="93"/>
      <c r="CL61" s="93"/>
      <c r="CM61" s="93"/>
      <c r="CN61" s="93"/>
      <c r="CO61" s="93"/>
      <c r="CP61" s="93"/>
      <c r="CQ61" s="93"/>
      <c r="CR61" s="93"/>
      <c r="CS61" s="93"/>
      <c r="CT61" s="93"/>
      <c r="CU61" s="93"/>
      <c r="CV61" s="93"/>
      <c r="CW61" s="93"/>
      <c r="CX61" s="93"/>
      <c r="CY61" s="93"/>
      <c r="CZ61" s="93"/>
      <c r="DA61" s="93"/>
      <c r="DB61" s="93"/>
      <c r="DC61" s="96"/>
      <c r="DD61" s="98"/>
      <c r="DE61" s="98"/>
      <c r="DF61" s="98"/>
      <c r="DG61" s="98"/>
      <c r="DH61" s="98"/>
      <c r="DI61" s="98"/>
      <c r="DJ61" s="98"/>
      <c r="DK61" s="98"/>
      <c r="DL61" s="98"/>
      <c r="DM61" s="98"/>
      <c r="DN61" s="98"/>
      <c r="DO61" s="98"/>
      <c r="DP61" s="98"/>
    </row>
    <row r="62" spans="1:120">
      <c r="A62" s="52"/>
      <c r="B62" s="52"/>
      <c r="C62" s="93"/>
      <c r="D62" s="93"/>
      <c r="E62" s="93"/>
      <c r="F62" s="93"/>
      <c r="G62" s="97"/>
      <c r="H62" s="93"/>
      <c r="I62" s="93"/>
      <c r="J62" s="93"/>
      <c r="K62" s="93"/>
      <c r="L62" s="93"/>
      <c r="M62" s="93"/>
      <c r="N62" s="93"/>
      <c r="O62" s="93"/>
      <c r="P62" s="93"/>
      <c r="Q62" s="93"/>
      <c r="R62" s="93"/>
      <c r="S62" s="93"/>
      <c r="T62" s="93"/>
      <c r="U62" s="97"/>
      <c r="V62" s="93"/>
      <c r="W62" s="93"/>
      <c r="X62" s="93"/>
      <c r="Y62" s="93"/>
      <c r="Z62" s="93"/>
      <c r="AA62" s="93"/>
      <c r="AB62" s="93"/>
      <c r="AC62" s="93"/>
      <c r="AD62" s="93"/>
      <c r="AE62" s="93"/>
      <c r="AF62" s="93"/>
      <c r="AG62" s="93"/>
      <c r="AH62" s="93"/>
      <c r="AI62" s="93"/>
      <c r="AJ62" s="93"/>
      <c r="AK62" s="93"/>
      <c r="AL62" s="93"/>
      <c r="AM62" s="93"/>
      <c r="AN62" s="93"/>
      <c r="AO62" s="93"/>
      <c r="AP62" s="93"/>
      <c r="AQ62" s="93"/>
      <c r="AR62" s="93"/>
      <c r="AS62" s="93"/>
      <c r="AT62" s="93"/>
      <c r="AU62" s="93"/>
      <c r="AV62" s="93"/>
      <c r="AW62" s="93"/>
      <c r="AX62" s="93"/>
      <c r="AY62" s="93"/>
      <c r="AZ62" s="93"/>
      <c r="BA62" s="93"/>
      <c r="BB62" s="93"/>
      <c r="BC62" s="93"/>
      <c r="BD62" s="93"/>
      <c r="BE62" s="93"/>
      <c r="BF62" s="93"/>
      <c r="BG62" s="93"/>
      <c r="BH62" s="93"/>
      <c r="BI62" s="93"/>
      <c r="BJ62" s="93"/>
      <c r="BK62" s="93"/>
      <c r="BL62" s="93"/>
      <c r="BM62" s="93"/>
      <c r="BN62" s="93"/>
      <c r="BO62" s="93"/>
      <c r="BP62" s="93"/>
      <c r="BQ62" s="93"/>
      <c r="BR62" s="93"/>
      <c r="BS62" s="93"/>
      <c r="BT62" s="93"/>
      <c r="BU62" s="93"/>
      <c r="BV62" s="93"/>
      <c r="BW62" s="93"/>
      <c r="BX62" s="93"/>
      <c r="BY62" s="93"/>
      <c r="BZ62" s="93"/>
      <c r="CA62" s="93"/>
      <c r="CB62" s="93"/>
      <c r="CC62" s="93"/>
      <c r="CD62" s="93"/>
      <c r="CE62" s="93"/>
      <c r="CF62" s="93"/>
      <c r="CG62" s="93"/>
      <c r="CH62" s="93"/>
      <c r="CI62" s="93"/>
      <c r="CJ62" s="93"/>
      <c r="CK62" s="93"/>
      <c r="CL62" s="93"/>
      <c r="CM62" s="93"/>
      <c r="CN62" s="93"/>
      <c r="CO62" s="93"/>
      <c r="CP62" s="93"/>
      <c r="CQ62" s="93"/>
      <c r="CR62" s="93"/>
      <c r="CS62" s="93"/>
      <c r="CT62" s="93"/>
      <c r="CU62" s="93"/>
      <c r="CV62" s="93"/>
      <c r="CW62" s="93"/>
      <c r="CX62" s="93"/>
      <c r="CY62" s="93"/>
      <c r="CZ62" s="93"/>
      <c r="DA62" s="93"/>
      <c r="DB62" s="93"/>
      <c r="DC62" s="96"/>
      <c r="DD62" s="98"/>
      <c r="DE62" s="98"/>
      <c r="DF62" s="98"/>
      <c r="DG62" s="98"/>
      <c r="DH62" s="98"/>
      <c r="DI62" s="98"/>
      <c r="DJ62" s="98"/>
      <c r="DK62" s="98"/>
      <c r="DL62" s="98"/>
      <c r="DM62" s="98"/>
      <c r="DN62" s="98"/>
      <c r="DO62" s="98"/>
      <c r="DP62" s="98"/>
    </row>
    <row r="63" spans="1:120">
      <c r="A63" s="52"/>
      <c r="B63" s="52"/>
      <c r="C63" s="93"/>
      <c r="D63" s="93"/>
      <c r="E63" s="93"/>
      <c r="F63" s="93"/>
      <c r="G63" s="97"/>
      <c r="H63" s="93"/>
      <c r="I63" s="93"/>
      <c r="J63" s="93"/>
      <c r="K63" s="93"/>
      <c r="L63" s="93"/>
      <c r="M63" s="93"/>
      <c r="N63" s="93"/>
      <c r="O63" s="93"/>
      <c r="P63" s="93"/>
      <c r="Q63" s="93"/>
      <c r="R63" s="93"/>
      <c r="S63" s="93"/>
      <c r="T63" s="93"/>
      <c r="U63" s="97"/>
      <c r="V63" s="93"/>
      <c r="W63" s="93"/>
      <c r="X63" s="93"/>
      <c r="Y63" s="93"/>
      <c r="Z63" s="93"/>
      <c r="AA63" s="93"/>
      <c r="AB63" s="93"/>
      <c r="AC63" s="93"/>
      <c r="AD63" s="93"/>
      <c r="AE63" s="93"/>
      <c r="AF63" s="93"/>
      <c r="AG63" s="93"/>
      <c r="AH63" s="93"/>
      <c r="AI63" s="93"/>
      <c r="AJ63" s="93"/>
      <c r="AK63" s="93"/>
      <c r="AL63" s="93"/>
      <c r="AM63" s="93"/>
      <c r="AN63" s="93"/>
      <c r="AO63" s="93"/>
      <c r="AP63" s="93"/>
      <c r="AQ63" s="93"/>
      <c r="AR63" s="93"/>
      <c r="AS63" s="93"/>
      <c r="AT63" s="93"/>
      <c r="AU63" s="93"/>
      <c r="AV63" s="93"/>
      <c r="AW63" s="93"/>
      <c r="AX63" s="93"/>
      <c r="AY63" s="93"/>
      <c r="AZ63" s="93"/>
      <c r="BA63" s="93"/>
      <c r="BB63" s="93"/>
      <c r="BC63" s="93"/>
      <c r="BD63" s="93"/>
      <c r="BE63" s="93"/>
      <c r="BF63" s="93"/>
      <c r="BG63" s="93"/>
      <c r="BH63" s="93"/>
      <c r="BI63" s="93"/>
      <c r="BJ63" s="93"/>
      <c r="BK63" s="93"/>
      <c r="BL63" s="93"/>
      <c r="BM63" s="93"/>
      <c r="BN63" s="93"/>
      <c r="BO63" s="93"/>
      <c r="BP63" s="93"/>
      <c r="BQ63" s="93"/>
      <c r="BR63" s="93"/>
      <c r="BS63" s="93"/>
      <c r="BT63" s="93"/>
      <c r="BU63" s="93"/>
      <c r="BV63" s="93"/>
      <c r="BW63" s="93"/>
      <c r="BX63" s="93"/>
      <c r="BY63" s="93"/>
      <c r="BZ63" s="93"/>
      <c r="CA63" s="93"/>
      <c r="CB63" s="93"/>
      <c r="CC63" s="93"/>
      <c r="CD63" s="93"/>
      <c r="CE63" s="93"/>
      <c r="CF63" s="93"/>
      <c r="CG63" s="93"/>
      <c r="CH63" s="93"/>
      <c r="CI63" s="93"/>
      <c r="CJ63" s="93"/>
      <c r="CK63" s="93"/>
      <c r="CL63" s="93"/>
      <c r="CM63" s="93"/>
      <c r="CN63" s="93"/>
      <c r="CO63" s="93"/>
      <c r="CP63" s="93"/>
      <c r="CQ63" s="93"/>
      <c r="CR63" s="93"/>
      <c r="CS63" s="93"/>
      <c r="CT63" s="93"/>
      <c r="CU63" s="93"/>
      <c r="CV63" s="93"/>
      <c r="CW63" s="93"/>
      <c r="CX63" s="93"/>
      <c r="CY63" s="93"/>
      <c r="CZ63" s="93"/>
      <c r="DA63" s="93"/>
      <c r="DB63" s="93"/>
      <c r="DC63" s="96"/>
      <c r="DD63" s="98"/>
      <c r="DE63" s="98"/>
      <c r="DF63" s="98"/>
      <c r="DG63" s="98"/>
      <c r="DH63" s="98"/>
      <c r="DI63" s="98"/>
      <c r="DJ63" s="98"/>
      <c r="DK63" s="98"/>
      <c r="DL63" s="98"/>
      <c r="DM63" s="98"/>
      <c r="DN63" s="98"/>
      <c r="DO63" s="98"/>
      <c r="DP63" s="98"/>
    </row>
    <row r="64" spans="1:120">
      <c r="A64" s="52"/>
      <c r="B64" s="52"/>
      <c r="C64" s="93"/>
      <c r="D64" s="93"/>
      <c r="E64" s="93"/>
      <c r="F64" s="93"/>
      <c r="G64" s="97"/>
      <c r="H64" s="93"/>
      <c r="I64" s="93"/>
      <c r="J64" s="93"/>
      <c r="K64" s="93"/>
      <c r="L64" s="93"/>
      <c r="M64" s="93"/>
      <c r="N64" s="93"/>
      <c r="O64" s="93"/>
      <c r="P64" s="93"/>
      <c r="Q64" s="93"/>
      <c r="R64" s="93"/>
      <c r="S64" s="93"/>
      <c r="T64" s="93"/>
      <c r="U64" s="97"/>
      <c r="V64" s="93"/>
      <c r="W64" s="93"/>
      <c r="X64" s="93"/>
      <c r="Y64" s="93"/>
      <c r="Z64" s="93"/>
      <c r="AA64" s="93"/>
      <c r="AB64" s="93"/>
      <c r="AC64" s="93"/>
      <c r="AD64" s="93"/>
      <c r="AE64" s="93"/>
      <c r="AF64" s="93"/>
      <c r="AG64" s="93"/>
      <c r="AH64" s="93"/>
      <c r="AI64" s="93"/>
      <c r="AJ64" s="93"/>
      <c r="AK64" s="93"/>
      <c r="AL64" s="93"/>
      <c r="AM64" s="93"/>
      <c r="AN64" s="93"/>
      <c r="AO64" s="93"/>
      <c r="AP64" s="93"/>
      <c r="AQ64" s="93"/>
      <c r="AR64" s="93"/>
      <c r="AS64" s="93"/>
      <c r="AT64" s="93"/>
      <c r="AU64" s="93"/>
      <c r="AV64" s="93"/>
      <c r="AW64" s="93"/>
      <c r="AX64" s="93"/>
      <c r="AY64" s="93"/>
      <c r="AZ64" s="93"/>
      <c r="BA64" s="93"/>
      <c r="BB64" s="93"/>
      <c r="BC64" s="93"/>
      <c r="BD64" s="93"/>
      <c r="BE64" s="93"/>
      <c r="BF64" s="93"/>
      <c r="BG64" s="93"/>
      <c r="BH64" s="93"/>
      <c r="BI64" s="93"/>
      <c r="BJ64" s="93"/>
      <c r="BK64" s="93"/>
      <c r="BL64" s="93"/>
      <c r="BM64" s="93"/>
      <c r="BN64" s="93"/>
      <c r="BO64" s="93"/>
      <c r="BP64" s="93"/>
      <c r="BQ64" s="93"/>
      <c r="BR64" s="93"/>
      <c r="BS64" s="93"/>
      <c r="BT64" s="93"/>
      <c r="BU64" s="93"/>
      <c r="BV64" s="93"/>
      <c r="BW64" s="93"/>
      <c r="BX64" s="93"/>
      <c r="BY64" s="93"/>
      <c r="BZ64" s="93"/>
      <c r="CA64" s="93"/>
      <c r="CB64" s="93"/>
      <c r="CC64" s="93"/>
      <c r="CD64" s="93"/>
      <c r="CE64" s="93"/>
      <c r="CF64" s="93"/>
      <c r="CG64" s="93"/>
      <c r="CH64" s="93"/>
      <c r="CI64" s="93"/>
      <c r="CJ64" s="93"/>
      <c r="CK64" s="93"/>
      <c r="CL64" s="93"/>
      <c r="CM64" s="93"/>
      <c r="CN64" s="93"/>
      <c r="CO64" s="93"/>
      <c r="CP64" s="93"/>
      <c r="CQ64" s="93"/>
      <c r="CR64" s="93"/>
      <c r="CS64" s="93"/>
      <c r="CT64" s="93"/>
      <c r="CU64" s="93"/>
      <c r="CV64" s="93"/>
      <c r="CW64" s="93"/>
      <c r="CX64" s="93"/>
      <c r="CY64" s="93"/>
      <c r="CZ64" s="93"/>
      <c r="DA64" s="93"/>
      <c r="DB64" s="93"/>
      <c r="DC64" s="96"/>
      <c r="DD64" s="98"/>
      <c r="DE64" s="98"/>
      <c r="DF64" s="98"/>
      <c r="DG64" s="98"/>
      <c r="DH64" s="98"/>
      <c r="DI64" s="98"/>
      <c r="DJ64" s="98"/>
      <c r="DK64" s="98"/>
      <c r="DL64" s="98"/>
      <c r="DM64" s="98"/>
      <c r="DN64" s="98"/>
      <c r="DO64" s="98"/>
      <c r="DP64" s="98"/>
    </row>
    <row r="65" spans="1:120">
      <c r="A65" s="52"/>
      <c r="B65" s="52"/>
      <c r="C65" s="93"/>
      <c r="D65" s="93"/>
      <c r="E65" s="93"/>
      <c r="F65" s="93"/>
      <c r="G65" s="97"/>
      <c r="H65" s="93"/>
      <c r="I65" s="93"/>
      <c r="J65" s="93"/>
      <c r="K65" s="93"/>
      <c r="L65" s="93"/>
      <c r="M65" s="93"/>
      <c r="N65" s="93"/>
      <c r="O65" s="93"/>
      <c r="P65" s="93"/>
      <c r="Q65" s="93"/>
      <c r="R65" s="93"/>
      <c r="S65" s="93"/>
      <c r="T65" s="93"/>
      <c r="U65" s="97"/>
      <c r="V65" s="93"/>
      <c r="W65" s="93"/>
      <c r="X65" s="93"/>
      <c r="Y65" s="93"/>
      <c r="Z65" s="93"/>
      <c r="AA65" s="93"/>
      <c r="AB65" s="93"/>
      <c r="AC65" s="93"/>
      <c r="AD65" s="93"/>
      <c r="AE65" s="93"/>
      <c r="AF65" s="93"/>
      <c r="AG65" s="93"/>
      <c r="AH65" s="93"/>
      <c r="AI65" s="93"/>
      <c r="AJ65" s="93"/>
      <c r="AK65" s="93"/>
      <c r="AL65" s="93"/>
      <c r="AM65" s="93"/>
      <c r="AN65" s="93"/>
      <c r="AO65" s="93"/>
      <c r="AP65" s="93"/>
      <c r="AQ65" s="93"/>
      <c r="AR65" s="93"/>
      <c r="AS65" s="93"/>
      <c r="AT65" s="93"/>
      <c r="AU65" s="93"/>
      <c r="AV65" s="93"/>
      <c r="AW65" s="93"/>
      <c r="AX65" s="93"/>
      <c r="AY65" s="93"/>
      <c r="AZ65" s="93"/>
      <c r="BA65" s="93"/>
      <c r="BB65" s="93"/>
      <c r="BC65" s="93"/>
      <c r="BD65" s="93"/>
      <c r="BE65" s="93"/>
      <c r="BF65" s="93"/>
      <c r="BG65" s="93"/>
      <c r="BH65" s="93"/>
      <c r="BI65" s="93"/>
      <c r="BJ65" s="93"/>
      <c r="BK65" s="93"/>
      <c r="BL65" s="93"/>
      <c r="BM65" s="93"/>
      <c r="BN65" s="93"/>
      <c r="BO65" s="93"/>
      <c r="BP65" s="93"/>
      <c r="BQ65" s="93"/>
      <c r="BR65" s="93"/>
      <c r="BS65" s="93"/>
      <c r="BT65" s="93"/>
      <c r="BU65" s="93"/>
      <c r="BV65" s="93"/>
      <c r="BW65" s="93"/>
      <c r="BX65" s="93"/>
      <c r="BY65" s="93"/>
      <c r="BZ65" s="93"/>
      <c r="CA65" s="93"/>
      <c r="CB65" s="93"/>
      <c r="CC65" s="93"/>
      <c r="CD65" s="93"/>
      <c r="CE65" s="93"/>
      <c r="CF65" s="93"/>
      <c r="CG65" s="93"/>
      <c r="CH65" s="93"/>
      <c r="CI65" s="93"/>
      <c r="CJ65" s="93"/>
      <c r="CK65" s="93"/>
      <c r="CL65" s="93"/>
      <c r="CM65" s="93"/>
      <c r="CN65" s="93"/>
      <c r="CO65" s="93"/>
      <c r="CP65" s="93"/>
      <c r="CQ65" s="93"/>
      <c r="CR65" s="93"/>
      <c r="CS65" s="93"/>
      <c r="CT65" s="93"/>
      <c r="CU65" s="93"/>
      <c r="CV65" s="93"/>
      <c r="CW65" s="93"/>
      <c r="CX65" s="93"/>
      <c r="CY65" s="93"/>
      <c r="CZ65" s="93"/>
      <c r="DA65" s="93"/>
      <c r="DB65" s="93"/>
      <c r="DC65" s="96"/>
      <c r="DD65" s="98"/>
      <c r="DE65" s="98"/>
      <c r="DF65" s="98"/>
      <c r="DG65" s="98"/>
      <c r="DH65" s="98"/>
      <c r="DI65" s="98"/>
      <c r="DJ65" s="98"/>
      <c r="DK65" s="98"/>
      <c r="DL65" s="98"/>
      <c r="DM65" s="98"/>
      <c r="DN65" s="98"/>
      <c r="DO65" s="98"/>
      <c r="DP65" s="98"/>
    </row>
    <row r="66" spans="1:120">
      <c r="A66" s="52"/>
      <c r="B66" s="52"/>
      <c r="C66" s="93"/>
      <c r="D66" s="93"/>
      <c r="E66" s="93"/>
      <c r="F66" s="93"/>
      <c r="G66" s="97"/>
      <c r="H66" s="93"/>
      <c r="I66" s="93"/>
      <c r="J66" s="93"/>
      <c r="K66" s="93"/>
      <c r="L66" s="93"/>
      <c r="M66" s="93"/>
      <c r="N66" s="93"/>
      <c r="O66" s="93"/>
      <c r="P66" s="93"/>
      <c r="Q66" s="93"/>
      <c r="R66" s="93"/>
      <c r="S66" s="93"/>
      <c r="T66" s="93"/>
      <c r="U66" s="97"/>
      <c r="V66" s="93"/>
      <c r="W66" s="93"/>
      <c r="X66" s="93"/>
      <c r="Y66" s="93"/>
      <c r="Z66" s="93"/>
      <c r="AA66" s="93"/>
      <c r="AB66" s="93"/>
      <c r="AC66" s="93"/>
      <c r="AD66" s="93"/>
      <c r="AE66" s="93"/>
      <c r="AF66" s="93"/>
      <c r="AG66" s="93"/>
      <c r="AH66" s="93"/>
      <c r="AI66" s="93"/>
      <c r="AJ66" s="93"/>
      <c r="AK66" s="93"/>
      <c r="AL66" s="93"/>
      <c r="AM66" s="93"/>
      <c r="AN66" s="93"/>
      <c r="AO66" s="93"/>
      <c r="AP66" s="93"/>
      <c r="AQ66" s="93"/>
      <c r="AR66" s="93"/>
      <c r="AS66" s="93"/>
      <c r="AT66" s="93"/>
      <c r="AU66" s="93"/>
      <c r="AV66" s="93"/>
      <c r="AW66" s="93"/>
      <c r="AX66" s="93"/>
      <c r="AY66" s="93"/>
      <c r="AZ66" s="93"/>
      <c r="BA66" s="93"/>
      <c r="BB66" s="93"/>
      <c r="BC66" s="93"/>
      <c r="BD66" s="93"/>
      <c r="BE66" s="93"/>
      <c r="BF66" s="93"/>
      <c r="BG66" s="93"/>
      <c r="BH66" s="93"/>
      <c r="BI66" s="93"/>
      <c r="BJ66" s="93"/>
      <c r="BK66" s="93"/>
      <c r="BL66" s="93"/>
      <c r="BM66" s="93"/>
      <c r="BN66" s="93"/>
      <c r="BO66" s="93"/>
      <c r="BP66" s="93"/>
      <c r="BQ66" s="93"/>
      <c r="BR66" s="93"/>
      <c r="BS66" s="93"/>
      <c r="BT66" s="93"/>
      <c r="BU66" s="93"/>
      <c r="BV66" s="93"/>
      <c r="BW66" s="93"/>
      <c r="BX66" s="93"/>
      <c r="BY66" s="93"/>
      <c r="BZ66" s="93"/>
      <c r="CA66" s="93"/>
      <c r="CB66" s="93"/>
      <c r="CC66" s="93"/>
      <c r="CD66" s="93"/>
      <c r="CE66" s="93"/>
      <c r="CF66" s="93"/>
      <c r="CG66" s="93"/>
      <c r="CH66" s="93"/>
      <c r="CI66" s="93"/>
      <c r="CJ66" s="93"/>
      <c r="CK66" s="93"/>
      <c r="CL66" s="93"/>
      <c r="CM66" s="93"/>
      <c r="CN66" s="93"/>
      <c r="CO66" s="93"/>
      <c r="CP66" s="93"/>
      <c r="CQ66" s="93"/>
      <c r="CR66" s="93"/>
      <c r="CS66" s="93"/>
      <c r="CT66" s="93"/>
      <c r="CU66" s="93"/>
      <c r="CV66" s="93"/>
      <c r="CW66" s="93"/>
      <c r="CX66" s="93"/>
      <c r="CY66" s="93"/>
      <c r="CZ66" s="93"/>
      <c r="DA66" s="93"/>
      <c r="DB66" s="93"/>
      <c r="DC66" s="96"/>
      <c r="DD66" s="98"/>
      <c r="DE66" s="98"/>
      <c r="DF66" s="98"/>
      <c r="DG66" s="98"/>
      <c r="DH66" s="98"/>
      <c r="DI66" s="98"/>
      <c r="DJ66" s="98"/>
      <c r="DK66" s="98"/>
      <c r="DL66" s="98"/>
      <c r="DM66" s="98"/>
      <c r="DN66" s="98"/>
      <c r="DO66" s="98"/>
      <c r="DP66" s="98"/>
    </row>
    <row r="67" spans="1:120">
      <c r="A67" s="52"/>
      <c r="B67" s="52"/>
      <c r="C67" s="93"/>
      <c r="D67" s="93"/>
      <c r="E67" s="93"/>
      <c r="F67" s="93"/>
      <c r="G67" s="97"/>
      <c r="H67" s="93"/>
      <c r="I67" s="93"/>
      <c r="J67" s="93"/>
      <c r="K67" s="93"/>
      <c r="L67" s="93"/>
      <c r="M67" s="93"/>
      <c r="N67" s="93"/>
      <c r="O67" s="93"/>
      <c r="P67" s="93"/>
      <c r="Q67" s="93"/>
      <c r="R67" s="93"/>
      <c r="S67" s="93"/>
      <c r="T67" s="93"/>
      <c r="U67" s="97"/>
      <c r="V67" s="93"/>
      <c r="W67" s="93"/>
      <c r="X67" s="93"/>
      <c r="Y67" s="93"/>
      <c r="Z67" s="93"/>
      <c r="AA67" s="93"/>
      <c r="AB67" s="93"/>
      <c r="AC67" s="93"/>
      <c r="AD67" s="93"/>
      <c r="AE67" s="93"/>
      <c r="AF67" s="93"/>
      <c r="AG67" s="93"/>
      <c r="AH67" s="93"/>
      <c r="AI67" s="93"/>
      <c r="AJ67" s="93"/>
      <c r="AK67" s="93"/>
      <c r="AL67" s="93"/>
      <c r="AM67" s="93"/>
      <c r="AN67" s="93"/>
      <c r="AO67" s="93"/>
      <c r="AP67" s="93"/>
      <c r="AQ67" s="93"/>
      <c r="AR67" s="93"/>
      <c r="AS67" s="93"/>
      <c r="AT67" s="93"/>
      <c r="AU67" s="93"/>
      <c r="AV67" s="93"/>
      <c r="AW67" s="93"/>
      <c r="AX67" s="93"/>
      <c r="AY67" s="93"/>
      <c r="AZ67" s="93"/>
      <c r="BA67" s="93"/>
      <c r="BB67" s="93"/>
      <c r="BC67" s="93"/>
      <c r="BD67" s="93"/>
      <c r="BE67" s="93"/>
      <c r="BF67" s="93"/>
      <c r="BG67" s="93"/>
      <c r="BH67" s="93"/>
      <c r="BI67" s="93"/>
      <c r="BJ67" s="93"/>
      <c r="BK67" s="93"/>
      <c r="BL67" s="93"/>
      <c r="BM67" s="93"/>
      <c r="BN67" s="93"/>
      <c r="BO67" s="93"/>
      <c r="BP67" s="93"/>
      <c r="BQ67" s="93"/>
      <c r="BR67" s="93"/>
      <c r="BS67" s="93"/>
      <c r="BT67" s="93"/>
      <c r="BU67" s="93"/>
      <c r="BV67" s="93"/>
      <c r="BW67" s="93"/>
      <c r="BX67" s="93"/>
      <c r="BY67" s="93"/>
      <c r="BZ67" s="93"/>
      <c r="CA67" s="93"/>
      <c r="CB67" s="93"/>
      <c r="CC67" s="93"/>
      <c r="CD67" s="93"/>
      <c r="CE67" s="93"/>
      <c r="CF67" s="93"/>
      <c r="CG67" s="93"/>
      <c r="CH67" s="93"/>
      <c r="CI67" s="93"/>
      <c r="CJ67" s="93"/>
      <c r="CK67" s="93"/>
      <c r="CL67" s="93"/>
      <c r="CM67" s="93"/>
      <c r="CN67" s="93"/>
      <c r="CO67" s="93"/>
      <c r="CP67" s="93"/>
      <c r="CQ67" s="93"/>
      <c r="CR67" s="93"/>
      <c r="CS67" s="93"/>
      <c r="CT67" s="93"/>
      <c r="CU67" s="93"/>
      <c r="CV67" s="93"/>
      <c r="CW67" s="93"/>
      <c r="CX67" s="93"/>
      <c r="CY67" s="93"/>
      <c r="CZ67" s="93"/>
      <c r="DA67" s="93"/>
      <c r="DB67" s="93"/>
      <c r="DC67" s="96"/>
      <c r="DD67" s="98"/>
      <c r="DE67" s="98"/>
      <c r="DF67" s="98"/>
      <c r="DG67" s="98"/>
      <c r="DH67" s="98"/>
      <c r="DI67" s="98"/>
      <c r="DJ67" s="98"/>
      <c r="DK67" s="98"/>
      <c r="DL67" s="98"/>
      <c r="DM67" s="98"/>
      <c r="DN67" s="98"/>
      <c r="DO67" s="98"/>
      <c r="DP67" s="98"/>
    </row>
    <row r="68" spans="1:120">
      <c r="A68" s="52"/>
      <c r="B68" s="52"/>
      <c r="C68" s="93"/>
      <c r="D68" s="93"/>
      <c r="E68" s="93"/>
      <c r="F68" s="93"/>
      <c r="G68" s="97"/>
      <c r="H68" s="93"/>
      <c r="I68" s="93"/>
      <c r="J68" s="93"/>
      <c r="K68" s="93"/>
      <c r="L68" s="93"/>
      <c r="M68" s="93"/>
      <c r="N68" s="93"/>
      <c r="O68" s="93"/>
      <c r="P68" s="93"/>
      <c r="Q68" s="93"/>
      <c r="R68" s="93"/>
      <c r="S68" s="93"/>
      <c r="T68" s="93"/>
      <c r="U68" s="97"/>
      <c r="V68" s="93"/>
      <c r="W68" s="93"/>
      <c r="X68" s="93"/>
      <c r="Y68" s="93"/>
      <c r="Z68" s="93"/>
      <c r="AA68" s="93"/>
      <c r="AB68" s="93"/>
      <c r="AC68" s="93"/>
      <c r="AD68" s="93"/>
      <c r="AE68" s="93"/>
      <c r="AF68" s="93"/>
      <c r="AG68" s="93"/>
      <c r="AH68" s="93"/>
      <c r="AI68" s="93"/>
      <c r="AJ68" s="93"/>
      <c r="AK68" s="93"/>
      <c r="AL68" s="93"/>
      <c r="AM68" s="93"/>
      <c r="AN68" s="93"/>
      <c r="AO68" s="93"/>
      <c r="AP68" s="93"/>
      <c r="AQ68" s="93"/>
      <c r="AR68" s="93"/>
      <c r="AS68" s="93"/>
      <c r="AT68" s="93"/>
      <c r="AU68" s="93"/>
      <c r="AV68" s="93"/>
      <c r="AW68" s="93"/>
      <c r="AX68" s="93"/>
      <c r="AY68" s="93"/>
      <c r="AZ68" s="93"/>
      <c r="BA68" s="93"/>
      <c r="BB68" s="93"/>
      <c r="BC68" s="93"/>
      <c r="BD68" s="93"/>
      <c r="BE68" s="93"/>
      <c r="BF68" s="93"/>
      <c r="BG68" s="93"/>
      <c r="BH68" s="93"/>
      <c r="BI68" s="93"/>
      <c r="BJ68" s="93"/>
      <c r="BK68" s="93"/>
      <c r="BL68" s="93"/>
      <c r="BM68" s="93"/>
      <c r="BN68" s="93"/>
      <c r="BO68" s="93"/>
      <c r="BP68" s="93"/>
      <c r="BQ68" s="93"/>
      <c r="BR68" s="93"/>
      <c r="BS68" s="93"/>
      <c r="BT68" s="93"/>
      <c r="BU68" s="93"/>
      <c r="BV68" s="93"/>
      <c r="BW68" s="93"/>
      <c r="BX68" s="93"/>
      <c r="BY68" s="93"/>
      <c r="BZ68" s="93"/>
      <c r="CA68" s="93"/>
      <c r="CB68" s="93"/>
      <c r="CC68" s="93"/>
      <c r="CD68" s="93"/>
      <c r="CE68" s="93"/>
      <c r="CF68" s="93"/>
      <c r="CG68" s="93"/>
      <c r="CH68" s="93"/>
      <c r="CI68" s="93"/>
      <c r="CJ68" s="93"/>
      <c r="CK68" s="93"/>
      <c r="CL68" s="93"/>
      <c r="CM68" s="93"/>
      <c r="CN68" s="93"/>
      <c r="CO68" s="93"/>
      <c r="CP68" s="93"/>
      <c r="CQ68" s="93"/>
      <c r="CR68" s="93"/>
      <c r="CS68" s="93"/>
      <c r="CT68" s="93"/>
      <c r="CU68" s="93"/>
      <c r="CV68" s="93"/>
      <c r="CW68" s="93"/>
      <c r="CX68" s="93"/>
      <c r="CY68" s="93"/>
      <c r="CZ68" s="93"/>
      <c r="DA68" s="93"/>
      <c r="DB68" s="93"/>
      <c r="DC68" s="96"/>
      <c r="DD68" s="98"/>
      <c r="DE68" s="98"/>
      <c r="DF68" s="98"/>
      <c r="DG68" s="98"/>
      <c r="DH68" s="98"/>
      <c r="DI68" s="98"/>
      <c r="DJ68" s="98"/>
      <c r="DK68" s="98"/>
      <c r="DL68" s="98"/>
      <c r="DM68" s="98"/>
      <c r="DN68" s="98"/>
      <c r="DO68" s="98"/>
      <c r="DP68" s="98"/>
    </row>
    <row r="69" spans="1:120">
      <c r="A69" s="52"/>
      <c r="B69" s="52"/>
      <c r="C69" s="93"/>
      <c r="D69" s="93"/>
      <c r="E69" s="93"/>
      <c r="F69" s="93"/>
      <c r="G69" s="97"/>
      <c r="H69" s="93"/>
      <c r="I69" s="93"/>
      <c r="J69" s="93"/>
      <c r="K69" s="93"/>
      <c r="L69" s="93"/>
      <c r="M69" s="93"/>
      <c r="N69" s="93"/>
      <c r="O69" s="93"/>
      <c r="P69" s="93"/>
      <c r="Q69" s="93"/>
      <c r="R69" s="93"/>
      <c r="S69" s="93"/>
      <c r="T69" s="93"/>
      <c r="U69" s="97"/>
      <c r="V69" s="93"/>
      <c r="W69" s="93"/>
      <c r="X69" s="93"/>
      <c r="Y69" s="93"/>
      <c r="Z69" s="93"/>
      <c r="AA69" s="93"/>
      <c r="AB69" s="93"/>
      <c r="AC69" s="93"/>
      <c r="AD69" s="93"/>
      <c r="AE69" s="93"/>
      <c r="AF69" s="93"/>
      <c r="AG69" s="93"/>
      <c r="AH69" s="93"/>
      <c r="AI69" s="93"/>
      <c r="AJ69" s="93"/>
      <c r="AK69" s="93"/>
      <c r="AL69" s="93"/>
      <c r="AM69" s="93"/>
      <c r="AN69" s="93"/>
      <c r="AO69" s="93"/>
      <c r="AP69" s="93"/>
      <c r="AQ69" s="93"/>
      <c r="AR69" s="93"/>
      <c r="AS69" s="93"/>
      <c r="AT69" s="93"/>
      <c r="AU69" s="93"/>
      <c r="AV69" s="93"/>
      <c r="AW69" s="93"/>
      <c r="AX69" s="93"/>
      <c r="AY69" s="93"/>
      <c r="AZ69" s="93"/>
      <c r="BA69" s="93"/>
      <c r="BB69" s="93"/>
      <c r="BC69" s="93"/>
      <c r="BD69" s="93"/>
      <c r="BE69" s="93"/>
      <c r="BF69" s="93"/>
      <c r="BG69" s="93"/>
      <c r="BH69" s="93"/>
      <c r="BI69" s="93"/>
      <c r="BJ69" s="93"/>
      <c r="BK69" s="93"/>
      <c r="BL69" s="93"/>
      <c r="BM69" s="93"/>
      <c r="BN69" s="93"/>
      <c r="BO69" s="93"/>
      <c r="BP69" s="93"/>
      <c r="BQ69" s="93"/>
      <c r="BR69" s="93"/>
      <c r="BS69" s="93"/>
      <c r="BT69" s="93"/>
      <c r="BU69" s="93"/>
      <c r="BV69" s="93"/>
      <c r="BW69" s="93"/>
      <c r="BX69" s="93"/>
      <c r="BY69" s="93"/>
      <c r="BZ69" s="93"/>
      <c r="CA69" s="93"/>
      <c r="CB69" s="93"/>
      <c r="CC69" s="93"/>
      <c r="CD69" s="93"/>
      <c r="CE69" s="93"/>
      <c r="CF69" s="93"/>
      <c r="CG69" s="93"/>
      <c r="CH69" s="93"/>
      <c r="CI69" s="93"/>
      <c r="CJ69" s="93"/>
      <c r="CK69" s="93"/>
      <c r="CL69" s="93"/>
      <c r="CM69" s="93"/>
      <c r="CN69" s="93"/>
      <c r="CO69" s="93"/>
      <c r="CP69" s="93"/>
      <c r="CQ69" s="93"/>
      <c r="CR69" s="93"/>
      <c r="CS69" s="93"/>
      <c r="CT69" s="93"/>
      <c r="CU69" s="93"/>
      <c r="CV69" s="93"/>
      <c r="CW69" s="93"/>
      <c r="CX69" s="93"/>
      <c r="CY69" s="93"/>
      <c r="CZ69" s="93"/>
      <c r="DA69" s="93"/>
      <c r="DB69" s="93"/>
      <c r="DC69" s="96"/>
      <c r="DD69" s="98"/>
      <c r="DE69" s="98"/>
      <c r="DF69" s="98"/>
      <c r="DG69" s="98"/>
      <c r="DH69" s="98"/>
      <c r="DI69" s="98"/>
      <c r="DJ69" s="98"/>
      <c r="DK69" s="98"/>
      <c r="DL69" s="98"/>
      <c r="DM69" s="98"/>
      <c r="DN69" s="98"/>
      <c r="DO69" s="98"/>
      <c r="DP69" s="98"/>
    </row>
    <row r="70" spans="1:120">
      <c r="A70" s="52"/>
      <c r="B70" s="52"/>
      <c r="C70" s="93"/>
      <c r="D70" s="93"/>
      <c r="E70" s="93"/>
      <c r="F70" s="93"/>
      <c r="G70" s="97"/>
      <c r="H70" s="93"/>
      <c r="I70" s="93"/>
      <c r="J70" s="93"/>
      <c r="K70" s="93"/>
      <c r="L70" s="93"/>
      <c r="M70" s="93"/>
      <c r="N70" s="93"/>
      <c r="O70" s="93"/>
      <c r="P70" s="93"/>
      <c r="Q70" s="93"/>
      <c r="R70" s="93"/>
      <c r="S70" s="93"/>
      <c r="T70" s="93"/>
      <c r="U70" s="97"/>
      <c r="V70" s="93"/>
      <c r="W70" s="93"/>
      <c r="X70" s="93"/>
      <c r="Y70" s="93"/>
      <c r="Z70" s="93"/>
      <c r="AA70" s="93"/>
      <c r="AB70" s="93"/>
      <c r="AC70" s="93"/>
      <c r="AD70" s="93"/>
      <c r="AE70" s="93"/>
      <c r="AF70" s="93"/>
      <c r="AG70" s="93"/>
      <c r="AH70" s="93"/>
      <c r="AI70" s="93"/>
      <c r="AJ70" s="93"/>
      <c r="AK70" s="93"/>
      <c r="AL70" s="93"/>
      <c r="AM70" s="93"/>
      <c r="AN70" s="93"/>
      <c r="AO70" s="93"/>
      <c r="AP70" s="93"/>
      <c r="AQ70" s="93"/>
      <c r="AR70" s="93"/>
      <c r="AS70" s="93"/>
      <c r="AT70" s="93"/>
      <c r="AU70" s="93"/>
      <c r="AV70" s="93"/>
      <c r="AW70" s="93"/>
      <c r="AX70" s="93"/>
      <c r="AY70" s="93"/>
      <c r="AZ70" s="93"/>
      <c r="BA70" s="93"/>
      <c r="BB70" s="93"/>
      <c r="BC70" s="93"/>
      <c r="BD70" s="93"/>
      <c r="BE70" s="93"/>
      <c r="BF70" s="93"/>
      <c r="BG70" s="93"/>
      <c r="BH70" s="93"/>
      <c r="BI70" s="93"/>
      <c r="BJ70" s="93"/>
      <c r="BK70" s="93"/>
      <c r="BL70" s="93"/>
      <c r="BM70" s="93"/>
      <c r="BN70" s="93"/>
      <c r="BO70" s="93"/>
      <c r="BP70" s="93"/>
      <c r="BQ70" s="93"/>
      <c r="BR70" s="93"/>
      <c r="BS70" s="93"/>
      <c r="BT70" s="93"/>
      <c r="BU70" s="93"/>
      <c r="BV70" s="93"/>
      <c r="BW70" s="93"/>
      <c r="BX70" s="93"/>
      <c r="BY70" s="93"/>
      <c r="BZ70" s="93"/>
      <c r="CA70" s="93"/>
      <c r="CB70" s="93"/>
      <c r="CC70" s="93"/>
      <c r="CD70" s="93"/>
      <c r="CE70" s="93"/>
      <c r="CF70" s="93"/>
      <c r="CG70" s="93"/>
      <c r="CH70" s="93"/>
      <c r="CI70" s="93"/>
      <c r="CJ70" s="93"/>
      <c r="CK70" s="93"/>
      <c r="CL70" s="93"/>
      <c r="CM70" s="93"/>
      <c r="CN70" s="93"/>
      <c r="CO70" s="93"/>
      <c r="CP70" s="93"/>
      <c r="CQ70" s="93"/>
      <c r="CR70" s="93"/>
      <c r="CS70" s="93"/>
      <c r="CT70" s="93"/>
      <c r="CU70" s="93"/>
      <c r="CV70" s="93"/>
      <c r="CW70" s="93"/>
      <c r="CX70" s="93"/>
      <c r="CY70" s="93"/>
      <c r="CZ70" s="93"/>
      <c r="DA70" s="93"/>
      <c r="DB70" s="93"/>
      <c r="DC70" s="96"/>
      <c r="DD70" s="98"/>
      <c r="DE70" s="98"/>
      <c r="DF70" s="98"/>
      <c r="DG70" s="98"/>
      <c r="DH70" s="98"/>
      <c r="DI70" s="98"/>
      <c r="DJ70" s="98"/>
      <c r="DK70" s="98"/>
      <c r="DL70" s="98"/>
      <c r="DM70" s="98"/>
      <c r="DN70" s="98"/>
      <c r="DO70" s="98"/>
      <c r="DP70" s="98"/>
    </row>
    <row r="71" spans="1:120">
      <c r="A71" s="52"/>
      <c r="B71" s="52"/>
      <c r="C71" s="93"/>
      <c r="D71" s="93"/>
      <c r="E71" s="93"/>
      <c r="F71" s="93"/>
      <c r="G71" s="97"/>
      <c r="H71" s="93"/>
      <c r="I71" s="93"/>
      <c r="J71" s="93"/>
      <c r="K71" s="93"/>
      <c r="L71" s="93"/>
      <c r="M71" s="93"/>
      <c r="N71" s="93"/>
      <c r="O71" s="93"/>
      <c r="P71" s="93"/>
      <c r="Q71" s="93"/>
      <c r="R71" s="93"/>
      <c r="S71" s="93"/>
      <c r="T71" s="93"/>
      <c r="U71" s="97"/>
      <c r="V71" s="93"/>
      <c r="W71" s="93"/>
      <c r="X71" s="93"/>
      <c r="Y71" s="93"/>
      <c r="Z71" s="93"/>
      <c r="AA71" s="93"/>
      <c r="AB71" s="93"/>
      <c r="AC71" s="93"/>
      <c r="AD71" s="93"/>
      <c r="AE71" s="93"/>
      <c r="AF71" s="93"/>
      <c r="AG71" s="93"/>
      <c r="AH71" s="93"/>
      <c r="AI71" s="93"/>
      <c r="AJ71" s="93"/>
      <c r="AK71" s="93"/>
      <c r="AL71" s="93"/>
      <c r="AM71" s="93"/>
      <c r="AN71" s="93"/>
      <c r="AO71" s="93"/>
      <c r="AP71" s="93"/>
      <c r="AQ71" s="93"/>
      <c r="AR71" s="93"/>
      <c r="AS71" s="93"/>
      <c r="AT71" s="93"/>
      <c r="AU71" s="93"/>
      <c r="AV71" s="93"/>
      <c r="AW71" s="93"/>
      <c r="AX71" s="93"/>
      <c r="AY71" s="93"/>
      <c r="AZ71" s="93"/>
      <c r="BA71" s="93"/>
      <c r="BB71" s="93"/>
      <c r="BC71" s="93"/>
      <c r="BD71" s="93"/>
      <c r="BE71" s="93"/>
      <c r="BF71" s="93"/>
      <c r="BG71" s="93"/>
      <c r="BH71" s="93"/>
      <c r="BI71" s="93"/>
      <c r="BJ71" s="93"/>
      <c r="BK71" s="93"/>
      <c r="BL71" s="93"/>
      <c r="BM71" s="93"/>
      <c r="BN71" s="93"/>
      <c r="BO71" s="93"/>
      <c r="BP71" s="93"/>
      <c r="BQ71" s="93"/>
      <c r="BR71" s="93"/>
      <c r="BS71" s="93"/>
      <c r="BT71" s="93"/>
      <c r="BU71" s="93"/>
      <c r="BV71" s="93"/>
      <c r="BW71" s="93"/>
      <c r="BX71" s="93"/>
      <c r="BY71" s="93"/>
      <c r="BZ71" s="93"/>
      <c r="CA71" s="93"/>
      <c r="CB71" s="93"/>
      <c r="CC71" s="93"/>
      <c r="CD71" s="93"/>
      <c r="CE71" s="93"/>
      <c r="CF71" s="93"/>
      <c r="CG71" s="93"/>
      <c r="CH71" s="93"/>
      <c r="CI71" s="93"/>
      <c r="CJ71" s="93"/>
      <c r="CK71" s="93"/>
      <c r="CL71" s="93"/>
      <c r="CM71" s="93"/>
      <c r="CN71" s="93"/>
      <c r="CO71" s="93"/>
      <c r="CP71" s="93"/>
      <c r="CQ71" s="93"/>
      <c r="CR71" s="93"/>
      <c r="CS71" s="93"/>
      <c r="CT71" s="93"/>
      <c r="CU71" s="93"/>
      <c r="CV71" s="93"/>
      <c r="CW71" s="93"/>
      <c r="CX71" s="93"/>
      <c r="CY71" s="93"/>
      <c r="CZ71" s="93"/>
      <c r="DA71" s="93"/>
      <c r="DB71" s="93"/>
      <c r="DC71" s="96"/>
      <c r="DD71" s="98"/>
      <c r="DE71" s="98"/>
      <c r="DF71" s="98"/>
      <c r="DG71" s="98"/>
      <c r="DH71" s="98"/>
      <c r="DI71" s="98"/>
      <c r="DJ71" s="98"/>
      <c r="DK71" s="98"/>
      <c r="DL71" s="98"/>
      <c r="DM71" s="98"/>
      <c r="DN71" s="98"/>
      <c r="DO71" s="98"/>
      <c r="DP71" s="98"/>
    </row>
    <row r="72" spans="1:120">
      <c r="A72" s="52"/>
      <c r="B72" s="52"/>
      <c r="C72" s="93"/>
      <c r="D72" s="93"/>
      <c r="E72" s="93"/>
      <c r="F72" s="93"/>
      <c r="G72" s="97"/>
      <c r="H72" s="93"/>
      <c r="I72" s="93"/>
      <c r="J72" s="93"/>
      <c r="K72" s="93"/>
      <c r="L72" s="93"/>
      <c r="M72" s="93"/>
      <c r="N72" s="93"/>
      <c r="O72" s="93"/>
      <c r="P72" s="93"/>
      <c r="Q72" s="93"/>
      <c r="R72" s="93"/>
      <c r="S72" s="93"/>
      <c r="T72" s="93"/>
      <c r="U72" s="97"/>
      <c r="V72" s="93"/>
      <c r="W72" s="93"/>
      <c r="X72" s="93"/>
      <c r="Y72" s="93"/>
      <c r="Z72" s="93"/>
      <c r="AA72" s="93"/>
      <c r="AB72" s="93"/>
      <c r="AC72" s="93"/>
      <c r="AD72" s="93"/>
      <c r="AE72" s="93"/>
      <c r="AF72" s="93"/>
      <c r="AG72" s="93"/>
      <c r="AH72" s="93"/>
      <c r="AI72" s="93"/>
      <c r="AJ72" s="93"/>
      <c r="AK72" s="93"/>
      <c r="AL72" s="93"/>
      <c r="AM72" s="93"/>
      <c r="AN72" s="93"/>
      <c r="AO72" s="93"/>
      <c r="AP72" s="93"/>
      <c r="AQ72" s="93"/>
      <c r="AR72" s="93"/>
      <c r="AS72" s="93"/>
      <c r="AT72" s="93"/>
      <c r="AU72" s="93"/>
      <c r="AV72" s="93"/>
      <c r="AW72" s="93"/>
      <c r="AX72" s="93"/>
      <c r="AY72" s="93"/>
      <c r="AZ72" s="93"/>
      <c r="BA72" s="93"/>
      <c r="BB72" s="93"/>
      <c r="BC72" s="93"/>
      <c r="BD72" s="93"/>
      <c r="BE72" s="93"/>
      <c r="BF72" s="93"/>
      <c r="BG72" s="93"/>
      <c r="BH72" s="93"/>
      <c r="BI72" s="93"/>
      <c r="BJ72" s="93"/>
      <c r="BK72" s="93"/>
      <c r="BL72" s="93"/>
      <c r="BM72" s="93"/>
      <c r="BN72" s="93"/>
      <c r="BO72" s="93"/>
      <c r="BP72" s="93"/>
      <c r="BQ72" s="93"/>
      <c r="BR72" s="93"/>
      <c r="BS72" s="93"/>
      <c r="BT72" s="93"/>
      <c r="BU72" s="93"/>
      <c r="BV72" s="93"/>
      <c r="BW72" s="93"/>
      <c r="BX72" s="93"/>
      <c r="BY72" s="93"/>
      <c r="BZ72" s="93"/>
      <c r="CA72" s="93"/>
      <c r="CB72" s="93"/>
      <c r="CC72" s="93"/>
      <c r="CD72" s="93"/>
      <c r="CE72" s="93"/>
      <c r="CF72" s="93"/>
      <c r="CG72" s="93"/>
      <c r="CH72" s="93"/>
      <c r="CI72" s="93"/>
      <c r="CJ72" s="93"/>
      <c r="CK72" s="93"/>
      <c r="CL72" s="93"/>
      <c r="CM72" s="93"/>
      <c r="CN72" s="93"/>
      <c r="CO72" s="93"/>
      <c r="CP72" s="93"/>
      <c r="CQ72" s="93"/>
      <c r="CR72" s="93"/>
      <c r="CS72" s="93"/>
      <c r="CT72" s="93"/>
      <c r="CU72" s="93"/>
      <c r="CV72" s="93"/>
      <c r="CW72" s="93"/>
      <c r="CX72" s="93"/>
      <c r="CY72" s="93"/>
      <c r="CZ72" s="93"/>
      <c r="DA72" s="93"/>
      <c r="DB72" s="93"/>
      <c r="DC72" s="96"/>
      <c r="DD72" s="98"/>
      <c r="DE72" s="98"/>
      <c r="DF72" s="98"/>
      <c r="DG72" s="98"/>
      <c r="DH72" s="98"/>
      <c r="DI72" s="98"/>
      <c r="DJ72" s="98"/>
      <c r="DK72" s="98"/>
      <c r="DL72" s="98"/>
      <c r="DM72" s="98"/>
      <c r="DN72" s="98"/>
      <c r="DO72" s="98"/>
      <c r="DP72" s="98"/>
    </row>
    <row r="73" spans="1:120">
      <c r="A73" s="52"/>
      <c r="B73" s="52"/>
      <c r="C73" s="93"/>
      <c r="D73" s="93"/>
      <c r="E73" s="93"/>
      <c r="F73" s="93"/>
      <c r="G73" s="97"/>
      <c r="H73" s="93"/>
      <c r="I73" s="93"/>
      <c r="J73" s="93"/>
      <c r="K73" s="93"/>
      <c r="L73" s="93"/>
      <c r="M73" s="93"/>
      <c r="N73" s="93"/>
      <c r="O73" s="93"/>
      <c r="P73" s="93"/>
      <c r="Q73" s="93"/>
      <c r="R73" s="93"/>
      <c r="S73" s="93"/>
      <c r="T73" s="93"/>
      <c r="U73" s="97"/>
      <c r="V73" s="93"/>
      <c r="W73" s="93"/>
      <c r="X73" s="93"/>
      <c r="Y73" s="93"/>
      <c r="Z73" s="93"/>
      <c r="AA73" s="93"/>
      <c r="AB73" s="93"/>
      <c r="AC73" s="93"/>
      <c r="AD73" s="93"/>
      <c r="AE73" s="93"/>
      <c r="AF73" s="93"/>
      <c r="AG73" s="93"/>
      <c r="AH73" s="93"/>
      <c r="AI73" s="93"/>
      <c r="AJ73" s="93"/>
      <c r="AK73" s="93"/>
      <c r="AL73" s="93"/>
      <c r="AM73" s="93"/>
      <c r="AN73" s="93"/>
      <c r="AO73" s="93"/>
      <c r="AP73" s="93"/>
      <c r="AQ73" s="93"/>
      <c r="AR73" s="93"/>
      <c r="AS73" s="93"/>
      <c r="AT73" s="93"/>
      <c r="AU73" s="93"/>
      <c r="AV73" s="93"/>
      <c r="AW73" s="93"/>
      <c r="AX73" s="93"/>
      <c r="AY73" s="93"/>
      <c r="AZ73" s="93"/>
      <c r="BA73" s="93"/>
      <c r="BB73" s="93"/>
      <c r="BC73" s="93"/>
      <c r="BD73" s="93"/>
      <c r="BE73" s="93"/>
      <c r="BF73" s="93"/>
      <c r="BG73" s="93"/>
      <c r="BH73" s="93"/>
      <c r="BI73" s="93"/>
      <c r="BJ73" s="93"/>
      <c r="BK73" s="93"/>
      <c r="BL73" s="93"/>
      <c r="BM73" s="93"/>
      <c r="BN73" s="93"/>
      <c r="BO73" s="93"/>
      <c r="BP73" s="93"/>
      <c r="BQ73" s="93"/>
      <c r="BR73" s="93"/>
      <c r="BS73" s="93"/>
      <c r="BT73" s="93"/>
      <c r="BU73" s="93"/>
      <c r="BV73" s="93"/>
      <c r="BW73" s="93"/>
      <c r="BX73" s="93"/>
      <c r="BY73" s="93"/>
      <c r="BZ73" s="93"/>
      <c r="CA73" s="93"/>
      <c r="CB73" s="93"/>
      <c r="CC73" s="93"/>
      <c r="CD73" s="93"/>
      <c r="CE73" s="93"/>
      <c r="CF73" s="93"/>
      <c r="CG73" s="93"/>
      <c r="CH73" s="93"/>
      <c r="CI73" s="93"/>
      <c r="CJ73" s="93"/>
      <c r="CK73" s="93"/>
      <c r="CL73" s="93"/>
      <c r="CM73" s="93"/>
      <c r="CN73" s="93"/>
      <c r="CO73" s="93"/>
      <c r="CP73" s="93"/>
      <c r="CQ73" s="93"/>
      <c r="CR73" s="93"/>
      <c r="CS73" s="93"/>
      <c r="CT73" s="93"/>
      <c r="CU73" s="93"/>
      <c r="CV73" s="93"/>
      <c r="CW73" s="93"/>
      <c r="CX73" s="93"/>
      <c r="CY73" s="93"/>
      <c r="CZ73" s="93"/>
      <c r="DA73" s="93"/>
      <c r="DB73" s="93"/>
      <c r="DC73" s="96"/>
      <c r="DD73" s="98"/>
      <c r="DE73" s="98"/>
      <c r="DF73" s="98"/>
      <c r="DG73" s="98"/>
      <c r="DH73" s="98"/>
      <c r="DI73" s="98"/>
      <c r="DJ73" s="98"/>
      <c r="DK73" s="98"/>
      <c r="DL73" s="98"/>
      <c r="DM73" s="98"/>
      <c r="DN73" s="98"/>
      <c r="DO73" s="98"/>
      <c r="DP73" s="98"/>
    </row>
    <row r="74" spans="1:120">
      <c r="A74" s="52"/>
      <c r="B74" s="52"/>
      <c r="C74" s="93"/>
      <c r="D74" s="93"/>
      <c r="E74" s="93"/>
      <c r="F74" s="93"/>
      <c r="G74" s="97"/>
      <c r="H74" s="93"/>
      <c r="I74" s="93"/>
      <c r="J74" s="93"/>
      <c r="K74" s="93"/>
      <c r="L74" s="93"/>
      <c r="M74" s="93"/>
      <c r="N74" s="93"/>
      <c r="O74" s="93"/>
      <c r="P74" s="93"/>
      <c r="Q74" s="93"/>
      <c r="R74" s="93"/>
      <c r="S74" s="93"/>
      <c r="T74" s="93"/>
      <c r="U74" s="97"/>
      <c r="V74" s="93"/>
      <c r="W74" s="93"/>
      <c r="X74" s="93"/>
      <c r="Y74" s="93"/>
      <c r="Z74" s="93"/>
      <c r="AA74" s="93"/>
      <c r="AB74" s="93"/>
      <c r="AC74" s="93"/>
      <c r="AD74" s="93"/>
      <c r="AE74" s="93"/>
      <c r="AF74" s="93"/>
      <c r="AG74" s="93"/>
      <c r="AH74" s="93"/>
      <c r="AI74" s="93"/>
      <c r="AJ74" s="93"/>
      <c r="AK74" s="93"/>
      <c r="AL74" s="93"/>
      <c r="AM74" s="93"/>
      <c r="AN74" s="93"/>
      <c r="AO74" s="93"/>
      <c r="AP74" s="93"/>
      <c r="AQ74" s="93"/>
      <c r="AR74" s="93"/>
      <c r="AS74" s="93"/>
      <c r="AT74" s="93"/>
      <c r="AU74" s="93"/>
      <c r="AV74" s="93"/>
      <c r="AW74" s="93"/>
      <c r="AX74" s="93"/>
      <c r="AY74" s="93"/>
      <c r="AZ74" s="93"/>
      <c r="BA74" s="93"/>
      <c r="BB74" s="93"/>
      <c r="BC74" s="93"/>
      <c r="BD74" s="93"/>
      <c r="BE74" s="93"/>
      <c r="BF74" s="93"/>
      <c r="BG74" s="93"/>
      <c r="BH74" s="93"/>
      <c r="BI74" s="93"/>
      <c r="BJ74" s="93"/>
      <c r="BK74" s="93"/>
      <c r="BL74" s="93"/>
      <c r="BM74" s="93"/>
      <c r="BN74" s="93"/>
      <c r="BO74" s="93"/>
      <c r="BP74" s="93"/>
      <c r="BQ74" s="93"/>
      <c r="BR74" s="93"/>
      <c r="BS74" s="93"/>
      <c r="BT74" s="93"/>
      <c r="BU74" s="93"/>
      <c r="BV74" s="93"/>
      <c r="BW74" s="93"/>
      <c r="BX74" s="93"/>
      <c r="BY74" s="93"/>
      <c r="BZ74" s="93"/>
      <c r="CA74" s="93"/>
      <c r="CB74" s="93"/>
      <c r="CC74" s="93"/>
      <c r="CD74" s="93"/>
      <c r="CE74" s="93"/>
      <c r="CF74" s="93"/>
      <c r="CG74" s="93"/>
      <c r="CH74" s="93"/>
      <c r="CI74" s="93"/>
      <c r="CJ74" s="93"/>
      <c r="CK74" s="93"/>
      <c r="CL74" s="93"/>
      <c r="CM74" s="93"/>
      <c r="CN74" s="93"/>
      <c r="CO74" s="93"/>
      <c r="CP74" s="93"/>
      <c r="CQ74" s="93"/>
      <c r="CR74" s="93"/>
      <c r="CS74" s="93"/>
      <c r="CT74" s="93"/>
      <c r="CU74" s="93"/>
      <c r="CV74" s="93"/>
      <c r="CW74" s="93"/>
      <c r="CX74" s="93"/>
      <c r="CY74" s="93"/>
      <c r="CZ74" s="93"/>
      <c r="DA74" s="93"/>
      <c r="DB74" s="93"/>
      <c r="DC74" s="96"/>
      <c r="DD74" s="98"/>
      <c r="DE74" s="98"/>
      <c r="DF74" s="98"/>
      <c r="DG74" s="98"/>
      <c r="DH74" s="98"/>
      <c r="DI74" s="98"/>
      <c r="DJ74" s="98"/>
      <c r="DK74" s="98"/>
      <c r="DL74" s="98"/>
      <c r="DM74" s="98"/>
      <c r="DN74" s="98"/>
      <c r="DO74" s="98"/>
      <c r="DP74" s="98"/>
    </row>
    <row r="75" spans="1:120">
      <c r="A75" s="52"/>
      <c r="B75" s="52"/>
      <c r="C75" s="93"/>
      <c r="D75" s="93"/>
      <c r="E75" s="93"/>
      <c r="F75" s="93"/>
      <c r="G75" s="97"/>
      <c r="H75" s="93"/>
      <c r="I75" s="93"/>
      <c r="J75" s="93"/>
      <c r="K75" s="93"/>
      <c r="L75" s="93"/>
      <c r="M75" s="93"/>
      <c r="N75" s="93"/>
      <c r="O75" s="93"/>
      <c r="P75" s="93"/>
      <c r="Q75" s="93"/>
      <c r="R75" s="93"/>
      <c r="S75" s="93"/>
      <c r="T75" s="93"/>
      <c r="U75" s="97"/>
      <c r="V75" s="93"/>
      <c r="W75" s="93"/>
      <c r="X75" s="93"/>
      <c r="Y75" s="93"/>
      <c r="Z75" s="93"/>
      <c r="AA75" s="93"/>
      <c r="AB75" s="93"/>
      <c r="AC75" s="93"/>
      <c r="AD75" s="93"/>
      <c r="AE75" s="93"/>
      <c r="AF75" s="93"/>
      <c r="AG75" s="93"/>
      <c r="AH75" s="93"/>
      <c r="AI75" s="93"/>
      <c r="AJ75" s="93"/>
      <c r="AK75" s="93"/>
      <c r="AL75" s="93"/>
      <c r="AM75" s="93"/>
      <c r="AN75" s="93"/>
      <c r="AO75" s="93"/>
      <c r="AP75" s="93"/>
      <c r="AQ75" s="93"/>
      <c r="AR75" s="93"/>
      <c r="AS75" s="93"/>
      <c r="AT75" s="93"/>
      <c r="AU75" s="93"/>
      <c r="AV75" s="93"/>
      <c r="AW75" s="93"/>
      <c r="AX75" s="93"/>
      <c r="AY75" s="93"/>
      <c r="AZ75" s="93"/>
      <c r="BA75" s="93"/>
      <c r="BB75" s="93"/>
      <c r="BC75" s="93"/>
      <c r="BD75" s="93"/>
      <c r="BE75" s="93"/>
      <c r="BF75" s="93"/>
      <c r="BG75" s="93"/>
      <c r="BH75" s="93"/>
      <c r="BI75" s="93"/>
      <c r="BJ75" s="93"/>
      <c r="BK75" s="93"/>
      <c r="BL75" s="93"/>
      <c r="BM75" s="93"/>
      <c r="BN75" s="93"/>
      <c r="BO75" s="93"/>
      <c r="BP75" s="93"/>
      <c r="BQ75" s="93"/>
      <c r="BR75" s="93"/>
      <c r="BS75" s="93"/>
      <c r="BT75" s="93"/>
      <c r="BU75" s="93"/>
      <c r="BV75" s="93"/>
      <c r="BW75" s="93"/>
      <c r="BX75" s="93"/>
      <c r="BY75" s="93"/>
      <c r="BZ75" s="93"/>
      <c r="CA75" s="93"/>
      <c r="CB75" s="93"/>
      <c r="CC75" s="93"/>
      <c r="CD75" s="93"/>
      <c r="CE75" s="93"/>
      <c r="CF75" s="93"/>
      <c r="CG75" s="93"/>
      <c r="CH75" s="93"/>
      <c r="CI75" s="93"/>
      <c r="CJ75" s="93"/>
      <c r="CK75" s="93"/>
      <c r="CL75" s="93"/>
      <c r="CM75" s="93"/>
      <c r="CN75" s="93"/>
      <c r="CO75" s="93"/>
      <c r="CP75" s="93"/>
      <c r="CQ75" s="93"/>
      <c r="CR75" s="93"/>
      <c r="CS75" s="93"/>
      <c r="CT75" s="93"/>
      <c r="CU75" s="93"/>
      <c r="CV75" s="93"/>
      <c r="CW75" s="93"/>
      <c r="CX75" s="93"/>
      <c r="CY75" s="93"/>
      <c r="CZ75" s="93"/>
      <c r="DA75" s="93"/>
      <c r="DB75" s="93"/>
      <c r="DC75" s="96"/>
      <c r="DD75" s="98"/>
      <c r="DE75" s="98"/>
      <c r="DF75" s="98"/>
      <c r="DG75" s="98"/>
      <c r="DH75" s="98"/>
      <c r="DI75" s="98"/>
      <c r="DJ75" s="98"/>
      <c r="DK75" s="98"/>
      <c r="DL75" s="98"/>
      <c r="DM75" s="98"/>
      <c r="DN75" s="98"/>
      <c r="DO75" s="98"/>
      <c r="DP75" s="98"/>
    </row>
    <row r="76" spans="1:120">
      <c r="A76" s="52"/>
      <c r="B76" s="52"/>
      <c r="C76" s="93"/>
      <c r="D76" s="93"/>
      <c r="E76" s="93"/>
      <c r="F76" s="93"/>
      <c r="G76" s="97"/>
      <c r="H76" s="93"/>
      <c r="I76" s="93"/>
      <c r="J76" s="93"/>
      <c r="K76" s="93"/>
      <c r="L76" s="93"/>
      <c r="M76" s="93"/>
      <c r="N76" s="93"/>
      <c r="O76" s="93"/>
      <c r="P76" s="93"/>
      <c r="Q76" s="93"/>
      <c r="R76" s="93"/>
      <c r="S76" s="93"/>
      <c r="T76" s="93"/>
      <c r="U76" s="97"/>
      <c r="V76" s="93"/>
      <c r="W76" s="93"/>
      <c r="X76" s="93"/>
      <c r="Y76" s="93"/>
      <c r="Z76" s="93"/>
      <c r="AA76" s="93"/>
      <c r="AB76" s="93"/>
      <c r="AC76" s="93"/>
      <c r="AD76" s="93"/>
      <c r="AE76" s="93"/>
      <c r="AF76" s="93"/>
      <c r="AG76" s="93"/>
      <c r="AH76" s="93"/>
      <c r="AI76" s="93"/>
      <c r="AJ76" s="93"/>
      <c r="AK76" s="93"/>
      <c r="AL76" s="93"/>
      <c r="AM76" s="93"/>
      <c r="AN76" s="93"/>
      <c r="AO76" s="93"/>
      <c r="AP76" s="93"/>
      <c r="AQ76" s="93"/>
      <c r="AR76" s="93"/>
      <c r="AS76" s="93"/>
      <c r="AT76" s="93"/>
      <c r="AU76" s="93"/>
      <c r="AV76" s="93"/>
      <c r="AW76" s="93"/>
      <c r="AX76" s="93"/>
      <c r="AY76" s="93"/>
      <c r="AZ76" s="93"/>
      <c r="BA76" s="93"/>
      <c r="BB76" s="93"/>
      <c r="BC76" s="93"/>
      <c r="BD76" s="93"/>
      <c r="BE76" s="93"/>
      <c r="BF76" s="93"/>
      <c r="BG76" s="93"/>
      <c r="BH76" s="93"/>
      <c r="BI76" s="93"/>
      <c r="BJ76" s="93"/>
      <c r="BK76" s="93"/>
      <c r="BL76" s="93"/>
      <c r="BM76" s="93"/>
      <c r="BN76" s="93"/>
      <c r="BO76" s="93"/>
      <c r="BP76" s="93"/>
      <c r="BQ76" s="93"/>
      <c r="BR76" s="93"/>
      <c r="BS76" s="93"/>
      <c r="BT76" s="93"/>
      <c r="BU76" s="93"/>
      <c r="BV76" s="93"/>
      <c r="BW76" s="93"/>
      <c r="BX76" s="93"/>
      <c r="BY76" s="93"/>
      <c r="BZ76" s="93"/>
      <c r="CA76" s="93"/>
      <c r="CB76" s="93"/>
      <c r="CC76" s="93"/>
      <c r="CD76" s="93"/>
      <c r="CE76" s="93"/>
      <c r="CF76" s="93"/>
      <c r="CG76" s="93"/>
      <c r="CH76" s="93"/>
      <c r="CI76" s="93"/>
      <c r="CJ76" s="93"/>
      <c r="CK76" s="93"/>
      <c r="CL76" s="93"/>
      <c r="CM76" s="93"/>
      <c r="CN76" s="93"/>
      <c r="CO76" s="93"/>
      <c r="CP76" s="93"/>
      <c r="CQ76" s="93"/>
      <c r="CR76" s="93"/>
      <c r="CS76" s="93"/>
      <c r="CT76" s="93"/>
      <c r="CU76" s="93"/>
      <c r="CV76" s="93"/>
      <c r="CW76" s="93"/>
      <c r="CX76" s="93"/>
      <c r="CY76" s="93"/>
      <c r="CZ76" s="93"/>
      <c r="DA76" s="93"/>
      <c r="DB76" s="93"/>
      <c r="DC76" s="96"/>
      <c r="DD76" s="98"/>
      <c r="DE76" s="98"/>
      <c r="DF76" s="98"/>
      <c r="DG76" s="98"/>
      <c r="DH76" s="98"/>
      <c r="DI76" s="98"/>
      <c r="DJ76" s="98"/>
      <c r="DK76" s="98"/>
      <c r="DL76" s="98"/>
      <c r="DM76" s="98"/>
      <c r="DN76" s="98"/>
      <c r="DO76" s="98"/>
      <c r="DP76" s="98"/>
    </row>
    <row r="77" spans="1:120">
      <c r="A77" s="52"/>
      <c r="B77" s="52"/>
      <c r="C77" s="93"/>
      <c r="D77" s="93"/>
      <c r="E77" s="93"/>
      <c r="F77" s="93"/>
      <c r="G77" s="97"/>
      <c r="H77" s="93"/>
      <c r="I77" s="93"/>
      <c r="J77" s="93"/>
      <c r="K77" s="93"/>
      <c r="L77" s="93"/>
      <c r="M77" s="93"/>
      <c r="N77" s="93"/>
      <c r="O77" s="93"/>
      <c r="P77" s="93"/>
      <c r="Q77" s="93"/>
      <c r="R77" s="93"/>
      <c r="S77" s="93"/>
      <c r="T77" s="93"/>
      <c r="U77" s="97"/>
      <c r="V77" s="93"/>
      <c r="W77" s="93"/>
      <c r="X77" s="93"/>
      <c r="Y77" s="93"/>
      <c r="Z77" s="93"/>
      <c r="AA77" s="93"/>
      <c r="AB77" s="93"/>
      <c r="AC77" s="93"/>
      <c r="AD77" s="93"/>
      <c r="AE77" s="93"/>
      <c r="AF77" s="93"/>
      <c r="AG77" s="93"/>
      <c r="AH77" s="93"/>
      <c r="AI77" s="93"/>
      <c r="AJ77" s="93"/>
      <c r="AK77" s="93"/>
      <c r="AL77" s="93"/>
      <c r="AM77" s="93"/>
      <c r="AN77" s="93"/>
      <c r="AO77" s="93"/>
      <c r="AP77" s="93"/>
      <c r="AQ77" s="93"/>
      <c r="AR77" s="93"/>
      <c r="AS77" s="93"/>
      <c r="AT77" s="93"/>
      <c r="AU77" s="93"/>
      <c r="AV77" s="93"/>
      <c r="AW77" s="93"/>
      <c r="AX77" s="93"/>
      <c r="AY77" s="93"/>
      <c r="AZ77" s="93"/>
      <c r="BA77" s="93"/>
      <c r="BB77" s="93"/>
      <c r="BC77" s="93"/>
      <c r="BD77" s="93"/>
      <c r="BE77" s="93"/>
      <c r="BF77" s="93"/>
      <c r="BG77" s="93"/>
      <c r="BH77" s="93"/>
      <c r="BI77" s="93"/>
      <c r="BJ77" s="93"/>
      <c r="BK77" s="93"/>
      <c r="BL77" s="93"/>
      <c r="BM77" s="93"/>
      <c r="BN77" s="93"/>
      <c r="BO77" s="93"/>
      <c r="BP77" s="93"/>
      <c r="BQ77" s="93"/>
      <c r="BR77" s="93"/>
      <c r="BS77" s="93"/>
      <c r="BT77" s="93"/>
      <c r="BU77" s="93"/>
      <c r="BV77" s="93"/>
      <c r="BW77" s="93"/>
      <c r="BX77" s="93"/>
      <c r="BY77" s="93"/>
      <c r="BZ77" s="93"/>
      <c r="CA77" s="93"/>
      <c r="CB77" s="93"/>
      <c r="CC77" s="93"/>
      <c r="CD77" s="93"/>
      <c r="CE77" s="93"/>
      <c r="CF77" s="93"/>
      <c r="CG77" s="93"/>
      <c r="CH77" s="93"/>
      <c r="CI77" s="93"/>
      <c r="CJ77" s="93"/>
      <c r="CK77" s="93"/>
      <c r="CL77" s="93"/>
      <c r="CM77" s="93"/>
      <c r="CN77" s="93"/>
      <c r="CO77" s="93"/>
      <c r="CP77" s="93"/>
      <c r="CQ77" s="93"/>
      <c r="CR77" s="93"/>
      <c r="CS77" s="93"/>
      <c r="CT77" s="93"/>
      <c r="CU77" s="93"/>
      <c r="CV77" s="93"/>
      <c r="CW77" s="93"/>
      <c r="CX77" s="93"/>
      <c r="CY77" s="93"/>
      <c r="CZ77" s="93"/>
      <c r="DA77" s="93"/>
      <c r="DB77" s="93"/>
      <c r="DC77" s="96"/>
      <c r="DD77" s="98"/>
      <c r="DE77" s="98"/>
      <c r="DF77" s="98"/>
      <c r="DG77" s="98"/>
      <c r="DH77" s="98"/>
      <c r="DI77" s="98"/>
      <c r="DJ77" s="98"/>
      <c r="DK77" s="98"/>
      <c r="DL77" s="98"/>
      <c r="DM77" s="98"/>
      <c r="DN77" s="98"/>
      <c r="DO77" s="98"/>
      <c r="DP77" s="98"/>
    </row>
    <row r="78" spans="1:120">
      <c r="A78" s="52"/>
      <c r="B78" s="52"/>
      <c r="C78" s="93"/>
      <c r="D78" s="93"/>
      <c r="E78" s="93"/>
      <c r="F78" s="93"/>
      <c r="G78" s="97"/>
      <c r="H78" s="93"/>
      <c r="I78" s="93"/>
      <c r="J78" s="93"/>
      <c r="K78" s="93"/>
      <c r="L78" s="93"/>
      <c r="M78" s="93"/>
      <c r="N78" s="93"/>
      <c r="O78" s="93"/>
      <c r="P78" s="93"/>
      <c r="Q78" s="93"/>
      <c r="R78" s="93"/>
      <c r="S78" s="93"/>
      <c r="T78" s="93"/>
      <c r="U78" s="97"/>
      <c r="V78" s="93"/>
      <c r="W78" s="93"/>
      <c r="X78" s="93"/>
      <c r="Y78" s="93"/>
      <c r="Z78" s="93"/>
      <c r="AA78" s="93"/>
      <c r="AB78" s="93"/>
      <c r="AC78" s="93"/>
      <c r="AD78" s="93"/>
      <c r="AE78" s="93"/>
      <c r="AF78" s="93"/>
      <c r="AG78" s="93"/>
      <c r="AH78" s="93"/>
      <c r="AI78" s="93"/>
      <c r="AJ78" s="93"/>
      <c r="AK78" s="93"/>
      <c r="AL78" s="93"/>
      <c r="AM78" s="93"/>
      <c r="AN78" s="93"/>
      <c r="AO78" s="93"/>
      <c r="AP78" s="93"/>
      <c r="AQ78" s="93"/>
      <c r="AR78" s="93"/>
      <c r="AS78" s="93"/>
      <c r="AT78" s="93"/>
      <c r="AU78" s="93"/>
      <c r="AV78" s="93"/>
      <c r="AW78" s="93"/>
      <c r="AX78" s="93"/>
      <c r="AY78" s="93"/>
      <c r="AZ78" s="93"/>
      <c r="BA78" s="93"/>
      <c r="BB78" s="93"/>
      <c r="BC78" s="93"/>
      <c r="BD78" s="93"/>
      <c r="BE78" s="93"/>
      <c r="BF78" s="93"/>
      <c r="BG78" s="93"/>
      <c r="BH78" s="93"/>
      <c r="BI78" s="93"/>
      <c r="BJ78" s="93"/>
      <c r="BK78" s="93"/>
      <c r="BL78" s="93"/>
      <c r="BM78" s="93"/>
      <c r="BN78" s="93"/>
      <c r="BO78" s="93"/>
      <c r="BP78" s="93"/>
      <c r="BQ78" s="93"/>
      <c r="BR78" s="93"/>
      <c r="BS78" s="93"/>
      <c r="BT78" s="93"/>
      <c r="BU78" s="93"/>
      <c r="BV78" s="93"/>
      <c r="BW78" s="93"/>
      <c r="BX78" s="93"/>
      <c r="BY78" s="93"/>
      <c r="BZ78" s="93"/>
      <c r="CA78" s="93"/>
      <c r="CB78" s="93"/>
      <c r="CC78" s="93"/>
      <c r="CD78" s="93"/>
      <c r="CE78" s="93"/>
      <c r="CF78" s="93"/>
      <c r="CG78" s="93"/>
      <c r="CH78" s="93"/>
      <c r="CI78" s="93"/>
      <c r="CJ78" s="93"/>
      <c r="CK78" s="93"/>
      <c r="CL78" s="93"/>
      <c r="CM78" s="93"/>
      <c r="CN78" s="93"/>
      <c r="CO78" s="93"/>
      <c r="CP78" s="93"/>
      <c r="CQ78" s="93"/>
      <c r="CR78" s="93"/>
      <c r="CS78" s="93"/>
      <c r="CT78" s="93"/>
      <c r="CU78" s="93"/>
      <c r="CV78" s="93"/>
      <c r="CW78" s="93"/>
      <c r="CX78" s="93"/>
      <c r="CY78" s="93"/>
      <c r="CZ78" s="93"/>
      <c r="DA78" s="93"/>
      <c r="DB78" s="93"/>
      <c r="DC78" s="96"/>
      <c r="DD78" s="98"/>
      <c r="DE78" s="98"/>
      <c r="DF78" s="98"/>
      <c r="DG78" s="98"/>
      <c r="DH78" s="98"/>
      <c r="DI78" s="98"/>
      <c r="DJ78" s="98"/>
      <c r="DK78" s="98"/>
      <c r="DL78" s="98"/>
      <c r="DM78" s="98"/>
      <c r="DN78" s="98"/>
      <c r="DO78" s="98"/>
      <c r="DP78" s="98"/>
    </row>
    <row r="79" spans="1:120">
      <c r="A79" s="52"/>
      <c r="B79" s="52"/>
      <c r="C79" s="93"/>
      <c r="D79" s="93"/>
      <c r="E79" s="93"/>
      <c r="F79" s="93"/>
      <c r="G79" s="97"/>
      <c r="H79" s="93"/>
      <c r="I79" s="93"/>
      <c r="J79" s="93"/>
      <c r="K79" s="93"/>
      <c r="L79" s="93"/>
      <c r="M79" s="93"/>
      <c r="N79" s="93"/>
      <c r="O79" s="93"/>
      <c r="P79" s="93"/>
      <c r="Q79" s="93"/>
      <c r="R79" s="93"/>
      <c r="S79" s="93"/>
      <c r="T79" s="93"/>
      <c r="U79" s="97"/>
      <c r="V79" s="93"/>
      <c r="W79" s="93"/>
      <c r="X79" s="93"/>
      <c r="Y79" s="93"/>
      <c r="Z79" s="93"/>
      <c r="AA79" s="93"/>
      <c r="AB79" s="93"/>
      <c r="AC79" s="93"/>
      <c r="AD79" s="93"/>
      <c r="AE79" s="93"/>
      <c r="AF79" s="93"/>
      <c r="AG79" s="93"/>
      <c r="AH79" s="93"/>
      <c r="AI79" s="93"/>
      <c r="AJ79" s="93"/>
      <c r="AK79" s="93"/>
      <c r="AL79" s="93"/>
      <c r="AM79" s="93"/>
      <c r="AN79" s="93"/>
      <c r="AO79" s="93"/>
      <c r="AP79" s="93"/>
      <c r="AQ79" s="93"/>
      <c r="AR79" s="93"/>
      <c r="AS79" s="93"/>
      <c r="AT79" s="93"/>
      <c r="AU79" s="93"/>
      <c r="AV79" s="93"/>
      <c r="AW79" s="93"/>
      <c r="AX79" s="93"/>
      <c r="AY79" s="93"/>
      <c r="AZ79" s="93"/>
      <c r="BA79" s="93"/>
      <c r="BB79" s="93"/>
      <c r="BC79" s="93"/>
      <c r="BD79" s="93"/>
      <c r="BE79" s="93"/>
      <c r="BF79" s="93"/>
      <c r="BG79" s="93"/>
      <c r="BH79" s="93"/>
      <c r="BI79" s="93"/>
      <c r="BJ79" s="93"/>
      <c r="BK79" s="93"/>
      <c r="BL79" s="93"/>
      <c r="BM79" s="93"/>
      <c r="BN79" s="93"/>
      <c r="BO79" s="93"/>
      <c r="BP79" s="93"/>
      <c r="BQ79" s="93"/>
      <c r="BR79" s="93"/>
      <c r="BS79" s="93"/>
      <c r="BT79" s="93"/>
      <c r="BU79" s="93"/>
      <c r="BV79" s="93"/>
      <c r="BW79" s="93"/>
      <c r="BX79" s="93"/>
      <c r="BY79" s="93"/>
      <c r="BZ79" s="93"/>
      <c r="CA79" s="93"/>
      <c r="CB79" s="93"/>
      <c r="CC79" s="93"/>
      <c r="CD79" s="93"/>
      <c r="CE79" s="93"/>
      <c r="CF79" s="93"/>
      <c r="CG79" s="93"/>
      <c r="CH79" s="93"/>
      <c r="CI79" s="93"/>
      <c r="CJ79" s="93"/>
      <c r="CK79" s="93"/>
      <c r="CL79" s="93"/>
      <c r="CM79" s="93"/>
      <c r="CN79" s="93"/>
      <c r="CO79" s="93"/>
      <c r="CP79" s="93"/>
      <c r="CQ79" s="93"/>
      <c r="CR79" s="93"/>
      <c r="CS79" s="93"/>
      <c r="CT79" s="93"/>
      <c r="CU79" s="93"/>
      <c r="CV79" s="93"/>
      <c r="CW79" s="93"/>
      <c r="CX79" s="93"/>
      <c r="CY79" s="93"/>
      <c r="CZ79" s="93"/>
      <c r="DA79" s="93"/>
      <c r="DB79" s="93"/>
      <c r="DC79" s="96"/>
      <c r="DD79" s="98"/>
      <c r="DE79" s="98"/>
      <c r="DF79" s="98"/>
      <c r="DG79" s="98"/>
      <c r="DH79" s="98"/>
      <c r="DI79" s="98"/>
      <c r="DJ79" s="98"/>
      <c r="DK79" s="98"/>
      <c r="DL79" s="98"/>
      <c r="DM79" s="98"/>
      <c r="DN79" s="98"/>
      <c r="DO79" s="98"/>
      <c r="DP79" s="98"/>
    </row>
    <row r="80" spans="1:120">
      <c r="A80" s="52"/>
      <c r="B80" s="52"/>
      <c r="C80" s="93"/>
      <c r="D80" s="93"/>
      <c r="E80" s="93"/>
      <c r="F80" s="93"/>
      <c r="G80" s="97"/>
      <c r="H80" s="93"/>
      <c r="I80" s="93"/>
      <c r="J80" s="93"/>
      <c r="K80" s="93"/>
      <c r="L80" s="93"/>
      <c r="M80" s="93"/>
      <c r="N80" s="93"/>
      <c r="O80" s="93"/>
      <c r="P80" s="93"/>
      <c r="Q80" s="93"/>
      <c r="R80" s="93"/>
      <c r="S80" s="93"/>
      <c r="T80" s="93"/>
      <c r="U80" s="97"/>
      <c r="V80" s="93"/>
      <c r="W80" s="93"/>
      <c r="X80" s="93"/>
      <c r="Y80" s="93"/>
      <c r="Z80" s="93"/>
      <c r="AA80" s="93"/>
      <c r="AB80" s="93"/>
      <c r="AC80" s="93"/>
      <c r="AD80" s="93"/>
      <c r="AE80" s="93"/>
      <c r="AF80" s="93"/>
      <c r="AG80" s="93"/>
      <c r="AH80" s="93"/>
      <c r="AI80" s="93"/>
      <c r="AJ80" s="93"/>
      <c r="AK80" s="93"/>
      <c r="AL80" s="93"/>
      <c r="AM80" s="93"/>
      <c r="AN80" s="93"/>
      <c r="AO80" s="93"/>
      <c r="AP80" s="93"/>
      <c r="AQ80" s="93"/>
      <c r="AR80" s="93"/>
      <c r="AS80" s="93"/>
      <c r="AT80" s="93"/>
      <c r="AU80" s="93"/>
      <c r="AV80" s="93"/>
      <c r="AW80" s="93"/>
      <c r="AX80" s="93"/>
      <c r="AY80" s="93"/>
      <c r="AZ80" s="93"/>
      <c r="BA80" s="93"/>
      <c r="BB80" s="93"/>
      <c r="BC80" s="93"/>
      <c r="BD80" s="93"/>
      <c r="BE80" s="93"/>
      <c r="BF80" s="93"/>
      <c r="BG80" s="93"/>
      <c r="BH80" s="93"/>
      <c r="BI80" s="93"/>
      <c r="BJ80" s="93"/>
      <c r="BK80" s="93"/>
      <c r="BL80" s="93"/>
      <c r="BM80" s="93"/>
      <c r="BN80" s="93"/>
      <c r="BO80" s="93"/>
      <c r="BP80" s="93"/>
      <c r="BQ80" s="93"/>
      <c r="BR80" s="93"/>
      <c r="BS80" s="93"/>
      <c r="BT80" s="93"/>
      <c r="BU80" s="93"/>
      <c r="BV80" s="93"/>
      <c r="BW80" s="93"/>
      <c r="BX80" s="93"/>
      <c r="BY80" s="93"/>
      <c r="BZ80" s="93"/>
      <c r="CA80" s="93"/>
      <c r="CB80" s="93"/>
      <c r="CC80" s="93"/>
      <c r="CD80" s="93"/>
      <c r="CE80" s="93"/>
      <c r="CF80" s="93"/>
      <c r="CG80" s="93"/>
      <c r="CH80" s="93"/>
      <c r="CI80" s="93"/>
      <c r="CJ80" s="93"/>
      <c r="CK80" s="93"/>
      <c r="CL80" s="93"/>
      <c r="CM80" s="93"/>
      <c r="CN80" s="93"/>
      <c r="CO80" s="93"/>
      <c r="CP80" s="93"/>
      <c r="CQ80" s="93"/>
      <c r="CR80" s="93"/>
      <c r="CS80" s="93"/>
      <c r="CT80" s="93"/>
      <c r="CU80" s="93"/>
      <c r="CV80" s="93"/>
      <c r="CW80" s="93"/>
      <c r="CX80" s="93"/>
      <c r="CY80" s="93"/>
      <c r="CZ80" s="93"/>
      <c r="DA80" s="93"/>
      <c r="DB80" s="93"/>
      <c r="DC80" s="96"/>
      <c r="DD80" s="98"/>
      <c r="DE80" s="98"/>
      <c r="DF80" s="98"/>
      <c r="DG80" s="98"/>
      <c r="DH80" s="98"/>
      <c r="DI80" s="98"/>
      <c r="DJ80" s="98"/>
      <c r="DK80" s="98"/>
      <c r="DL80" s="98"/>
      <c r="DM80" s="98"/>
      <c r="DN80" s="98"/>
      <c r="DO80" s="98"/>
      <c r="DP80" s="98"/>
    </row>
    <row r="81" spans="1:120">
      <c r="A81" s="52"/>
      <c r="B81" s="52"/>
      <c r="C81" s="93"/>
      <c r="D81" s="93"/>
      <c r="E81" s="93"/>
      <c r="F81" s="93"/>
      <c r="G81" s="97"/>
      <c r="H81" s="93"/>
      <c r="I81" s="93"/>
      <c r="J81" s="93"/>
      <c r="K81" s="93"/>
      <c r="L81" s="93"/>
      <c r="M81" s="93"/>
      <c r="N81" s="93"/>
      <c r="O81" s="93"/>
      <c r="P81" s="93"/>
      <c r="Q81" s="93"/>
      <c r="R81" s="93"/>
      <c r="S81" s="93"/>
      <c r="T81" s="93"/>
      <c r="U81" s="97"/>
      <c r="V81" s="93"/>
      <c r="W81" s="93"/>
      <c r="X81" s="93"/>
      <c r="Y81" s="93"/>
      <c r="Z81" s="93"/>
      <c r="AA81" s="93"/>
      <c r="AB81" s="93"/>
      <c r="AC81" s="93"/>
      <c r="AD81" s="93"/>
      <c r="AE81" s="93"/>
      <c r="AF81" s="93"/>
      <c r="AG81" s="93"/>
      <c r="AH81" s="93"/>
      <c r="AI81" s="93"/>
      <c r="AJ81" s="93"/>
      <c r="AK81" s="93"/>
      <c r="AL81" s="93"/>
      <c r="AM81" s="93"/>
      <c r="AN81" s="93"/>
      <c r="AO81" s="93"/>
      <c r="AP81" s="93"/>
      <c r="AQ81" s="93"/>
      <c r="AR81" s="93"/>
      <c r="AS81" s="93"/>
      <c r="AT81" s="93"/>
      <c r="AU81" s="93"/>
      <c r="AV81" s="93"/>
      <c r="AW81" s="93"/>
      <c r="AX81" s="93"/>
      <c r="AY81" s="93"/>
      <c r="AZ81" s="93"/>
      <c r="BA81" s="93"/>
      <c r="BB81" s="93"/>
      <c r="BC81" s="93"/>
      <c r="BD81" s="93"/>
      <c r="BE81" s="93"/>
      <c r="BF81" s="93"/>
      <c r="BG81" s="93"/>
      <c r="BH81" s="93"/>
      <c r="BI81" s="93"/>
      <c r="BJ81" s="93"/>
      <c r="BK81" s="93"/>
      <c r="BL81" s="93"/>
      <c r="BM81" s="93"/>
      <c r="BN81" s="93"/>
      <c r="BO81" s="93"/>
      <c r="BP81" s="93"/>
      <c r="BQ81" s="93"/>
      <c r="BR81" s="93"/>
      <c r="BS81" s="93"/>
      <c r="BT81" s="93"/>
      <c r="BU81" s="93"/>
      <c r="BV81" s="93"/>
      <c r="BW81" s="93"/>
      <c r="BX81" s="93"/>
      <c r="BY81" s="93"/>
      <c r="BZ81" s="93"/>
      <c r="CA81" s="93"/>
      <c r="CB81" s="93"/>
      <c r="CC81" s="93"/>
      <c r="CD81" s="93"/>
      <c r="CE81" s="93"/>
      <c r="CF81" s="93"/>
      <c r="CG81" s="93"/>
      <c r="CH81" s="93"/>
      <c r="CI81" s="93"/>
      <c r="CJ81" s="93"/>
      <c r="CK81" s="93"/>
      <c r="CL81" s="93"/>
      <c r="CM81" s="93"/>
      <c r="CN81" s="93"/>
      <c r="CO81" s="93"/>
      <c r="CP81" s="93"/>
      <c r="CQ81" s="93"/>
      <c r="CR81" s="93"/>
      <c r="CS81" s="93"/>
      <c r="CT81" s="93"/>
      <c r="CU81" s="93"/>
      <c r="CV81" s="93"/>
      <c r="CW81" s="93"/>
      <c r="CX81" s="93"/>
      <c r="CY81" s="93"/>
      <c r="CZ81" s="93"/>
      <c r="DA81" s="93"/>
      <c r="DB81" s="93"/>
      <c r="DC81" s="96"/>
      <c r="DD81" s="98"/>
      <c r="DE81" s="98"/>
      <c r="DF81" s="98"/>
      <c r="DG81" s="98"/>
      <c r="DH81" s="98"/>
      <c r="DI81" s="98"/>
      <c r="DJ81" s="98"/>
      <c r="DK81" s="98"/>
      <c r="DL81" s="98"/>
      <c r="DM81" s="98"/>
      <c r="DN81" s="98"/>
      <c r="DO81" s="98"/>
      <c r="DP81" s="98"/>
    </row>
    <row r="82" spans="1:120">
      <c r="A82" s="52"/>
      <c r="B82" s="52"/>
      <c r="C82" s="93"/>
      <c r="D82" s="93"/>
      <c r="E82" s="93"/>
      <c r="F82" s="93"/>
      <c r="G82" s="97"/>
      <c r="H82" s="93"/>
      <c r="I82" s="93"/>
      <c r="J82" s="93"/>
      <c r="K82" s="93"/>
      <c r="L82" s="93"/>
      <c r="M82" s="93"/>
      <c r="N82" s="93"/>
      <c r="O82" s="93"/>
      <c r="P82" s="93"/>
      <c r="Q82" s="93"/>
      <c r="R82" s="93"/>
      <c r="S82" s="93"/>
      <c r="T82" s="93"/>
      <c r="U82" s="97"/>
      <c r="V82" s="93"/>
      <c r="W82" s="93"/>
      <c r="X82" s="93"/>
      <c r="Y82" s="93"/>
      <c r="Z82" s="93"/>
      <c r="AA82" s="93"/>
      <c r="AB82" s="93"/>
      <c r="AC82" s="93"/>
      <c r="AD82" s="93"/>
      <c r="AE82" s="93"/>
      <c r="AF82" s="93"/>
      <c r="AG82" s="93"/>
      <c r="AH82" s="93"/>
      <c r="AI82" s="93"/>
      <c r="AJ82" s="93"/>
      <c r="AK82" s="93"/>
      <c r="AL82" s="93"/>
      <c r="AM82" s="93"/>
      <c r="AN82" s="93"/>
      <c r="AO82" s="93"/>
      <c r="AP82" s="93"/>
      <c r="AQ82" s="93"/>
      <c r="AR82" s="93"/>
      <c r="AS82" s="93"/>
      <c r="AT82" s="93"/>
      <c r="AU82" s="93"/>
      <c r="AV82" s="93"/>
      <c r="AW82" s="93"/>
      <c r="AX82" s="93"/>
      <c r="AY82" s="93"/>
      <c r="AZ82" s="93"/>
      <c r="BA82" s="93"/>
      <c r="BB82" s="93"/>
      <c r="BC82" s="93"/>
      <c r="BD82" s="93"/>
      <c r="BE82" s="93"/>
      <c r="BF82" s="93"/>
      <c r="BG82" s="93"/>
      <c r="BH82" s="93"/>
      <c r="BI82" s="93"/>
      <c r="BJ82" s="93"/>
      <c r="BK82" s="93"/>
      <c r="BL82" s="93"/>
      <c r="BM82" s="93"/>
      <c r="BN82" s="93"/>
      <c r="BO82" s="93"/>
      <c r="BP82" s="93"/>
      <c r="BQ82" s="93"/>
      <c r="BR82" s="93"/>
      <c r="BS82" s="93"/>
      <c r="BT82" s="93"/>
      <c r="BU82" s="93"/>
      <c r="BV82" s="93"/>
      <c r="BW82" s="93"/>
      <c r="BX82" s="93"/>
      <c r="BY82" s="93"/>
      <c r="BZ82" s="93"/>
      <c r="CA82" s="93"/>
      <c r="CB82" s="93"/>
      <c r="CC82" s="93"/>
      <c r="CD82" s="93"/>
      <c r="CE82" s="93"/>
      <c r="CF82" s="93"/>
      <c r="CG82" s="93"/>
      <c r="CH82" s="93"/>
      <c r="CI82" s="93"/>
      <c r="CJ82" s="93"/>
      <c r="CK82" s="93"/>
      <c r="CL82" s="93"/>
      <c r="CM82" s="93"/>
      <c r="CN82" s="93"/>
      <c r="CO82" s="93"/>
      <c r="CP82" s="93"/>
      <c r="CQ82" s="93"/>
      <c r="CR82" s="93"/>
      <c r="CS82" s="93"/>
      <c r="CT82" s="93"/>
      <c r="CU82" s="93"/>
      <c r="CV82" s="93"/>
      <c r="CW82" s="93"/>
      <c r="CX82" s="93"/>
      <c r="CY82" s="93"/>
      <c r="CZ82" s="93"/>
      <c r="DA82" s="93"/>
      <c r="DB82" s="93"/>
      <c r="DC82" s="96"/>
      <c r="DD82" s="98"/>
      <c r="DE82" s="98"/>
      <c r="DF82" s="98"/>
      <c r="DG82" s="98"/>
      <c r="DH82" s="98"/>
      <c r="DI82" s="98"/>
      <c r="DJ82" s="98"/>
      <c r="DK82" s="98"/>
      <c r="DL82" s="98"/>
      <c r="DM82" s="98"/>
      <c r="DN82" s="98"/>
      <c r="DO82" s="98"/>
      <c r="DP82" s="98"/>
    </row>
    <row r="83" spans="1:120">
      <c r="A83" s="52"/>
      <c r="B83" s="52"/>
      <c r="C83" s="93"/>
      <c r="D83" s="93"/>
      <c r="E83" s="93"/>
      <c r="F83" s="93"/>
      <c r="G83" s="97"/>
      <c r="H83" s="93"/>
      <c r="I83" s="93"/>
      <c r="J83" s="93"/>
      <c r="K83" s="93"/>
      <c r="L83" s="93"/>
      <c r="M83" s="93"/>
      <c r="N83" s="93"/>
      <c r="O83" s="93"/>
      <c r="P83" s="93"/>
      <c r="Q83" s="93"/>
      <c r="R83" s="93"/>
      <c r="S83" s="93"/>
      <c r="T83" s="93"/>
      <c r="U83" s="97"/>
      <c r="V83" s="93"/>
      <c r="W83" s="93"/>
      <c r="X83" s="93"/>
      <c r="Y83" s="93"/>
      <c r="Z83" s="93"/>
      <c r="AA83" s="93"/>
      <c r="AB83" s="93"/>
      <c r="AC83" s="93"/>
      <c r="AD83" s="93"/>
      <c r="AE83" s="93"/>
      <c r="AF83" s="93"/>
      <c r="AG83" s="93"/>
      <c r="AH83" s="93"/>
      <c r="AI83" s="93"/>
      <c r="AJ83" s="93"/>
      <c r="AK83" s="93"/>
      <c r="AL83" s="93"/>
      <c r="AM83" s="93"/>
      <c r="AN83" s="93"/>
      <c r="AO83" s="93"/>
      <c r="AP83" s="93"/>
      <c r="AQ83" s="93"/>
      <c r="AR83" s="93"/>
      <c r="AS83" s="93"/>
      <c r="AT83" s="93"/>
      <c r="AU83" s="93"/>
      <c r="AV83" s="93"/>
      <c r="AW83" s="93"/>
      <c r="AX83" s="93"/>
      <c r="AY83" s="93"/>
      <c r="AZ83" s="93"/>
      <c r="BA83" s="93"/>
      <c r="BB83" s="93"/>
      <c r="BC83" s="93"/>
      <c r="BD83" s="93"/>
      <c r="BE83" s="93"/>
      <c r="BF83" s="93"/>
      <c r="BG83" s="93"/>
      <c r="BH83" s="93"/>
      <c r="BI83" s="93"/>
      <c r="BJ83" s="93"/>
      <c r="BK83" s="93"/>
      <c r="BL83" s="93"/>
      <c r="BM83" s="93"/>
      <c r="BN83" s="93"/>
      <c r="BO83" s="93"/>
      <c r="BP83" s="93"/>
      <c r="BQ83" s="93"/>
      <c r="BR83" s="93"/>
      <c r="BS83" s="93"/>
      <c r="BT83" s="93"/>
      <c r="BU83" s="93"/>
      <c r="BV83" s="93"/>
      <c r="BW83" s="93"/>
      <c r="BX83" s="93"/>
      <c r="BY83" s="93"/>
      <c r="BZ83" s="93"/>
      <c r="CA83" s="93"/>
      <c r="CB83" s="93"/>
      <c r="CC83" s="93"/>
      <c r="CD83" s="93"/>
      <c r="CE83" s="93"/>
      <c r="CF83" s="93"/>
      <c r="CG83" s="93"/>
      <c r="CH83" s="93"/>
      <c r="CI83" s="93"/>
      <c r="CJ83" s="93"/>
      <c r="CK83" s="93"/>
      <c r="CL83" s="93"/>
      <c r="CM83" s="93"/>
      <c r="CN83" s="93"/>
      <c r="CO83" s="93"/>
      <c r="CP83" s="93"/>
      <c r="CQ83" s="93"/>
      <c r="CR83" s="93"/>
      <c r="CS83" s="93"/>
      <c r="CT83" s="93"/>
      <c r="CU83" s="93"/>
      <c r="CV83" s="93"/>
      <c r="CW83" s="93"/>
      <c r="CX83" s="93"/>
      <c r="CY83" s="93"/>
      <c r="CZ83" s="93"/>
      <c r="DA83" s="93"/>
      <c r="DB83" s="93"/>
      <c r="DC83" s="96"/>
      <c r="DD83" s="98"/>
      <c r="DE83" s="98"/>
      <c r="DF83" s="98"/>
      <c r="DG83" s="98"/>
      <c r="DH83" s="98"/>
      <c r="DI83" s="98"/>
      <c r="DJ83" s="98"/>
      <c r="DK83" s="98"/>
      <c r="DL83" s="98"/>
      <c r="DM83" s="98"/>
      <c r="DN83" s="98"/>
      <c r="DO83" s="98"/>
      <c r="DP83" s="98"/>
    </row>
    <row r="84" spans="1:120">
      <c r="A84" s="52"/>
      <c r="B84" s="52"/>
      <c r="C84" s="93"/>
      <c r="D84" s="93"/>
      <c r="E84" s="93"/>
      <c r="F84" s="93"/>
      <c r="G84" s="97"/>
      <c r="H84" s="93"/>
      <c r="I84" s="93"/>
      <c r="J84" s="93"/>
      <c r="K84" s="93"/>
      <c r="L84" s="93"/>
      <c r="M84" s="93"/>
      <c r="N84" s="93"/>
      <c r="O84" s="93"/>
      <c r="P84" s="93"/>
      <c r="Q84" s="93"/>
      <c r="R84" s="93"/>
      <c r="S84" s="93"/>
      <c r="T84" s="93"/>
      <c r="U84" s="97"/>
      <c r="V84" s="93"/>
      <c r="W84" s="93"/>
      <c r="X84" s="93"/>
      <c r="Y84" s="93"/>
      <c r="Z84" s="93"/>
      <c r="AA84" s="93"/>
      <c r="AB84" s="93"/>
      <c r="AC84" s="93"/>
      <c r="AD84" s="93"/>
      <c r="AE84" s="93"/>
      <c r="AF84" s="93"/>
      <c r="AG84" s="93"/>
      <c r="AH84" s="93"/>
      <c r="AI84" s="93"/>
      <c r="AJ84" s="93"/>
      <c r="AK84" s="93"/>
      <c r="AL84" s="93"/>
      <c r="AM84" s="93"/>
      <c r="AN84" s="93"/>
      <c r="AO84" s="93"/>
      <c r="AP84" s="93"/>
      <c r="AQ84" s="93"/>
      <c r="AR84" s="93"/>
      <c r="AS84" s="93"/>
      <c r="AT84" s="93"/>
      <c r="AU84" s="93"/>
      <c r="AV84" s="93"/>
      <c r="AW84" s="93"/>
      <c r="AX84" s="93"/>
      <c r="AY84" s="93"/>
      <c r="AZ84" s="93"/>
      <c r="BA84" s="93"/>
      <c r="BB84" s="93"/>
      <c r="BC84" s="93"/>
      <c r="BD84" s="93"/>
      <c r="BE84" s="93"/>
      <c r="BF84" s="93"/>
      <c r="BG84" s="93"/>
      <c r="BH84" s="93"/>
      <c r="BI84" s="93"/>
      <c r="BJ84" s="93"/>
      <c r="BK84" s="93"/>
      <c r="BL84" s="93"/>
      <c r="BM84" s="93"/>
      <c r="BN84" s="93"/>
      <c r="BO84" s="93"/>
      <c r="BP84" s="93"/>
      <c r="BQ84" s="93"/>
      <c r="BR84" s="93"/>
      <c r="BS84" s="93"/>
      <c r="BT84" s="93"/>
      <c r="BU84" s="93"/>
      <c r="BV84" s="93"/>
      <c r="BW84" s="93"/>
      <c r="BX84" s="93"/>
      <c r="BY84" s="93"/>
      <c r="BZ84" s="93"/>
      <c r="CA84" s="93"/>
      <c r="CB84" s="93"/>
      <c r="CC84" s="93"/>
      <c r="CD84" s="93"/>
      <c r="CE84" s="93"/>
      <c r="CF84" s="93"/>
      <c r="CG84" s="93"/>
      <c r="CH84" s="93"/>
      <c r="CI84" s="93"/>
      <c r="CJ84" s="93"/>
      <c r="CK84" s="93"/>
      <c r="CL84" s="93"/>
      <c r="CM84" s="93"/>
      <c r="CN84" s="93"/>
      <c r="CO84" s="93"/>
      <c r="CP84" s="93"/>
      <c r="CQ84" s="93"/>
      <c r="CR84" s="93"/>
      <c r="CS84" s="93"/>
      <c r="CT84" s="93"/>
      <c r="CU84" s="93"/>
      <c r="CV84" s="93"/>
      <c r="CW84" s="93"/>
      <c r="CX84" s="93"/>
      <c r="CY84" s="93"/>
      <c r="CZ84" s="93"/>
      <c r="DA84" s="93"/>
      <c r="DB84" s="93"/>
      <c r="DC84" s="96"/>
      <c r="DD84" s="98"/>
      <c r="DE84" s="98"/>
      <c r="DF84" s="98"/>
      <c r="DG84" s="98"/>
      <c r="DH84" s="98"/>
      <c r="DI84" s="98"/>
      <c r="DJ84" s="98"/>
      <c r="DK84" s="98"/>
      <c r="DL84" s="98"/>
      <c r="DM84" s="98"/>
      <c r="DN84" s="98"/>
      <c r="DO84" s="98"/>
      <c r="DP84" s="98"/>
    </row>
    <row r="85" spans="1:120">
      <c r="A85" s="52"/>
      <c r="B85" s="52"/>
      <c r="C85" s="93"/>
      <c r="D85" s="93"/>
      <c r="E85" s="93"/>
      <c r="F85" s="93"/>
      <c r="G85" s="97"/>
      <c r="H85" s="93"/>
      <c r="I85" s="93"/>
      <c r="J85" s="93"/>
      <c r="K85" s="93"/>
      <c r="L85" s="93"/>
      <c r="M85" s="93"/>
      <c r="N85" s="93"/>
      <c r="O85" s="93"/>
      <c r="P85" s="93"/>
      <c r="Q85" s="93"/>
      <c r="R85" s="93"/>
      <c r="S85" s="93"/>
      <c r="T85" s="93"/>
      <c r="U85" s="97"/>
      <c r="V85" s="93"/>
      <c r="W85" s="93"/>
      <c r="X85" s="93"/>
      <c r="Y85" s="93"/>
      <c r="Z85" s="93"/>
      <c r="AA85" s="93"/>
      <c r="AB85" s="93"/>
      <c r="AC85" s="93"/>
      <c r="AD85" s="93"/>
      <c r="AE85" s="93"/>
      <c r="AF85" s="93"/>
      <c r="AG85" s="93"/>
      <c r="AH85" s="93"/>
      <c r="AI85" s="93"/>
      <c r="AJ85" s="93"/>
      <c r="AK85" s="93"/>
      <c r="AL85" s="93"/>
      <c r="AM85" s="93"/>
      <c r="AN85" s="93"/>
      <c r="AO85" s="93"/>
      <c r="AP85" s="93"/>
      <c r="AQ85" s="93"/>
      <c r="AR85" s="93"/>
      <c r="AS85" s="93"/>
      <c r="AT85" s="93"/>
      <c r="AU85" s="93"/>
      <c r="AV85" s="93"/>
      <c r="AW85" s="93"/>
      <c r="AX85" s="93"/>
      <c r="AY85" s="93"/>
      <c r="AZ85" s="93"/>
      <c r="BA85" s="93"/>
      <c r="BB85" s="93"/>
      <c r="BC85" s="93"/>
      <c r="BD85" s="93"/>
      <c r="BE85" s="93"/>
      <c r="BF85" s="93"/>
      <c r="BG85" s="93"/>
      <c r="BH85" s="93"/>
      <c r="BI85" s="93"/>
      <c r="BJ85" s="93"/>
      <c r="BK85" s="93"/>
      <c r="BL85" s="93"/>
      <c r="BM85" s="93"/>
      <c r="BN85" s="93"/>
      <c r="BO85" s="93"/>
      <c r="BP85" s="93"/>
      <c r="BQ85" s="93"/>
      <c r="BR85" s="93"/>
      <c r="BS85" s="93"/>
      <c r="BT85" s="93"/>
      <c r="BU85" s="93"/>
      <c r="BV85" s="93"/>
      <c r="BW85" s="93"/>
      <c r="BX85" s="93"/>
      <c r="BY85" s="93"/>
      <c r="BZ85" s="93"/>
      <c r="CA85" s="93"/>
      <c r="CB85" s="93"/>
      <c r="CC85" s="93"/>
      <c r="CD85" s="93"/>
      <c r="CE85" s="93"/>
      <c r="CF85" s="93"/>
      <c r="CG85" s="93"/>
      <c r="CH85" s="93"/>
      <c r="CI85" s="93"/>
      <c r="CJ85" s="93"/>
      <c r="CK85" s="93"/>
      <c r="CL85" s="93"/>
      <c r="CM85" s="93"/>
      <c r="CN85" s="93"/>
      <c r="CO85" s="93"/>
      <c r="CP85" s="93"/>
      <c r="CQ85" s="93"/>
      <c r="CR85" s="93"/>
      <c r="CS85" s="93"/>
      <c r="CT85" s="93"/>
      <c r="CU85" s="93"/>
      <c r="CV85" s="93"/>
      <c r="CW85" s="93"/>
      <c r="CX85" s="93"/>
      <c r="CY85" s="93"/>
      <c r="CZ85" s="93"/>
      <c r="DA85" s="93"/>
      <c r="DB85" s="93"/>
      <c r="DC85" s="96"/>
      <c r="DD85" s="98"/>
      <c r="DE85" s="98"/>
      <c r="DF85" s="98"/>
      <c r="DG85" s="98"/>
      <c r="DH85" s="98"/>
      <c r="DI85" s="98"/>
      <c r="DJ85" s="98"/>
      <c r="DK85" s="98"/>
      <c r="DL85" s="98"/>
      <c r="DM85" s="98"/>
      <c r="DN85" s="98"/>
      <c r="DO85" s="98"/>
      <c r="DP85" s="98"/>
    </row>
    <row r="86" spans="1:120">
      <c r="A86" s="52"/>
      <c r="B86" s="52"/>
      <c r="C86" s="93"/>
      <c r="D86" s="93"/>
      <c r="E86" s="93"/>
      <c r="F86" s="93"/>
      <c r="G86" s="97"/>
      <c r="H86" s="93"/>
      <c r="I86" s="93"/>
      <c r="J86" s="93"/>
      <c r="K86" s="93"/>
      <c r="L86" s="93"/>
      <c r="M86" s="93"/>
      <c r="N86" s="93"/>
      <c r="O86" s="93"/>
      <c r="P86" s="93"/>
      <c r="Q86" s="93"/>
      <c r="R86" s="93"/>
      <c r="S86" s="93"/>
      <c r="T86" s="93"/>
      <c r="U86" s="97"/>
      <c r="V86" s="93"/>
      <c r="W86" s="93"/>
      <c r="X86" s="93"/>
      <c r="Y86" s="93"/>
      <c r="Z86" s="93"/>
      <c r="AA86" s="93"/>
      <c r="AB86" s="93"/>
      <c r="AC86" s="93"/>
      <c r="AD86" s="93"/>
      <c r="AE86" s="93"/>
      <c r="AF86" s="93"/>
      <c r="AG86" s="93"/>
      <c r="AH86" s="93"/>
      <c r="AI86" s="93"/>
      <c r="AJ86" s="93"/>
      <c r="AK86" s="93"/>
      <c r="AL86" s="93"/>
      <c r="AM86" s="93"/>
      <c r="AN86" s="93"/>
      <c r="AO86" s="93"/>
      <c r="AP86" s="93"/>
      <c r="AQ86" s="93"/>
      <c r="AR86" s="93"/>
      <c r="AS86" s="93"/>
      <c r="AT86" s="93"/>
      <c r="AU86" s="93"/>
      <c r="AV86" s="93"/>
      <c r="AW86" s="93"/>
      <c r="AX86" s="93"/>
      <c r="AY86" s="93"/>
      <c r="AZ86" s="93"/>
      <c r="BA86" s="93"/>
      <c r="BB86" s="93"/>
      <c r="BC86" s="93"/>
      <c r="BD86" s="93"/>
      <c r="BE86" s="93"/>
      <c r="BF86" s="93"/>
      <c r="BG86" s="93"/>
      <c r="BH86" s="93"/>
      <c r="BI86" s="93"/>
      <c r="BJ86" s="93"/>
      <c r="BK86" s="93"/>
      <c r="BL86" s="93"/>
      <c r="BM86" s="93"/>
      <c r="BN86" s="93"/>
      <c r="BO86" s="93"/>
      <c r="BP86" s="93"/>
      <c r="BQ86" s="93"/>
      <c r="BR86" s="93"/>
      <c r="BS86" s="93"/>
      <c r="BT86" s="93"/>
      <c r="BU86" s="93"/>
      <c r="BV86" s="93"/>
      <c r="BW86" s="93"/>
      <c r="BX86" s="93"/>
      <c r="BY86" s="93"/>
      <c r="BZ86" s="93"/>
      <c r="CA86" s="93"/>
      <c r="CB86" s="93"/>
      <c r="CC86" s="93"/>
      <c r="CD86" s="93"/>
      <c r="CE86" s="93"/>
      <c r="CF86" s="93"/>
      <c r="CG86" s="93"/>
      <c r="CH86" s="93"/>
      <c r="CI86" s="93"/>
      <c r="CJ86" s="93"/>
      <c r="CK86" s="93"/>
      <c r="CL86" s="93"/>
      <c r="CM86" s="93"/>
      <c r="CN86" s="93"/>
      <c r="CO86" s="93"/>
      <c r="CP86" s="93"/>
      <c r="CQ86" s="93"/>
      <c r="CR86" s="93"/>
      <c r="CS86" s="93"/>
      <c r="CT86" s="93"/>
      <c r="CU86" s="93"/>
      <c r="CV86" s="93"/>
      <c r="CW86" s="93"/>
      <c r="CX86" s="93"/>
      <c r="CY86" s="93"/>
      <c r="CZ86" s="93"/>
      <c r="DA86" s="93"/>
      <c r="DB86" s="93"/>
      <c r="DC86" s="96"/>
      <c r="DD86" s="98"/>
      <c r="DE86" s="98"/>
      <c r="DF86" s="98"/>
      <c r="DG86" s="98"/>
      <c r="DH86" s="98"/>
      <c r="DI86" s="98"/>
      <c r="DJ86" s="98"/>
      <c r="DK86" s="98"/>
      <c r="DL86" s="98"/>
      <c r="DM86" s="98"/>
      <c r="DN86" s="98"/>
      <c r="DO86" s="98"/>
      <c r="DP86" s="98"/>
    </row>
    <row r="87" spans="1:120">
      <c r="A87" s="52"/>
      <c r="B87" s="52"/>
      <c r="C87" s="93"/>
      <c r="D87" s="93"/>
      <c r="E87" s="93"/>
      <c r="F87" s="93"/>
      <c r="G87" s="97"/>
      <c r="H87" s="93"/>
      <c r="I87" s="93"/>
      <c r="J87" s="93"/>
      <c r="K87" s="93"/>
      <c r="L87" s="93"/>
      <c r="M87" s="93"/>
      <c r="N87" s="93"/>
      <c r="O87" s="93"/>
      <c r="P87" s="93"/>
      <c r="Q87" s="93"/>
      <c r="R87" s="93"/>
      <c r="S87" s="93"/>
      <c r="T87" s="93"/>
      <c r="U87" s="97"/>
      <c r="V87" s="93"/>
      <c r="W87" s="93"/>
      <c r="X87" s="93"/>
      <c r="Y87" s="93"/>
      <c r="Z87" s="93"/>
      <c r="AA87" s="93"/>
      <c r="AB87" s="93"/>
      <c r="AC87" s="93"/>
      <c r="AD87" s="93"/>
      <c r="AE87" s="93"/>
      <c r="AF87" s="93"/>
      <c r="AG87" s="93"/>
      <c r="AH87" s="93"/>
      <c r="AI87" s="93"/>
      <c r="AJ87" s="93"/>
      <c r="AK87" s="93"/>
      <c r="AL87" s="93"/>
      <c r="AM87" s="93"/>
      <c r="AN87" s="93"/>
      <c r="AO87" s="93"/>
      <c r="AP87" s="93"/>
      <c r="AQ87" s="93"/>
      <c r="AR87" s="93"/>
      <c r="AS87" s="93"/>
      <c r="AT87" s="93"/>
      <c r="AU87" s="93"/>
      <c r="AV87" s="93"/>
      <c r="AW87" s="93"/>
      <c r="AX87" s="93"/>
      <c r="AY87" s="93"/>
      <c r="AZ87" s="93"/>
      <c r="BA87" s="93"/>
      <c r="BB87" s="93"/>
      <c r="BC87" s="93"/>
      <c r="BD87" s="93"/>
      <c r="BE87" s="93"/>
      <c r="BF87" s="93"/>
      <c r="BG87" s="93"/>
      <c r="BH87" s="93"/>
      <c r="BI87" s="93"/>
      <c r="BJ87" s="93"/>
      <c r="BK87" s="93"/>
      <c r="BL87" s="93"/>
      <c r="BM87" s="93"/>
      <c r="BN87" s="93"/>
      <c r="BO87" s="93"/>
      <c r="BP87" s="93"/>
      <c r="BQ87" s="93"/>
      <c r="BR87" s="93"/>
      <c r="BS87" s="93"/>
      <c r="BT87" s="93"/>
      <c r="BU87" s="93"/>
      <c r="BV87" s="93"/>
      <c r="BW87" s="93"/>
      <c r="BX87" s="93"/>
      <c r="BY87" s="93"/>
      <c r="BZ87" s="93"/>
      <c r="CA87" s="93"/>
      <c r="CB87" s="93"/>
      <c r="CC87" s="93"/>
      <c r="CD87" s="93"/>
      <c r="CE87" s="93"/>
      <c r="CF87" s="93"/>
      <c r="CG87" s="93"/>
      <c r="CH87" s="93"/>
      <c r="CI87" s="93"/>
      <c r="CJ87" s="93"/>
      <c r="CK87" s="93"/>
      <c r="CL87" s="93"/>
      <c r="CM87" s="93"/>
      <c r="CN87" s="93"/>
      <c r="CO87" s="93"/>
      <c r="CP87" s="93"/>
      <c r="CQ87" s="93"/>
      <c r="CR87" s="93"/>
      <c r="CS87" s="93"/>
      <c r="CT87" s="93"/>
      <c r="CU87" s="93"/>
      <c r="CV87" s="93"/>
      <c r="CW87" s="93"/>
      <c r="CX87" s="93"/>
      <c r="CY87" s="93"/>
      <c r="CZ87" s="93"/>
      <c r="DA87" s="93"/>
      <c r="DB87" s="93"/>
      <c r="DC87" s="96"/>
      <c r="DD87" s="98"/>
      <c r="DE87" s="98"/>
      <c r="DF87" s="98"/>
      <c r="DG87" s="98"/>
      <c r="DH87" s="98"/>
      <c r="DI87" s="98"/>
      <c r="DJ87" s="98"/>
      <c r="DK87" s="98"/>
      <c r="DL87" s="98"/>
      <c r="DM87" s="98"/>
      <c r="DN87" s="98"/>
      <c r="DO87" s="98"/>
      <c r="DP87" s="98"/>
    </row>
    <row r="88" spans="1:120">
      <c r="A88" s="52"/>
      <c r="B88" s="52"/>
      <c r="C88" s="93"/>
      <c r="D88" s="93"/>
      <c r="E88" s="93"/>
      <c r="F88" s="93"/>
      <c r="G88" s="97"/>
      <c r="H88" s="93"/>
      <c r="I88" s="93"/>
      <c r="J88" s="93"/>
      <c r="K88" s="93"/>
      <c r="L88" s="93"/>
      <c r="M88" s="93"/>
      <c r="N88" s="93"/>
      <c r="O88" s="93"/>
      <c r="P88" s="93"/>
      <c r="Q88" s="93"/>
      <c r="R88" s="93"/>
      <c r="S88" s="93"/>
      <c r="T88" s="93"/>
      <c r="U88" s="97"/>
      <c r="V88" s="93"/>
      <c r="W88" s="93"/>
      <c r="X88" s="93"/>
      <c r="Y88" s="93"/>
      <c r="Z88" s="93"/>
      <c r="AA88" s="93"/>
      <c r="AB88" s="93"/>
      <c r="AC88" s="93"/>
      <c r="AD88" s="93"/>
      <c r="AE88" s="93"/>
      <c r="AF88" s="93"/>
      <c r="AG88" s="93"/>
      <c r="AH88" s="93"/>
      <c r="AI88" s="93"/>
      <c r="AJ88" s="93"/>
      <c r="AK88" s="93"/>
      <c r="AL88" s="93"/>
      <c r="AM88" s="93"/>
      <c r="AN88" s="93"/>
      <c r="AO88" s="93"/>
      <c r="AP88" s="93"/>
      <c r="AQ88" s="93"/>
      <c r="AR88" s="93"/>
      <c r="AS88" s="93"/>
      <c r="AT88" s="93"/>
      <c r="AU88" s="93"/>
      <c r="AV88" s="93"/>
      <c r="AW88" s="93"/>
      <c r="AX88" s="93"/>
      <c r="AY88" s="93"/>
      <c r="AZ88" s="93"/>
      <c r="BA88" s="93"/>
      <c r="BB88" s="93"/>
      <c r="BC88" s="93"/>
      <c r="BD88" s="93"/>
      <c r="BE88" s="93"/>
      <c r="BF88" s="93"/>
      <c r="BG88" s="93"/>
      <c r="BH88" s="93"/>
      <c r="BI88" s="93"/>
      <c r="BJ88" s="93"/>
      <c r="BK88" s="93"/>
      <c r="BL88" s="93"/>
      <c r="BM88" s="93"/>
      <c r="BN88" s="93"/>
      <c r="BO88" s="93"/>
      <c r="BP88" s="93"/>
      <c r="BQ88" s="93"/>
      <c r="BR88" s="93"/>
      <c r="BS88" s="93"/>
      <c r="BT88" s="93"/>
      <c r="BU88" s="93"/>
      <c r="BV88" s="93"/>
      <c r="BW88" s="93"/>
      <c r="BX88" s="93"/>
      <c r="BY88" s="93"/>
      <c r="BZ88" s="93"/>
      <c r="CA88" s="93"/>
      <c r="CB88" s="93"/>
      <c r="CC88" s="93"/>
      <c r="CD88" s="93"/>
      <c r="CE88" s="93"/>
      <c r="CF88" s="93"/>
      <c r="CG88" s="93"/>
      <c r="CH88" s="93"/>
      <c r="CI88" s="93"/>
      <c r="CJ88" s="93"/>
      <c r="CK88" s="93"/>
      <c r="CL88" s="93"/>
      <c r="CM88" s="93"/>
      <c r="CN88" s="93"/>
      <c r="CO88" s="93"/>
      <c r="CP88" s="93"/>
      <c r="CQ88" s="93"/>
      <c r="CR88" s="93"/>
      <c r="CS88" s="93"/>
      <c r="CT88" s="93"/>
      <c r="CU88" s="93"/>
      <c r="CV88" s="93"/>
      <c r="CW88" s="93"/>
      <c r="CX88" s="93"/>
      <c r="CY88" s="93"/>
      <c r="CZ88" s="93"/>
      <c r="DA88" s="93"/>
      <c r="DB88" s="93"/>
      <c r="DC88" s="96"/>
      <c r="DD88" s="98"/>
      <c r="DE88" s="98"/>
      <c r="DF88" s="98"/>
      <c r="DG88" s="98"/>
      <c r="DH88" s="98"/>
      <c r="DI88" s="98"/>
      <c r="DJ88" s="98"/>
      <c r="DK88" s="98"/>
      <c r="DL88" s="98"/>
      <c r="DM88" s="98"/>
      <c r="DN88" s="98"/>
      <c r="DO88" s="98"/>
      <c r="DP88" s="98"/>
    </row>
    <row r="89" spans="1:120">
      <c r="A89" s="52"/>
      <c r="B89" s="52"/>
      <c r="C89" s="93"/>
      <c r="D89" s="93"/>
      <c r="E89" s="93"/>
      <c r="F89" s="93"/>
      <c r="G89" s="97"/>
      <c r="H89" s="93"/>
      <c r="I89" s="93"/>
      <c r="J89" s="93"/>
      <c r="K89" s="93"/>
      <c r="L89" s="93"/>
      <c r="M89" s="93"/>
      <c r="N89" s="93"/>
      <c r="O89" s="93"/>
      <c r="P89" s="93"/>
      <c r="Q89" s="93"/>
      <c r="R89" s="93"/>
      <c r="S89" s="93"/>
      <c r="T89" s="93"/>
      <c r="U89" s="97"/>
      <c r="V89" s="93"/>
      <c r="W89" s="93"/>
      <c r="X89" s="93"/>
      <c r="Y89" s="93"/>
      <c r="Z89" s="93"/>
      <c r="AA89" s="93"/>
      <c r="AB89" s="93"/>
      <c r="AC89" s="93"/>
      <c r="AD89" s="93"/>
      <c r="AE89" s="93"/>
      <c r="AF89" s="93"/>
      <c r="AG89" s="93"/>
      <c r="AH89" s="93"/>
      <c r="AI89" s="93"/>
      <c r="AJ89" s="93"/>
      <c r="AK89" s="93"/>
      <c r="AL89" s="93"/>
      <c r="AM89" s="93"/>
      <c r="AN89" s="93"/>
      <c r="AO89" s="93"/>
      <c r="AP89" s="93"/>
      <c r="AQ89" s="93"/>
      <c r="AR89" s="93"/>
      <c r="AS89" s="93"/>
      <c r="AT89" s="93"/>
      <c r="AU89" s="93"/>
      <c r="AV89" s="93"/>
      <c r="AW89" s="93"/>
      <c r="AX89" s="93"/>
      <c r="AY89" s="93"/>
      <c r="AZ89" s="93"/>
      <c r="BA89" s="93"/>
      <c r="BB89" s="93"/>
      <c r="BC89" s="93"/>
      <c r="BD89" s="93"/>
      <c r="BE89" s="93"/>
      <c r="BF89" s="93"/>
      <c r="BG89" s="93"/>
      <c r="BH89" s="93"/>
      <c r="BI89" s="93"/>
      <c r="BJ89" s="93"/>
      <c r="BK89" s="93"/>
      <c r="BL89" s="93"/>
      <c r="BM89" s="93"/>
      <c r="BN89" s="93"/>
      <c r="BO89" s="93"/>
      <c r="BP89" s="93"/>
      <c r="BQ89" s="93"/>
      <c r="BR89" s="93"/>
      <c r="BS89" s="93"/>
      <c r="BT89" s="93"/>
      <c r="BU89" s="93"/>
      <c r="BV89" s="93"/>
      <c r="BW89" s="93"/>
      <c r="BX89" s="93"/>
      <c r="BY89" s="93"/>
      <c r="BZ89" s="93"/>
      <c r="CA89" s="93"/>
      <c r="CB89" s="93"/>
      <c r="CC89" s="93"/>
      <c r="CD89" s="93"/>
      <c r="CE89" s="93"/>
      <c r="CF89" s="93"/>
      <c r="CG89" s="93"/>
      <c r="CH89" s="93"/>
      <c r="CI89" s="93"/>
      <c r="CJ89" s="93"/>
      <c r="CK89" s="93"/>
      <c r="CL89" s="93"/>
      <c r="CM89" s="93"/>
      <c r="CN89" s="93"/>
      <c r="CO89" s="93"/>
      <c r="CP89" s="93"/>
      <c r="CQ89" s="93"/>
      <c r="CR89" s="93"/>
      <c r="CS89" s="93"/>
      <c r="CT89" s="93"/>
      <c r="CU89" s="93"/>
      <c r="CV89" s="93"/>
      <c r="CW89" s="93"/>
      <c r="CX89" s="93"/>
      <c r="CY89" s="93"/>
      <c r="CZ89" s="93"/>
      <c r="DA89" s="93"/>
      <c r="DB89" s="93"/>
      <c r="DC89" s="96"/>
      <c r="DD89" s="98"/>
      <c r="DE89" s="98"/>
      <c r="DF89" s="98"/>
      <c r="DG89" s="98"/>
      <c r="DH89" s="98"/>
      <c r="DI89" s="98"/>
      <c r="DJ89" s="98"/>
      <c r="DK89" s="98"/>
      <c r="DL89" s="98"/>
      <c r="DM89" s="98"/>
      <c r="DN89" s="98"/>
      <c r="DO89" s="98"/>
      <c r="DP89" s="98"/>
    </row>
    <row r="90" spans="1:120">
      <c r="A90" s="52"/>
      <c r="B90" s="52"/>
      <c r="C90" s="52"/>
      <c r="D90" s="52"/>
      <c r="E90" s="52"/>
      <c r="F90" s="52"/>
      <c r="G90" s="99"/>
      <c r="H90" s="52"/>
      <c r="I90" s="52"/>
      <c r="J90" s="52"/>
      <c r="K90" s="52"/>
      <c r="L90" s="52"/>
      <c r="M90" s="52"/>
      <c r="N90" s="52"/>
      <c r="O90" s="52"/>
      <c r="P90" s="52"/>
      <c r="Q90" s="52"/>
      <c r="R90" s="52"/>
      <c r="S90" s="52"/>
      <c r="T90" s="52"/>
      <c r="U90" s="99"/>
      <c r="V90" s="52"/>
      <c r="W90" s="52"/>
      <c r="X90" s="52"/>
      <c r="Y90" s="52"/>
      <c r="Z90" s="52"/>
      <c r="AA90" s="52"/>
      <c r="AB90" s="52"/>
      <c r="AC90" s="52"/>
      <c r="AD90" s="52"/>
      <c r="AE90" s="52"/>
      <c r="AF90" s="52"/>
      <c r="AG90" s="52"/>
      <c r="AH90" s="52"/>
      <c r="AI90" s="52"/>
      <c r="AJ90" s="52"/>
      <c r="AK90" s="52"/>
      <c r="AL90" s="52"/>
      <c r="AM90" s="52"/>
      <c r="AN90" s="52"/>
      <c r="AO90" s="52"/>
      <c r="AP90" s="52"/>
      <c r="AQ90" s="52"/>
      <c r="AR90" s="52"/>
      <c r="AS90" s="52"/>
      <c r="AT90" s="52"/>
      <c r="AU90" s="52"/>
      <c r="AV90" s="52"/>
      <c r="AW90" s="52"/>
      <c r="AX90" s="52"/>
      <c r="AY90" s="52"/>
      <c r="AZ90" s="52"/>
      <c r="BA90" s="52"/>
      <c r="BB90" s="52"/>
      <c r="BC90" s="52"/>
      <c r="BD90" s="52"/>
      <c r="BE90" s="52"/>
      <c r="BF90" s="52"/>
      <c r="BG90" s="52"/>
      <c r="BH90" s="52"/>
      <c r="BI90" s="52"/>
      <c r="BJ90" s="52"/>
      <c r="BK90" s="52"/>
      <c r="BL90" s="52"/>
      <c r="BM90" s="52"/>
      <c r="BN90" s="52"/>
      <c r="BO90" s="52"/>
      <c r="BP90" s="52"/>
      <c r="BQ90" s="52"/>
      <c r="BR90" s="52"/>
      <c r="BS90" s="52"/>
      <c r="BT90" s="52"/>
      <c r="BU90" s="52"/>
      <c r="BV90" s="52"/>
      <c r="BW90" s="52"/>
      <c r="BX90" s="52"/>
      <c r="BY90" s="52"/>
      <c r="BZ90" s="52"/>
      <c r="CA90" s="52"/>
      <c r="CB90" s="52"/>
      <c r="CC90" s="52"/>
      <c r="CD90" s="52"/>
      <c r="CE90" s="52"/>
      <c r="CF90" s="52"/>
      <c r="CG90" s="52"/>
      <c r="CH90" s="52"/>
      <c r="CI90" s="52"/>
      <c r="CJ90" s="52"/>
      <c r="CK90" s="52"/>
      <c r="CL90" s="52"/>
      <c r="CM90" s="52"/>
      <c r="CN90" s="52"/>
      <c r="CO90" s="52"/>
      <c r="CP90" s="52"/>
      <c r="CQ90" s="52"/>
      <c r="CR90" s="52"/>
      <c r="CS90" s="52"/>
      <c r="CT90" s="52"/>
      <c r="CU90" s="52"/>
      <c r="CV90" s="52"/>
      <c r="CW90" s="52"/>
      <c r="CX90" s="52"/>
      <c r="CY90" s="52"/>
      <c r="CZ90" s="52"/>
      <c r="DA90" s="52"/>
      <c r="DB90" s="52"/>
    </row>
    <row r="91" spans="1:120">
      <c r="A91" s="52"/>
      <c r="B91" s="52"/>
      <c r="C91" s="52"/>
      <c r="D91" s="52"/>
      <c r="E91" s="52"/>
      <c r="F91" s="52"/>
      <c r="G91" s="99"/>
      <c r="H91" s="52"/>
      <c r="I91" s="52"/>
      <c r="J91" s="52"/>
      <c r="K91" s="52"/>
      <c r="L91" s="52"/>
      <c r="M91" s="52"/>
      <c r="N91" s="52"/>
      <c r="O91" s="52"/>
      <c r="P91" s="52"/>
      <c r="Q91" s="52"/>
      <c r="R91" s="52"/>
      <c r="S91" s="52"/>
      <c r="T91" s="52"/>
      <c r="U91" s="99"/>
      <c r="V91" s="52"/>
      <c r="W91" s="52"/>
      <c r="X91" s="52"/>
      <c r="Y91" s="52"/>
      <c r="Z91" s="52"/>
      <c r="AA91" s="52"/>
      <c r="AB91" s="52"/>
      <c r="AC91" s="52"/>
      <c r="AD91" s="52"/>
      <c r="AE91" s="52"/>
      <c r="AF91" s="52"/>
      <c r="AG91" s="52"/>
      <c r="AH91" s="52"/>
      <c r="AI91" s="52"/>
      <c r="AJ91" s="52"/>
      <c r="AK91" s="52"/>
      <c r="AL91" s="52"/>
      <c r="AM91" s="52"/>
      <c r="AN91" s="52"/>
      <c r="AO91" s="52"/>
      <c r="AP91" s="52"/>
      <c r="AQ91" s="52"/>
      <c r="AR91" s="52"/>
      <c r="AS91" s="52"/>
      <c r="AT91" s="52"/>
      <c r="AU91" s="52"/>
      <c r="AV91" s="52"/>
      <c r="AW91" s="52"/>
      <c r="AX91" s="52"/>
      <c r="AY91" s="52"/>
      <c r="AZ91" s="52"/>
      <c r="BA91" s="52"/>
      <c r="BB91" s="52"/>
      <c r="BC91" s="52"/>
      <c r="BD91" s="52"/>
      <c r="BE91" s="52"/>
      <c r="BF91" s="52"/>
      <c r="BG91" s="52"/>
      <c r="BH91" s="52"/>
      <c r="BI91" s="52"/>
      <c r="BJ91" s="52"/>
      <c r="BK91" s="52"/>
      <c r="BL91" s="52"/>
      <c r="BM91" s="52"/>
      <c r="BN91" s="52"/>
      <c r="BO91" s="52"/>
      <c r="BP91" s="52"/>
      <c r="BQ91" s="52"/>
      <c r="BR91" s="52"/>
      <c r="BS91" s="52"/>
      <c r="BT91" s="52"/>
      <c r="BU91" s="52"/>
      <c r="BV91" s="52"/>
      <c r="BW91" s="52"/>
      <c r="BX91" s="52"/>
      <c r="BY91" s="52"/>
      <c r="BZ91" s="52"/>
      <c r="CA91" s="52"/>
      <c r="CB91" s="52"/>
      <c r="CC91" s="52"/>
      <c r="CD91" s="52"/>
      <c r="CE91" s="52"/>
      <c r="CF91" s="52"/>
      <c r="CG91" s="52"/>
      <c r="CH91" s="52"/>
      <c r="CI91" s="52"/>
      <c r="CJ91" s="52"/>
      <c r="CK91" s="52"/>
      <c r="CL91" s="52"/>
      <c r="CM91" s="52"/>
      <c r="CN91" s="52"/>
      <c r="CO91" s="52"/>
      <c r="CP91" s="52"/>
      <c r="CQ91" s="52"/>
      <c r="CR91" s="52"/>
      <c r="CS91" s="52"/>
      <c r="CT91" s="52"/>
      <c r="CU91" s="52"/>
      <c r="CV91" s="52"/>
      <c r="CW91" s="52"/>
      <c r="CX91" s="52"/>
      <c r="CY91" s="52"/>
      <c r="CZ91" s="52"/>
      <c r="DA91" s="52"/>
      <c r="DB91" s="52"/>
    </row>
    <row r="92" spans="1:120">
      <c r="A92" s="52"/>
      <c r="B92" s="52"/>
      <c r="C92" s="52"/>
      <c r="D92" s="52"/>
      <c r="E92" s="52"/>
      <c r="F92" s="52"/>
      <c r="G92" s="99"/>
      <c r="H92" s="52"/>
      <c r="I92" s="52"/>
      <c r="J92" s="52"/>
      <c r="K92" s="52"/>
      <c r="L92" s="52"/>
      <c r="M92" s="52"/>
      <c r="N92" s="52"/>
      <c r="O92" s="52"/>
      <c r="P92" s="52"/>
      <c r="Q92" s="52"/>
      <c r="R92" s="52"/>
      <c r="S92" s="52"/>
      <c r="T92" s="52"/>
      <c r="U92" s="99"/>
      <c r="V92" s="52"/>
      <c r="W92" s="52"/>
      <c r="X92" s="52"/>
      <c r="Y92" s="52"/>
      <c r="Z92" s="52"/>
      <c r="AA92" s="52"/>
      <c r="AB92" s="52"/>
      <c r="AC92" s="52"/>
      <c r="AD92" s="52"/>
      <c r="AE92" s="52"/>
      <c r="AF92" s="52"/>
      <c r="AG92" s="52"/>
      <c r="AH92" s="52"/>
      <c r="AI92" s="52"/>
      <c r="AJ92" s="52"/>
      <c r="AK92" s="52"/>
      <c r="AL92" s="52"/>
      <c r="AM92" s="52"/>
      <c r="AN92" s="52"/>
      <c r="AO92" s="52"/>
      <c r="AP92" s="52"/>
      <c r="AQ92" s="52"/>
      <c r="AR92" s="52"/>
      <c r="AS92" s="52"/>
      <c r="AT92" s="52"/>
      <c r="AU92" s="52"/>
      <c r="AV92" s="52"/>
      <c r="AW92" s="52"/>
      <c r="AX92" s="52"/>
      <c r="AY92" s="52"/>
      <c r="AZ92" s="52"/>
      <c r="BA92" s="52"/>
      <c r="BB92" s="52"/>
      <c r="BC92" s="52"/>
      <c r="BD92" s="52"/>
      <c r="BE92" s="52"/>
      <c r="BF92" s="52"/>
      <c r="BG92" s="52"/>
      <c r="BH92" s="52"/>
      <c r="BI92" s="52"/>
      <c r="BJ92" s="52"/>
      <c r="BK92" s="52"/>
      <c r="BL92" s="52"/>
      <c r="BM92" s="52"/>
      <c r="BN92" s="52"/>
      <c r="BO92" s="52"/>
      <c r="BP92" s="52"/>
      <c r="BQ92" s="52"/>
      <c r="BR92" s="52"/>
      <c r="BS92" s="52"/>
      <c r="BT92" s="52"/>
      <c r="BU92" s="52"/>
      <c r="BV92" s="52"/>
      <c r="BW92" s="52"/>
      <c r="BX92" s="52"/>
      <c r="BY92" s="52"/>
      <c r="BZ92" s="52"/>
      <c r="CA92" s="52"/>
      <c r="CB92" s="52"/>
      <c r="CC92" s="52"/>
      <c r="CD92" s="52"/>
      <c r="CE92" s="52"/>
      <c r="CF92" s="52"/>
      <c r="CG92" s="52"/>
      <c r="CH92" s="52"/>
      <c r="CI92" s="52"/>
      <c r="CJ92" s="52"/>
      <c r="CK92" s="52"/>
      <c r="CL92" s="52"/>
      <c r="CM92" s="52"/>
      <c r="CN92" s="52"/>
      <c r="CO92" s="52"/>
      <c r="CP92" s="52"/>
      <c r="CQ92" s="52"/>
      <c r="CR92" s="52"/>
      <c r="CS92" s="52"/>
      <c r="CT92" s="52"/>
      <c r="CU92" s="52"/>
      <c r="CV92" s="52"/>
      <c r="CW92" s="52"/>
      <c r="CX92" s="52"/>
      <c r="CY92" s="52"/>
      <c r="CZ92" s="52"/>
      <c r="DA92" s="52"/>
      <c r="DB92" s="52"/>
    </row>
    <row r="93" spans="1:120">
      <c r="A93" s="52"/>
      <c r="B93" s="52"/>
      <c r="C93" s="52"/>
      <c r="D93" s="52"/>
      <c r="E93" s="52"/>
      <c r="F93" s="52"/>
      <c r="G93" s="99"/>
      <c r="H93" s="52"/>
      <c r="I93" s="52"/>
      <c r="J93" s="52"/>
      <c r="K93" s="52"/>
      <c r="L93" s="52"/>
      <c r="M93" s="52"/>
      <c r="N93" s="52"/>
      <c r="O93" s="52"/>
      <c r="P93" s="52"/>
      <c r="Q93" s="52"/>
      <c r="R93" s="52"/>
      <c r="S93" s="52"/>
      <c r="T93" s="52"/>
      <c r="U93" s="99"/>
      <c r="V93" s="52"/>
      <c r="W93" s="52"/>
      <c r="X93" s="52"/>
      <c r="Y93" s="52"/>
      <c r="Z93" s="52"/>
      <c r="AA93" s="52"/>
      <c r="AB93" s="52"/>
      <c r="AC93" s="52"/>
      <c r="AD93" s="52"/>
      <c r="AE93" s="52"/>
      <c r="AF93" s="52"/>
      <c r="AG93" s="52"/>
      <c r="AH93" s="52"/>
      <c r="AI93" s="52"/>
      <c r="AJ93" s="52"/>
      <c r="AK93" s="52"/>
      <c r="AL93" s="52"/>
      <c r="AM93" s="52"/>
      <c r="AN93" s="52"/>
      <c r="AO93" s="52"/>
      <c r="AP93" s="52"/>
      <c r="AQ93" s="52"/>
      <c r="AR93" s="52"/>
      <c r="AS93" s="52"/>
      <c r="AT93" s="52"/>
      <c r="AU93" s="52"/>
      <c r="AV93" s="52"/>
      <c r="AW93" s="52"/>
      <c r="AX93" s="52"/>
      <c r="AY93" s="52"/>
      <c r="AZ93" s="52"/>
      <c r="BA93" s="52"/>
      <c r="BB93" s="52"/>
      <c r="BC93" s="52"/>
      <c r="BD93" s="52"/>
      <c r="BE93" s="52"/>
      <c r="BF93" s="52"/>
      <c r="BG93" s="52"/>
      <c r="BH93" s="52"/>
      <c r="BI93" s="52"/>
      <c r="BJ93" s="52"/>
      <c r="BK93" s="52"/>
      <c r="BL93" s="52"/>
      <c r="BM93" s="52"/>
      <c r="BN93" s="52"/>
      <c r="BO93" s="52"/>
      <c r="BP93" s="52"/>
      <c r="BQ93" s="52"/>
      <c r="BR93" s="52"/>
      <c r="BS93" s="52"/>
      <c r="BT93" s="52"/>
      <c r="BU93" s="52"/>
      <c r="BV93" s="52"/>
      <c r="BW93" s="52"/>
      <c r="BX93" s="52"/>
      <c r="BY93" s="52"/>
      <c r="BZ93" s="52"/>
      <c r="CA93" s="52"/>
      <c r="CB93" s="52"/>
      <c r="CC93" s="52"/>
      <c r="CD93" s="52"/>
      <c r="CE93" s="52"/>
      <c r="CF93" s="52"/>
      <c r="CG93" s="52"/>
      <c r="CH93" s="52"/>
      <c r="CI93" s="52"/>
      <c r="CJ93" s="52"/>
      <c r="CK93" s="52"/>
      <c r="CL93" s="52"/>
      <c r="CM93" s="52"/>
      <c r="CN93" s="52"/>
      <c r="CO93" s="52"/>
      <c r="CP93" s="52"/>
      <c r="CQ93" s="52"/>
      <c r="CR93" s="52"/>
      <c r="CS93" s="52"/>
      <c r="CT93" s="52"/>
      <c r="CU93" s="52"/>
      <c r="CV93" s="52"/>
      <c r="CW93" s="52"/>
      <c r="CX93" s="52"/>
      <c r="CY93" s="52"/>
      <c r="CZ93" s="52"/>
      <c r="DA93" s="52"/>
      <c r="DB93" s="52"/>
    </row>
    <row r="94" spans="1:120">
      <c r="A94" s="52"/>
      <c r="B94" s="52"/>
      <c r="C94" s="52"/>
      <c r="D94" s="52"/>
      <c r="E94" s="52"/>
      <c r="F94" s="52"/>
      <c r="G94" s="99"/>
      <c r="H94" s="52"/>
      <c r="I94" s="52"/>
      <c r="J94" s="52"/>
      <c r="K94" s="52"/>
      <c r="L94" s="52"/>
      <c r="M94" s="52"/>
      <c r="N94" s="52"/>
      <c r="O94" s="52"/>
      <c r="P94" s="52"/>
      <c r="Q94" s="52"/>
      <c r="R94" s="52"/>
      <c r="S94" s="52"/>
      <c r="T94" s="52"/>
      <c r="U94" s="99"/>
      <c r="V94" s="52"/>
      <c r="W94" s="52"/>
      <c r="X94" s="52"/>
      <c r="Y94" s="52"/>
      <c r="Z94" s="52"/>
      <c r="AA94" s="52"/>
      <c r="AB94" s="52"/>
      <c r="AC94" s="52"/>
      <c r="AD94" s="52"/>
      <c r="AE94" s="52"/>
      <c r="AF94" s="52"/>
      <c r="AG94" s="52"/>
      <c r="AH94" s="52"/>
      <c r="AI94" s="52"/>
      <c r="AJ94" s="52"/>
      <c r="AK94" s="52"/>
      <c r="AL94" s="52"/>
      <c r="AM94" s="52"/>
      <c r="AN94" s="52"/>
      <c r="AO94" s="52"/>
      <c r="AP94" s="52"/>
      <c r="AQ94" s="52"/>
      <c r="AR94" s="52"/>
      <c r="AS94" s="52"/>
      <c r="AT94" s="52"/>
      <c r="AU94" s="52"/>
      <c r="AV94" s="52"/>
      <c r="AW94" s="52"/>
      <c r="AX94" s="52"/>
      <c r="AY94" s="52"/>
      <c r="AZ94" s="52"/>
      <c r="BA94" s="52"/>
      <c r="BB94" s="52"/>
      <c r="BC94" s="52"/>
      <c r="BD94" s="52"/>
      <c r="BE94" s="52"/>
      <c r="BF94" s="52"/>
      <c r="BG94" s="52"/>
      <c r="BH94" s="52"/>
      <c r="BI94" s="52"/>
      <c r="BJ94" s="52"/>
      <c r="BK94" s="52"/>
      <c r="BL94" s="52"/>
      <c r="BM94" s="52"/>
      <c r="BN94" s="52"/>
      <c r="BO94" s="52"/>
      <c r="BP94" s="52"/>
      <c r="BQ94" s="52"/>
      <c r="BR94" s="52"/>
      <c r="BS94" s="52"/>
      <c r="BT94" s="52"/>
      <c r="BU94" s="52"/>
      <c r="BV94" s="52"/>
      <c r="BW94" s="52"/>
      <c r="BX94" s="52"/>
      <c r="BY94" s="52"/>
      <c r="BZ94" s="52"/>
      <c r="CA94" s="52"/>
      <c r="CB94" s="52"/>
      <c r="CC94" s="52"/>
      <c r="CD94" s="52"/>
      <c r="CE94" s="52"/>
      <c r="CF94" s="52"/>
      <c r="CG94" s="52"/>
      <c r="CH94" s="52"/>
      <c r="CI94" s="52"/>
      <c r="CJ94" s="52"/>
      <c r="CK94" s="52"/>
      <c r="CL94" s="52"/>
      <c r="CM94" s="52"/>
      <c r="CN94" s="52"/>
      <c r="CO94" s="52"/>
      <c r="CP94" s="52"/>
      <c r="CQ94" s="52"/>
      <c r="CR94" s="52"/>
      <c r="CS94" s="52"/>
      <c r="CT94" s="52"/>
      <c r="CU94" s="52"/>
      <c r="CV94" s="52"/>
      <c r="CW94" s="52"/>
      <c r="CX94" s="52"/>
      <c r="CY94" s="52"/>
      <c r="CZ94" s="52"/>
      <c r="DA94" s="52"/>
      <c r="DB94" s="52"/>
    </row>
    <row r="95" spans="1:120">
      <c r="A95" s="52"/>
      <c r="B95" s="52"/>
      <c r="C95" s="52"/>
      <c r="D95" s="52"/>
      <c r="E95" s="52"/>
      <c r="F95" s="52"/>
      <c r="G95" s="99"/>
      <c r="H95" s="52"/>
      <c r="I95" s="52"/>
      <c r="J95" s="52"/>
      <c r="K95" s="52"/>
      <c r="L95" s="52"/>
      <c r="M95" s="52"/>
      <c r="N95" s="52"/>
      <c r="O95" s="52"/>
      <c r="P95" s="52"/>
      <c r="Q95" s="52"/>
      <c r="R95" s="52"/>
      <c r="S95" s="52"/>
      <c r="T95" s="52"/>
      <c r="U95" s="99"/>
      <c r="V95" s="52"/>
      <c r="W95" s="52"/>
      <c r="X95" s="52"/>
      <c r="Y95" s="52"/>
      <c r="Z95" s="52"/>
      <c r="AA95" s="52"/>
      <c r="AB95" s="52"/>
      <c r="AC95" s="52"/>
      <c r="AD95" s="52"/>
      <c r="AE95" s="52"/>
      <c r="AF95" s="52"/>
      <c r="AG95" s="52"/>
      <c r="AH95" s="52"/>
      <c r="AI95" s="52"/>
      <c r="AJ95" s="52"/>
      <c r="AK95" s="52"/>
      <c r="AL95" s="52"/>
      <c r="AM95" s="52"/>
      <c r="AN95" s="52"/>
      <c r="AO95" s="52"/>
      <c r="AP95" s="52"/>
      <c r="AQ95" s="52"/>
      <c r="AR95" s="52"/>
      <c r="AS95" s="52"/>
      <c r="AT95" s="52"/>
      <c r="AU95" s="52"/>
      <c r="AV95" s="52"/>
      <c r="AW95" s="52"/>
      <c r="AX95" s="52"/>
      <c r="AY95" s="52"/>
      <c r="AZ95" s="52"/>
      <c r="BA95" s="52"/>
      <c r="BB95" s="52"/>
      <c r="BC95" s="52"/>
      <c r="BD95" s="52"/>
      <c r="BE95" s="52"/>
      <c r="BF95" s="52"/>
      <c r="BG95" s="52"/>
      <c r="BH95" s="52"/>
      <c r="BI95" s="52"/>
      <c r="BJ95" s="52"/>
      <c r="BK95" s="52"/>
      <c r="BL95" s="52"/>
      <c r="BM95" s="52"/>
      <c r="BN95" s="52"/>
      <c r="BO95" s="52"/>
      <c r="BP95" s="52"/>
      <c r="BQ95" s="52"/>
      <c r="BR95" s="52"/>
      <c r="BS95" s="52"/>
      <c r="BT95" s="52"/>
      <c r="BU95" s="52"/>
      <c r="BV95" s="52"/>
      <c r="BW95" s="52"/>
      <c r="BX95" s="52"/>
      <c r="BY95" s="52"/>
      <c r="BZ95" s="52"/>
      <c r="CA95" s="52"/>
      <c r="CB95" s="52"/>
      <c r="CC95" s="52"/>
      <c r="CD95" s="52"/>
      <c r="CE95" s="52"/>
      <c r="CF95" s="52"/>
      <c r="CG95" s="52"/>
      <c r="CH95" s="52"/>
      <c r="CI95" s="52"/>
      <c r="CJ95" s="52"/>
      <c r="CK95" s="52"/>
      <c r="CL95" s="52"/>
      <c r="CM95" s="52"/>
      <c r="CN95" s="52"/>
      <c r="CO95" s="52"/>
      <c r="CP95" s="52"/>
      <c r="CQ95" s="52"/>
      <c r="CR95" s="52"/>
      <c r="CS95" s="52"/>
      <c r="CT95" s="52"/>
      <c r="CU95" s="52"/>
      <c r="CV95" s="52"/>
      <c r="CW95" s="52"/>
      <c r="CX95" s="52"/>
      <c r="CY95" s="52"/>
      <c r="CZ95" s="52"/>
      <c r="DA95" s="52"/>
      <c r="DB95" s="52"/>
    </row>
    <row r="96" spans="1:120">
      <c r="A96" s="52"/>
      <c r="B96" s="52"/>
      <c r="C96" s="52"/>
      <c r="D96" s="52"/>
      <c r="E96" s="52"/>
      <c r="F96" s="52"/>
      <c r="G96" s="99"/>
      <c r="H96" s="52"/>
      <c r="I96" s="52"/>
      <c r="J96" s="52"/>
      <c r="K96" s="52"/>
      <c r="L96" s="52"/>
      <c r="M96" s="52"/>
      <c r="N96" s="52"/>
      <c r="O96" s="52"/>
      <c r="P96" s="52"/>
      <c r="Q96" s="52"/>
      <c r="R96" s="52"/>
      <c r="S96" s="52"/>
      <c r="T96" s="52"/>
      <c r="U96" s="99"/>
      <c r="V96" s="52"/>
      <c r="W96" s="52"/>
      <c r="X96" s="52"/>
      <c r="Y96" s="52"/>
      <c r="Z96" s="52"/>
      <c r="AA96" s="52"/>
      <c r="AB96" s="52"/>
      <c r="AC96" s="52"/>
      <c r="AD96" s="52"/>
      <c r="AE96" s="52"/>
      <c r="AF96" s="52"/>
      <c r="AG96" s="52"/>
      <c r="AH96" s="52"/>
      <c r="AI96" s="52"/>
      <c r="AJ96" s="52"/>
      <c r="AK96" s="52"/>
      <c r="AL96" s="52"/>
      <c r="AM96" s="52"/>
      <c r="AN96" s="52"/>
      <c r="AO96" s="52"/>
      <c r="AP96" s="52"/>
      <c r="AQ96" s="52"/>
      <c r="AR96" s="52"/>
      <c r="AS96" s="52"/>
      <c r="AT96" s="52"/>
      <c r="AU96" s="52"/>
      <c r="AV96" s="52"/>
      <c r="AW96" s="52"/>
      <c r="AX96" s="52"/>
      <c r="AY96" s="52"/>
      <c r="AZ96" s="52"/>
      <c r="BA96" s="52"/>
      <c r="BB96" s="52"/>
      <c r="BC96" s="52"/>
      <c r="BD96" s="52"/>
      <c r="BE96" s="52"/>
      <c r="BF96" s="52"/>
      <c r="BG96" s="52"/>
      <c r="BH96" s="52"/>
      <c r="BI96" s="52"/>
      <c r="BJ96" s="52"/>
      <c r="BK96" s="52"/>
      <c r="BL96" s="52"/>
      <c r="BM96" s="52"/>
      <c r="BN96" s="52"/>
      <c r="BO96" s="52"/>
      <c r="BP96" s="52"/>
      <c r="BQ96" s="52"/>
      <c r="BR96" s="52"/>
      <c r="BS96" s="52"/>
      <c r="BT96" s="52"/>
      <c r="BU96" s="52"/>
      <c r="BV96" s="52"/>
      <c r="BW96" s="52"/>
      <c r="BX96" s="52"/>
      <c r="BY96" s="52"/>
      <c r="BZ96" s="52"/>
      <c r="CA96" s="52"/>
      <c r="CB96" s="52"/>
      <c r="CC96" s="52"/>
      <c r="CD96" s="52"/>
      <c r="CE96" s="52"/>
      <c r="CF96" s="52"/>
      <c r="CG96" s="52"/>
      <c r="CH96" s="52"/>
      <c r="CI96" s="52"/>
      <c r="CJ96" s="52"/>
      <c r="CK96" s="52"/>
      <c r="CL96" s="52"/>
      <c r="CM96" s="52"/>
      <c r="CN96" s="52"/>
      <c r="CO96" s="52"/>
      <c r="CP96" s="52"/>
      <c r="CQ96" s="52"/>
      <c r="CR96" s="52"/>
      <c r="CS96" s="52"/>
      <c r="CT96" s="52"/>
      <c r="CU96" s="52"/>
      <c r="CV96" s="52"/>
      <c r="CW96" s="52"/>
      <c r="CX96" s="52"/>
      <c r="CY96" s="52"/>
      <c r="CZ96" s="52"/>
      <c r="DA96" s="52"/>
      <c r="DB96" s="52"/>
    </row>
    <row r="97" spans="1:120">
      <c r="A97" s="52"/>
      <c r="B97" s="52"/>
      <c r="C97" s="52"/>
      <c r="D97" s="52"/>
      <c r="E97" s="52"/>
      <c r="F97" s="52"/>
      <c r="G97" s="99"/>
      <c r="H97" s="52"/>
      <c r="I97" s="52"/>
      <c r="J97" s="52"/>
      <c r="K97" s="52"/>
      <c r="L97" s="52"/>
      <c r="M97" s="52"/>
      <c r="N97" s="52"/>
      <c r="O97" s="52"/>
      <c r="P97" s="52"/>
      <c r="Q97" s="52"/>
      <c r="R97" s="52"/>
      <c r="S97" s="52"/>
      <c r="T97" s="52"/>
      <c r="U97" s="99"/>
      <c r="V97" s="52"/>
      <c r="W97" s="52"/>
      <c r="X97" s="52"/>
      <c r="Y97" s="52"/>
      <c r="Z97" s="52"/>
      <c r="AA97" s="52"/>
      <c r="AB97" s="52"/>
      <c r="AC97" s="52"/>
      <c r="AD97" s="52"/>
      <c r="AE97" s="52"/>
      <c r="AF97" s="52"/>
      <c r="AG97" s="52"/>
      <c r="AH97" s="52"/>
      <c r="AI97" s="52"/>
      <c r="AJ97" s="52"/>
      <c r="AK97" s="52"/>
      <c r="AL97" s="52"/>
      <c r="AM97" s="52"/>
      <c r="AN97" s="52"/>
      <c r="AO97" s="52"/>
      <c r="AP97" s="52"/>
      <c r="AQ97" s="52"/>
      <c r="AR97" s="52"/>
      <c r="AS97" s="52"/>
      <c r="AT97" s="52"/>
      <c r="AU97" s="52"/>
      <c r="AV97" s="52"/>
      <c r="AW97" s="52"/>
      <c r="AX97" s="52"/>
      <c r="AY97" s="52"/>
      <c r="AZ97" s="52"/>
      <c r="BA97" s="52"/>
      <c r="BB97" s="52"/>
      <c r="BC97" s="52"/>
      <c r="BD97" s="52"/>
      <c r="BE97" s="52"/>
      <c r="BF97" s="52"/>
      <c r="BG97" s="52"/>
      <c r="BH97" s="52"/>
      <c r="BI97" s="52"/>
      <c r="BJ97" s="52"/>
      <c r="BK97" s="52"/>
      <c r="BL97" s="52"/>
      <c r="BM97" s="52"/>
      <c r="BN97" s="52"/>
      <c r="BO97" s="52"/>
      <c r="BP97" s="52"/>
      <c r="BQ97" s="52"/>
      <c r="BR97" s="52"/>
      <c r="BS97" s="52"/>
      <c r="BT97" s="52"/>
      <c r="BU97" s="52"/>
      <c r="BV97" s="52"/>
      <c r="BW97" s="52"/>
      <c r="BX97" s="52"/>
      <c r="BY97" s="52"/>
      <c r="BZ97" s="52"/>
      <c r="CA97" s="52"/>
      <c r="CB97" s="52"/>
      <c r="CC97" s="52"/>
      <c r="CD97" s="52"/>
      <c r="CE97" s="52"/>
      <c r="CF97" s="52"/>
      <c r="CG97" s="52"/>
      <c r="CH97" s="52"/>
      <c r="CI97" s="52"/>
      <c r="CJ97" s="52"/>
      <c r="CK97" s="52"/>
      <c r="CL97" s="52"/>
      <c r="CM97" s="52"/>
      <c r="CN97" s="52"/>
      <c r="CO97" s="52"/>
      <c r="CP97" s="52"/>
      <c r="CQ97" s="52"/>
      <c r="CR97" s="52"/>
      <c r="CS97" s="52"/>
      <c r="CT97" s="52"/>
      <c r="CU97" s="52"/>
      <c r="CV97" s="52"/>
      <c r="CW97" s="52"/>
      <c r="CX97" s="52"/>
      <c r="CY97" s="52"/>
      <c r="CZ97" s="52"/>
      <c r="DA97" s="52"/>
      <c r="DB97" s="52"/>
    </row>
    <row r="98" spans="1:120">
      <c r="A98" s="52"/>
      <c r="B98" s="52"/>
      <c r="C98" s="52"/>
      <c r="D98" s="52"/>
      <c r="E98" s="52"/>
      <c r="F98" s="52"/>
      <c r="G98" s="99"/>
      <c r="H98" s="52"/>
      <c r="I98" s="52"/>
      <c r="J98" s="52"/>
      <c r="K98" s="52"/>
      <c r="L98" s="52"/>
      <c r="M98" s="52"/>
      <c r="N98" s="52"/>
      <c r="O98" s="52"/>
      <c r="P98" s="52"/>
      <c r="Q98" s="52"/>
      <c r="R98" s="52"/>
      <c r="S98" s="52"/>
      <c r="T98" s="52"/>
      <c r="U98" s="99"/>
      <c r="V98" s="52"/>
      <c r="W98" s="52"/>
      <c r="X98" s="52"/>
      <c r="Y98" s="52"/>
      <c r="Z98" s="52"/>
      <c r="AA98" s="52"/>
      <c r="AB98" s="52"/>
      <c r="AC98" s="52"/>
      <c r="AD98" s="52"/>
      <c r="AE98" s="52"/>
      <c r="AF98" s="52"/>
      <c r="AG98" s="52"/>
      <c r="AH98" s="52"/>
      <c r="AI98" s="52"/>
      <c r="AJ98" s="52"/>
      <c r="AK98" s="52"/>
      <c r="AL98" s="52"/>
      <c r="AM98" s="52"/>
      <c r="AN98" s="52"/>
      <c r="AO98" s="52"/>
      <c r="AP98" s="52"/>
      <c r="AQ98" s="52"/>
      <c r="AR98" s="52"/>
      <c r="AS98" s="52"/>
      <c r="AT98" s="52"/>
      <c r="AU98" s="52"/>
      <c r="AV98" s="52"/>
      <c r="AW98" s="52"/>
      <c r="AX98" s="52"/>
      <c r="AY98" s="52"/>
      <c r="AZ98" s="52"/>
      <c r="BA98" s="52"/>
      <c r="BB98" s="52"/>
      <c r="BC98" s="52"/>
      <c r="BD98" s="52"/>
      <c r="BE98" s="52"/>
      <c r="BF98" s="52"/>
      <c r="BG98" s="52"/>
      <c r="BH98" s="52"/>
      <c r="BI98" s="52"/>
      <c r="BJ98" s="52"/>
      <c r="BK98" s="52"/>
      <c r="BL98" s="52"/>
      <c r="BM98" s="52"/>
      <c r="BN98" s="52"/>
      <c r="BO98" s="52"/>
      <c r="BP98" s="52"/>
      <c r="BQ98" s="52"/>
      <c r="BR98" s="52"/>
      <c r="BS98" s="52"/>
      <c r="BT98" s="52"/>
      <c r="BU98" s="52"/>
      <c r="BV98" s="52"/>
      <c r="BW98" s="52"/>
      <c r="BX98" s="52"/>
      <c r="BY98" s="52"/>
      <c r="BZ98" s="52"/>
      <c r="CA98" s="52"/>
      <c r="CB98" s="52"/>
      <c r="CC98" s="52"/>
      <c r="CD98" s="52"/>
      <c r="CE98" s="52"/>
      <c r="CF98" s="52"/>
      <c r="CG98" s="52"/>
      <c r="CH98" s="52"/>
      <c r="CI98" s="52"/>
      <c r="CJ98" s="52"/>
      <c r="CK98" s="52"/>
      <c r="CL98" s="52"/>
      <c r="CM98" s="52"/>
      <c r="CN98" s="52"/>
      <c r="CO98" s="52"/>
      <c r="CP98" s="52"/>
      <c r="CQ98" s="52"/>
      <c r="CR98" s="52"/>
      <c r="CS98" s="52"/>
      <c r="CT98" s="52"/>
      <c r="CU98" s="52"/>
      <c r="CV98" s="52"/>
      <c r="CW98" s="52"/>
      <c r="CX98" s="52"/>
      <c r="CY98" s="52"/>
      <c r="CZ98" s="52"/>
      <c r="DA98" s="52"/>
      <c r="DB98" s="52"/>
    </row>
    <row r="99" spans="1:120">
      <c r="A99" s="52"/>
      <c r="B99" s="52"/>
      <c r="C99" s="52"/>
      <c r="D99" s="52"/>
      <c r="E99" s="52"/>
      <c r="F99" s="52"/>
      <c r="G99" s="99"/>
      <c r="H99" s="52"/>
      <c r="I99" s="52"/>
      <c r="J99" s="52"/>
      <c r="K99" s="52"/>
      <c r="L99" s="52"/>
      <c r="M99" s="52"/>
      <c r="N99" s="52"/>
      <c r="O99" s="52"/>
      <c r="P99" s="52"/>
      <c r="Q99" s="52"/>
      <c r="R99" s="52"/>
      <c r="S99" s="52"/>
      <c r="T99" s="52"/>
      <c r="U99" s="99"/>
      <c r="V99" s="52"/>
      <c r="W99" s="52"/>
      <c r="X99" s="52"/>
      <c r="Y99" s="52"/>
      <c r="Z99" s="52"/>
      <c r="AA99" s="52"/>
      <c r="AB99" s="52"/>
      <c r="AC99" s="52"/>
      <c r="AD99" s="52"/>
      <c r="AE99" s="52"/>
      <c r="AF99" s="52"/>
      <c r="AG99" s="52"/>
      <c r="AH99" s="52"/>
      <c r="AI99" s="52"/>
      <c r="AJ99" s="52"/>
      <c r="AK99" s="52"/>
      <c r="AL99" s="52"/>
      <c r="AM99" s="52"/>
      <c r="AN99" s="52"/>
      <c r="AO99" s="52"/>
      <c r="AP99" s="52"/>
      <c r="AQ99" s="52"/>
      <c r="AR99" s="52"/>
      <c r="AS99" s="52"/>
      <c r="AT99" s="52"/>
      <c r="AU99" s="52"/>
      <c r="AV99" s="52"/>
      <c r="AW99" s="52"/>
      <c r="AX99" s="52"/>
      <c r="AY99" s="52"/>
      <c r="AZ99" s="52"/>
      <c r="BA99" s="52"/>
      <c r="BB99" s="52"/>
      <c r="BC99" s="52"/>
      <c r="BD99" s="52"/>
      <c r="BE99" s="52"/>
      <c r="BF99" s="52"/>
      <c r="BG99" s="52"/>
      <c r="BH99" s="52"/>
      <c r="BI99" s="52"/>
      <c r="BJ99" s="52"/>
      <c r="BK99" s="52"/>
      <c r="BL99" s="52"/>
      <c r="BM99" s="52"/>
      <c r="BN99" s="52"/>
      <c r="BO99" s="52"/>
      <c r="BP99" s="52"/>
      <c r="BQ99" s="52"/>
      <c r="BR99" s="52"/>
      <c r="BS99" s="52"/>
      <c r="BT99" s="52"/>
      <c r="BU99" s="52"/>
      <c r="BV99" s="52"/>
      <c r="BW99" s="52"/>
      <c r="BX99" s="52"/>
      <c r="BY99" s="52"/>
      <c r="BZ99" s="52"/>
      <c r="CA99" s="52"/>
      <c r="CB99" s="52"/>
      <c r="CC99" s="52"/>
      <c r="CD99" s="52"/>
      <c r="CE99" s="52"/>
      <c r="CF99" s="52"/>
      <c r="CG99" s="52"/>
      <c r="CH99" s="52"/>
      <c r="CI99" s="52"/>
      <c r="CJ99" s="52"/>
      <c r="CK99" s="52"/>
      <c r="CL99" s="52"/>
      <c r="CM99" s="52"/>
      <c r="CN99" s="52"/>
      <c r="CO99" s="52"/>
      <c r="CP99" s="52"/>
      <c r="CQ99" s="52"/>
      <c r="CR99" s="52"/>
      <c r="CS99" s="52"/>
      <c r="CT99" s="52"/>
      <c r="CU99" s="52"/>
      <c r="CV99" s="52"/>
      <c r="CW99" s="52"/>
      <c r="CX99" s="52"/>
      <c r="CY99" s="52"/>
      <c r="CZ99" s="52"/>
      <c r="DA99" s="52"/>
      <c r="DB99" s="52"/>
    </row>
    <row r="100" spans="1:120">
      <c r="A100" s="52"/>
      <c r="B100" s="52"/>
      <c r="C100" s="52"/>
      <c r="D100" s="52"/>
      <c r="E100" s="52"/>
      <c r="F100" s="52"/>
      <c r="G100" s="99"/>
      <c r="H100" s="52"/>
      <c r="I100" s="52"/>
      <c r="J100" s="52"/>
      <c r="K100" s="52"/>
      <c r="L100" s="52"/>
      <c r="M100" s="52"/>
      <c r="N100" s="52"/>
      <c r="O100" s="52"/>
      <c r="P100" s="52"/>
      <c r="Q100" s="52"/>
      <c r="R100" s="52"/>
      <c r="S100" s="52"/>
      <c r="T100" s="52"/>
      <c r="U100" s="99"/>
      <c r="V100" s="52"/>
      <c r="W100" s="52"/>
      <c r="X100" s="52"/>
      <c r="Y100" s="52"/>
      <c r="Z100" s="52"/>
      <c r="AA100" s="52"/>
      <c r="AB100" s="52"/>
      <c r="AC100" s="52"/>
      <c r="AD100" s="52"/>
      <c r="AE100" s="52"/>
      <c r="AF100" s="52"/>
      <c r="AG100" s="52"/>
      <c r="AH100" s="52"/>
      <c r="AI100" s="52"/>
      <c r="AJ100" s="52"/>
      <c r="AK100" s="52"/>
      <c r="AL100" s="52"/>
      <c r="AM100" s="52"/>
      <c r="AN100" s="52"/>
      <c r="AO100" s="52"/>
      <c r="AP100" s="52"/>
      <c r="AQ100" s="52"/>
      <c r="AR100" s="52"/>
      <c r="AS100" s="52"/>
      <c r="AT100" s="52"/>
      <c r="AU100" s="52"/>
      <c r="AV100" s="52"/>
      <c r="AW100" s="52"/>
      <c r="AX100" s="52"/>
      <c r="AY100" s="52"/>
      <c r="AZ100" s="52"/>
      <c r="BA100" s="52"/>
      <c r="BB100" s="52"/>
      <c r="BC100" s="52"/>
      <c r="BD100" s="52"/>
      <c r="BE100" s="52"/>
      <c r="BF100" s="52"/>
      <c r="BG100" s="52"/>
      <c r="BH100" s="52"/>
      <c r="BI100" s="52"/>
      <c r="BJ100" s="52"/>
      <c r="BK100" s="52"/>
      <c r="BL100" s="52"/>
      <c r="BM100" s="52"/>
      <c r="BN100" s="52"/>
      <c r="BO100" s="52"/>
      <c r="BP100" s="52"/>
      <c r="BQ100" s="52"/>
      <c r="BR100" s="52"/>
      <c r="BS100" s="52"/>
      <c r="BT100" s="52"/>
      <c r="BU100" s="52"/>
      <c r="BV100" s="52"/>
      <c r="BW100" s="52"/>
      <c r="BX100" s="52"/>
      <c r="BY100" s="52"/>
      <c r="BZ100" s="52"/>
      <c r="CA100" s="52"/>
      <c r="CB100" s="52"/>
      <c r="CC100" s="52"/>
      <c r="CD100" s="52"/>
      <c r="CE100" s="52"/>
      <c r="CF100" s="52"/>
      <c r="CG100" s="52"/>
      <c r="CH100" s="52"/>
      <c r="CI100" s="52"/>
      <c r="CJ100" s="52"/>
      <c r="CK100" s="52"/>
      <c r="CL100" s="52"/>
      <c r="CM100" s="52"/>
      <c r="CN100" s="52"/>
      <c r="CO100" s="52"/>
      <c r="CP100" s="52"/>
      <c r="CQ100" s="52"/>
      <c r="CR100" s="52"/>
      <c r="CS100" s="52"/>
      <c r="CT100" s="52"/>
      <c r="CU100" s="52"/>
      <c r="CV100" s="52"/>
      <c r="CW100" s="52"/>
      <c r="CX100" s="52"/>
      <c r="CY100" s="52"/>
      <c r="CZ100" s="52"/>
      <c r="DA100" s="52"/>
      <c r="DB100" s="52"/>
    </row>
    <row r="101" spans="1:120" s="35" customFormat="1">
      <c r="A101" s="52"/>
      <c r="B101" s="52"/>
      <c r="C101" s="52"/>
      <c r="D101" s="52"/>
      <c r="E101" s="52"/>
      <c r="F101" s="52"/>
      <c r="G101" s="99"/>
      <c r="H101" s="52"/>
      <c r="I101" s="52"/>
      <c r="J101" s="52"/>
      <c r="K101" s="52"/>
      <c r="L101" s="52"/>
      <c r="M101" s="52"/>
      <c r="N101" s="52"/>
      <c r="O101" s="52"/>
      <c r="P101" s="52"/>
      <c r="Q101" s="52"/>
      <c r="R101" s="52"/>
      <c r="S101" s="52"/>
      <c r="T101" s="52"/>
      <c r="U101" s="99"/>
      <c r="V101" s="52"/>
      <c r="W101" s="52"/>
      <c r="X101" s="52"/>
      <c r="Y101" s="52"/>
      <c r="Z101" s="52"/>
      <c r="AA101" s="52"/>
      <c r="AB101" s="52"/>
      <c r="AC101" s="52"/>
      <c r="AD101" s="52"/>
      <c r="AE101" s="52"/>
      <c r="AF101" s="52"/>
      <c r="AG101" s="52"/>
      <c r="AH101" s="52"/>
      <c r="AI101" s="52"/>
      <c r="AJ101" s="52"/>
      <c r="AK101" s="52"/>
      <c r="AL101" s="52"/>
      <c r="AM101" s="52"/>
      <c r="AN101" s="52"/>
      <c r="AO101" s="52"/>
      <c r="AP101" s="52"/>
      <c r="AQ101" s="52"/>
      <c r="AR101" s="52"/>
      <c r="AS101" s="52"/>
      <c r="AT101" s="52"/>
      <c r="AU101" s="52"/>
      <c r="AV101" s="52"/>
      <c r="AW101" s="52"/>
      <c r="AX101" s="52"/>
      <c r="AY101" s="52"/>
      <c r="AZ101" s="52"/>
      <c r="BA101" s="52"/>
      <c r="BB101" s="52"/>
      <c r="BC101" s="52"/>
      <c r="BD101" s="52"/>
      <c r="BE101" s="52"/>
      <c r="BF101" s="52"/>
      <c r="BG101" s="52"/>
      <c r="BH101" s="52"/>
      <c r="BI101" s="52"/>
      <c r="BJ101" s="52"/>
      <c r="BK101" s="52"/>
      <c r="BL101" s="52"/>
      <c r="BM101" s="52"/>
      <c r="BN101" s="52"/>
      <c r="BO101" s="52"/>
      <c r="BP101" s="52"/>
      <c r="BQ101" s="52"/>
      <c r="BR101" s="52"/>
      <c r="BS101" s="52"/>
      <c r="BT101" s="52"/>
      <c r="BU101" s="52"/>
      <c r="BV101" s="52"/>
      <c r="BW101" s="52"/>
      <c r="BX101" s="52"/>
      <c r="BY101" s="52"/>
      <c r="BZ101" s="52"/>
      <c r="CA101" s="52"/>
      <c r="CB101" s="52"/>
      <c r="CC101" s="52"/>
      <c r="CD101" s="52"/>
      <c r="CE101" s="52"/>
      <c r="CF101" s="52"/>
      <c r="CG101" s="52"/>
      <c r="CH101" s="52"/>
      <c r="CI101" s="52"/>
      <c r="CJ101" s="52"/>
      <c r="CK101" s="52"/>
      <c r="CL101" s="52"/>
      <c r="CM101" s="52"/>
      <c r="CN101" s="52"/>
      <c r="CO101" s="52"/>
      <c r="CP101" s="52"/>
      <c r="CQ101" s="52"/>
      <c r="CR101" s="52"/>
      <c r="CS101" s="52"/>
      <c r="CT101" s="52"/>
      <c r="CU101" s="52"/>
      <c r="CV101" s="52"/>
      <c r="CW101" s="52"/>
      <c r="CX101" s="52"/>
      <c r="CY101" s="52"/>
      <c r="CZ101" s="52"/>
      <c r="DA101" s="52"/>
      <c r="DB101" s="52"/>
      <c r="DD101" s="63"/>
      <c r="DE101" s="63"/>
      <c r="DF101" s="63"/>
      <c r="DG101" s="63"/>
      <c r="DH101" s="63"/>
      <c r="DI101" s="63"/>
      <c r="DJ101" s="63"/>
      <c r="DK101" s="63"/>
      <c r="DL101" s="63"/>
      <c r="DM101" s="63"/>
      <c r="DN101" s="63"/>
      <c r="DO101" s="63"/>
      <c r="DP101" s="63"/>
    </row>
    <row r="102" spans="1:120" s="35" customFormat="1">
      <c r="A102" s="52"/>
      <c r="B102" s="52"/>
      <c r="C102" s="52"/>
      <c r="D102" s="52"/>
      <c r="E102" s="52"/>
      <c r="F102" s="52"/>
      <c r="G102" s="99"/>
      <c r="H102" s="52"/>
      <c r="I102" s="52"/>
      <c r="J102" s="52"/>
      <c r="K102" s="52"/>
      <c r="L102" s="52"/>
      <c r="M102" s="52"/>
      <c r="N102" s="52"/>
      <c r="O102" s="52"/>
      <c r="P102" s="52"/>
      <c r="Q102" s="52"/>
      <c r="R102" s="52"/>
      <c r="S102" s="52"/>
      <c r="T102" s="52"/>
      <c r="U102" s="99"/>
      <c r="V102" s="52"/>
      <c r="W102" s="52"/>
      <c r="X102" s="52"/>
      <c r="Y102" s="52"/>
      <c r="Z102" s="52"/>
      <c r="AA102" s="52"/>
      <c r="AB102" s="52"/>
      <c r="AC102" s="52"/>
      <c r="AD102" s="52"/>
      <c r="AE102" s="52"/>
      <c r="AF102" s="52"/>
      <c r="AG102" s="52"/>
      <c r="AH102" s="52"/>
      <c r="AI102" s="52"/>
      <c r="AJ102" s="52"/>
      <c r="AK102" s="52"/>
      <c r="AL102" s="52"/>
      <c r="AM102" s="52"/>
      <c r="AN102" s="52"/>
      <c r="AO102" s="52"/>
      <c r="AP102" s="52"/>
      <c r="AQ102" s="52"/>
      <c r="AR102" s="52"/>
      <c r="AS102" s="52"/>
      <c r="AT102" s="52"/>
      <c r="AU102" s="52"/>
      <c r="AV102" s="52"/>
      <c r="AW102" s="52"/>
      <c r="AX102" s="52"/>
      <c r="AY102" s="52"/>
      <c r="AZ102" s="52"/>
      <c r="BA102" s="52"/>
      <c r="BB102" s="52"/>
      <c r="BC102" s="52"/>
      <c r="BD102" s="52"/>
      <c r="BE102" s="52"/>
      <c r="BF102" s="52"/>
      <c r="BG102" s="52"/>
      <c r="BH102" s="52"/>
      <c r="BI102" s="52"/>
      <c r="BJ102" s="52"/>
      <c r="BK102" s="52"/>
      <c r="BL102" s="52"/>
      <c r="BM102" s="52"/>
      <c r="BN102" s="52"/>
      <c r="BO102" s="52"/>
      <c r="BP102" s="52"/>
      <c r="BQ102" s="52"/>
      <c r="BR102" s="52"/>
      <c r="BS102" s="52"/>
      <c r="BT102" s="52"/>
      <c r="BU102" s="52"/>
      <c r="BV102" s="52"/>
      <c r="BW102" s="52"/>
      <c r="BX102" s="52"/>
      <c r="BY102" s="52"/>
      <c r="BZ102" s="52"/>
      <c r="CA102" s="52"/>
      <c r="CB102" s="52"/>
      <c r="CC102" s="52"/>
      <c r="CD102" s="52"/>
      <c r="CE102" s="52"/>
      <c r="CF102" s="52"/>
      <c r="CG102" s="52"/>
      <c r="CH102" s="52"/>
      <c r="CI102" s="52"/>
      <c r="CJ102" s="52"/>
      <c r="CK102" s="52"/>
      <c r="CL102" s="52"/>
      <c r="CM102" s="52"/>
      <c r="CN102" s="52"/>
      <c r="CO102" s="52"/>
      <c r="CP102" s="52"/>
      <c r="CQ102" s="52"/>
      <c r="CR102" s="52"/>
      <c r="CS102" s="52"/>
      <c r="CT102" s="52"/>
      <c r="CU102" s="52"/>
      <c r="CV102" s="52"/>
      <c r="CW102" s="52"/>
      <c r="CX102" s="52"/>
      <c r="CY102" s="52"/>
      <c r="CZ102" s="52"/>
      <c r="DA102" s="52"/>
      <c r="DB102" s="52"/>
      <c r="DD102" s="63"/>
      <c r="DE102" s="63"/>
      <c r="DF102" s="63"/>
      <c r="DG102" s="63"/>
      <c r="DH102" s="63"/>
      <c r="DI102" s="63"/>
      <c r="DJ102" s="63"/>
      <c r="DK102" s="63"/>
      <c r="DL102" s="63"/>
      <c r="DM102" s="63"/>
      <c r="DN102" s="63"/>
      <c r="DO102" s="63"/>
      <c r="DP102" s="63"/>
    </row>
    <row r="103" spans="1:120" s="35" customFormat="1">
      <c r="A103" s="52"/>
      <c r="B103" s="52"/>
      <c r="C103" s="52"/>
      <c r="D103" s="52"/>
      <c r="E103" s="52"/>
      <c r="F103" s="52"/>
      <c r="G103" s="99"/>
      <c r="H103" s="52"/>
      <c r="I103" s="52"/>
      <c r="J103" s="52"/>
      <c r="K103" s="52"/>
      <c r="L103" s="52"/>
      <c r="M103" s="52"/>
      <c r="N103" s="52"/>
      <c r="O103" s="52"/>
      <c r="P103" s="52"/>
      <c r="Q103" s="52"/>
      <c r="R103" s="52"/>
      <c r="S103" s="52"/>
      <c r="T103" s="52"/>
      <c r="U103" s="99"/>
      <c r="V103" s="52"/>
      <c r="W103" s="52"/>
      <c r="X103" s="52"/>
      <c r="Y103" s="52"/>
      <c r="Z103" s="52"/>
      <c r="AA103" s="52"/>
      <c r="AB103" s="52"/>
      <c r="AC103" s="52"/>
      <c r="AD103" s="52"/>
      <c r="AE103" s="52"/>
      <c r="AF103" s="52"/>
      <c r="AG103" s="52"/>
      <c r="AH103" s="52"/>
      <c r="AI103" s="52"/>
      <c r="AJ103" s="52"/>
      <c r="AK103" s="52"/>
      <c r="AL103" s="52"/>
      <c r="AM103" s="52"/>
      <c r="AN103" s="52"/>
      <c r="AO103" s="52"/>
      <c r="AP103" s="52"/>
      <c r="AQ103" s="52"/>
      <c r="AR103" s="52"/>
      <c r="AS103" s="52"/>
      <c r="AT103" s="52"/>
      <c r="AU103" s="52"/>
      <c r="AV103" s="52"/>
      <c r="AW103" s="52"/>
      <c r="AX103" s="52"/>
      <c r="AY103" s="52"/>
      <c r="AZ103" s="52"/>
      <c r="BA103" s="52"/>
      <c r="BB103" s="52"/>
      <c r="BC103" s="52"/>
      <c r="BD103" s="52"/>
      <c r="BE103" s="52"/>
      <c r="BF103" s="52"/>
      <c r="BG103" s="52"/>
      <c r="BH103" s="52"/>
      <c r="BI103" s="52"/>
      <c r="BJ103" s="52"/>
      <c r="BK103" s="52"/>
      <c r="BL103" s="52"/>
      <c r="BM103" s="52"/>
      <c r="BN103" s="52"/>
      <c r="BO103" s="52"/>
      <c r="BP103" s="52"/>
      <c r="BQ103" s="52"/>
      <c r="BR103" s="52"/>
      <c r="BS103" s="52"/>
      <c r="BT103" s="52"/>
      <c r="BU103" s="52"/>
      <c r="BV103" s="52"/>
      <c r="BW103" s="52"/>
      <c r="BX103" s="52"/>
      <c r="BY103" s="52"/>
      <c r="BZ103" s="52"/>
      <c r="CA103" s="52"/>
      <c r="CB103" s="52"/>
      <c r="CC103" s="52"/>
      <c r="CD103" s="52"/>
      <c r="CE103" s="52"/>
      <c r="CF103" s="52"/>
      <c r="CG103" s="52"/>
      <c r="CH103" s="52"/>
      <c r="CI103" s="52"/>
      <c r="CJ103" s="52"/>
      <c r="CK103" s="52"/>
      <c r="CL103" s="52"/>
      <c r="CM103" s="52"/>
      <c r="CN103" s="52"/>
      <c r="CO103" s="52"/>
      <c r="CP103" s="52"/>
      <c r="CQ103" s="52"/>
      <c r="CR103" s="52"/>
      <c r="CS103" s="52"/>
      <c r="CT103" s="52"/>
      <c r="CU103" s="52"/>
      <c r="CV103" s="52"/>
      <c r="CW103" s="52"/>
      <c r="CX103" s="52"/>
      <c r="CY103" s="52"/>
      <c r="CZ103" s="52"/>
      <c r="DA103" s="52"/>
      <c r="DB103" s="52"/>
      <c r="DD103" s="63"/>
      <c r="DE103" s="63"/>
      <c r="DF103" s="63"/>
      <c r="DG103" s="63"/>
      <c r="DH103" s="63"/>
      <c r="DI103" s="63"/>
      <c r="DJ103" s="63"/>
      <c r="DK103" s="63"/>
      <c r="DL103" s="63"/>
      <c r="DM103" s="63"/>
      <c r="DN103" s="63"/>
      <c r="DO103" s="63"/>
      <c r="DP103" s="63"/>
    </row>
    <row r="104" spans="1:120" s="35" customFormat="1">
      <c r="A104" s="52"/>
      <c r="B104" s="52"/>
      <c r="C104" s="52"/>
      <c r="D104" s="52"/>
      <c r="E104" s="52"/>
      <c r="F104" s="52"/>
      <c r="G104" s="99"/>
      <c r="H104" s="52"/>
      <c r="I104" s="52"/>
      <c r="J104" s="52"/>
      <c r="K104" s="52"/>
      <c r="L104" s="52"/>
      <c r="M104" s="52"/>
      <c r="N104" s="52"/>
      <c r="O104" s="52"/>
      <c r="P104" s="52"/>
      <c r="Q104" s="52"/>
      <c r="R104" s="52"/>
      <c r="S104" s="52"/>
      <c r="T104" s="52"/>
      <c r="U104" s="99"/>
      <c r="V104" s="52"/>
      <c r="W104" s="52"/>
      <c r="X104" s="52"/>
      <c r="Y104" s="52"/>
      <c r="Z104" s="52"/>
      <c r="AA104" s="52"/>
      <c r="AB104" s="52"/>
      <c r="AC104" s="52"/>
      <c r="AD104" s="52"/>
      <c r="AE104" s="52"/>
      <c r="AF104" s="52"/>
      <c r="AG104" s="52"/>
      <c r="AH104" s="52"/>
      <c r="AI104" s="52"/>
      <c r="AJ104" s="52"/>
      <c r="AK104" s="52"/>
      <c r="AL104" s="52"/>
      <c r="AM104" s="52"/>
      <c r="AN104" s="52"/>
      <c r="AO104" s="52"/>
      <c r="AP104" s="52"/>
      <c r="AQ104" s="52"/>
      <c r="AR104" s="52"/>
      <c r="AS104" s="52"/>
      <c r="AT104" s="52"/>
      <c r="AU104" s="52"/>
      <c r="AV104" s="52"/>
      <c r="AW104" s="52"/>
      <c r="AX104" s="52"/>
      <c r="AY104" s="52"/>
      <c r="AZ104" s="52"/>
      <c r="BA104" s="52"/>
      <c r="BB104" s="52"/>
      <c r="BC104" s="52"/>
      <c r="BD104" s="52"/>
      <c r="BE104" s="52"/>
      <c r="BF104" s="52"/>
      <c r="BG104" s="52"/>
      <c r="BH104" s="52"/>
      <c r="BI104" s="52"/>
      <c r="BJ104" s="52"/>
      <c r="BK104" s="52"/>
      <c r="BL104" s="52"/>
      <c r="BM104" s="52"/>
      <c r="BN104" s="52"/>
      <c r="BO104" s="52"/>
      <c r="BP104" s="52"/>
      <c r="BQ104" s="52"/>
      <c r="BR104" s="52"/>
      <c r="BS104" s="52"/>
      <c r="BT104" s="52"/>
      <c r="BU104" s="52"/>
      <c r="BV104" s="52"/>
      <c r="BW104" s="52"/>
      <c r="BX104" s="52"/>
      <c r="BY104" s="52"/>
      <c r="BZ104" s="52"/>
      <c r="CA104" s="52"/>
      <c r="CB104" s="52"/>
      <c r="CC104" s="52"/>
      <c r="CD104" s="52"/>
      <c r="CE104" s="52"/>
      <c r="CF104" s="52"/>
      <c r="CG104" s="52"/>
      <c r="CH104" s="52"/>
      <c r="CI104" s="52"/>
      <c r="CJ104" s="52"/>
      <c r="CK104" s="52"/>
      <c r="CL104" s="52"/>
      <c r="CM104" s="52"/>
      <c r="CN104" s="52"/>
      <c r="CO104" s="52"/>
      <c r="CP104" s="52"/>
      <c r="CQ104" s="52"/>
      <c r="CR104" s="52"/>
      <c r="CS104" s="52"/>
      <c r="CT104" s="52"/>
      <c r="CU104" s="52"/>
      <c r="CV104" s="52"/>
      <c r="CW104" s="52"/>
      <c r="CX104" s="52"/>
      <c r="CY104" s="52"/>
      <c r="CZ104" s="52"/>
      <c r="DA104" s="52"/>
      <c r="DB104" s="52"/>
      <c r="DD104" s="63"/>
      <c r="DE104" s="63"/>
      <c r="DF104" s="63"/>
      <c r="DG104" s="63"/>
      <c r="DH104" s="63"/>
      <c r="DI104" s="63"/>
      <c r="DJ104" s="63"/>
      <c r="DK104" s="63"/>
      <c r="DL104" s="63"/>
      <c r="DM104" s="63"/>
      <c r="DN104" s="63"/>
      <c r="DO104" s="63"/>
      <c r="DP104" s="63"/>
    </row>
    <row r="105" spans="1:120" s="35" customFormat="1">
      <c r="A105" s="52"/>
      <c r="B105" s="52"/>
      <c r="C105" s="52"/>
      <c r="D105" s="52"/>
      <c r="E105" s="52"/>
      <c r="F105" s="52"/>
      <c r="G105" s="99"/>
      <c r="H105" s="52"/>
      <c r="I105" s="52"/>
      <c r="J105" s="52"/>
      <c r="K105" s="52"/>
      <c r="L105" s="52"/>
      <c r="M105" s="52"/>
      <c r="N105" s="52"/>
      <c r="O105" s="52"/>
      <c r="P105" s="52"/>
      <c r="Q105" s="52"/>
      <c r="R105" s="52"/>
      <c r="S105" s="52"/>
      <c r="T105" s="52"/>
      <c r="U105" s="99"/>
      <c r="V105" s="52"/>
      <c r="W105" s="52"/>
      <c r="X105" s="52"/>
      <c r="Y105" s="52"/>
      <c r="Z105" s="52"/>
      <c r="AA105" s="52"/>
      <c r="AB105" s="52"/>
      <c r="AC105" s="52"/>
      <c r="AD105" s="52"/>
      <c r="AE105" s="52"/>
      <c r="AF105" s="52"/>
      <c r="AG105" s="52"/>
      <c r="AH105" s="52"/>
      <c r="AI105" s="52"/>
      <c r="AJ105" s="52"/>
      <c r="AK105" s="52"/>
      <c r="AL105" s="52"/>
      <c r="AM105" s="52"/>
      <c r="AN105" s="52"/>
      <c r="AO105" s="52"/>
      <c r="AP105" s="52"/>
      <c r="AQ105" s="52"/>
      <c r="AR105" s="52"/>
      <c r="AS105" s="52"/>
      <c r="AT105" s="52"/>
      <c r="AU105" s="52"/>
      <c r="AV105" s="52"/>
      <c r="AW105" s="52"/>
      <c r="AX105" s="52"/>
      <c r="AY105" s="52"/>
      <c r="AZ105" s="52"/>
      <c r="BA105" s="52"/>
      <c r="BB105" s="52"/>
      <c r="BC105" s="52"/>
      <c r="BD105" s="52"/>
      <c r="BE105" s="52"/>
      <c r="BF105" s="52"/>
      <c r="BG105" s="52"/>
      <c r="BH105" s="52"/>
      <c r="BI105" s="52"/>
      <c r="BJ105" s="52"/>
      <c r="BK105" s="52"/>
      <c r="BL105" s="52"/>
      <c r="BM105" s="52"/>
      <c r="BN105" s="52"/>
      <c r="BO105" s="52"/>
      <c r="BP105" s="52"/>
      <c r="BQ105" s="52"/>
      <c r="BR105" s="52"/>
      <c r="BS105" s="52"/>
      <c r="BT105" s="52"/>
      <c r="BU105" s="52"/>
      <c r="BV105" s="52"/>
      <c r="BW105" s="52"/>
      <c r="BX105" s="52"/>
      <c r="BY105" s="52"/>
      <c r="BZ105" s="52"/>
      <c r="CA105" s="52"/>
      <c r="CB105" s="52"/>
      <c r="CC105" s="52"/>
      <c r="CD105" s="52"/>
      <c r="CE105" s="52"/>
      <c r="CF105" s="52"/>
      <c r="CG105" s="52"/>
      <c r="CH105" s="52"/>
      <c r="CI105" s="52"/>
      <c r="CJ105" s="52"/>
      <c r="CK105" s="52"/>
      <c r="CL105" s="52"/>
      <c r="CM105" s="52"/>
      <c r="CN105" s="52"/>
      <c r="CO105" s="52"/>
      <c r="CP105" s="52"/>
      <c r="CQ105" s="52"/>
      <c r="CR105" s="52"/>
      <c r="CS105" s="52"/>
      <c r="CT105" s="52"/>
      <c r="CU105" s="52"/>
      <c r="CV105" s="52"/>
      <c r="CW105" s="52"/>
      <c r="CX105" s="52"/>
      <c r="CY105" s="52"/>
      <c r="CZ105" s="52"/>
      <c r="DA105" s="52"/>
      <c r="DB105" s="52"/>
      <c r="DD105" s="63"/>
      <c r="DE105" s="63"/>
      <c r="DF105" s="63"/>
      <c r="DG105" s="63"/>
      <c r="DH105" s="63"/>
      <c r="DI105" s="63"/>
      <c r="DJ105" s="63"/>
      <c r="DK105" s="63"/>
      <c r="DL105" s="63"/>
      <c r="DM105" s="63"/>
      <c r="DN105" s="63"/>
      <c r="DO105" s="63"/>
      <c r="DP105" s="63"/>
    </row>
    <row r="106" spans="1:120" s="35" customFormat="1">
      <c r="A106" s="52"/>
      <c r="B106" s="52"/>
      <c r="C106" s="52"/>
      <c r="D106" s="52"/>
      <c r="E106" s="52"/>
      <c r="F106" s="52"/>
      <c r="G106" s="99"/>
      <c r="H106" s="52"/>
      <c r="I106" s="52"/>
      <c r="J106" s="52"/>
      <c r="K106" s="52"/>
      <c r="L106" s="52"/>
      <c r="M106" s="52"/>
      <c r="N106" s="52"/>
      <c r="O106" s="52"/>
      <c r="P106" s="52"/>
      <c r="Q106" s="52"/>
      <c r="R106" s="52"/>
      <c r="S106" s="52"/>
      <c r="T106" s="52"/>
      <c r="U106" s="99"/>
      <c r="V106" s="52"/>
      <c r="W106" s="52"/>
      <c r="X106" s="52"/>
      <c r="Y106" s="52"/>
      <c r="Z106" s="52"/>
      <c r="AA106" s="52"/>
      <c r="AB106" s="52"/>
      <c r="AC106" s="52"/>
      <c r="AD106" s="52"/>
      <c r="AE106" s="52"/>
      <c r="AF106" s="52"/>
      <c r="AG106" s="52"/>
      <c r="AH106" s="52"/>
      <c r="AI106" s="52"/>
      <c r="AJ106" s="52"/>
      <c r="AK106" s="52"/>
      <c r="AL106" s="52"/>
      <c r="AM106" s="52"/>
      <c r="AN106" s="52"/>
      <c r="AO106" s="52"/>
      <c r="AP106" s="52"/>
      <c r="AQ106" s="52"/>
      <c r="AR106" s="52"/>
      <c r="AS106" s="52"/>
      <c r="AT106" s="52"/>
      <c r="AU106" s="52"/>
      <c r="AV106" s="52"/>
      <c r="AW106" s="52"/>
      <c r="AX106" s="52"/>
      <c r="AY106" s="52"/>
      <c r="AZ106" s="52"/>
      <c r="BA106" s="52"/>
      <c r="BB106" s="52"/>
      <c r="BC106" s="52"/>
      <c r="BD106" s="52"/>
      <c r="BE106" s="52"/>
      <c r="BF106" s="52"/>
      <c r="BG106" s="52"/>
      <c r="BH106" s="52"/>
      <c r="BI106" s="52"/>
      <c r="BJ106" s="52"/>
      <c r="BK106" s="52"/>
      <c r="BL106" s="52"/>
      <c r="BM106" s="52"/>
      <c r="BN106" s="52"/>
      <c r="BO106" s="52"/>
      <c r="BP106" s="52"/>
      <c r="BQ106" s="52"/>
      <c r="BR106" s="52"/>
      <c r="BS106" s="52"/>
      <c r="BT106" s="52"/>
      <c r="BU106" s="52"/>
      <c r="BV106" s="52"/>
      <c r="BW106" s="52"/>
      <c r="BX106" s="52"/>
      <c r="BY106" s="52"/>
      <c r="BZ106" s="52"/>
      <c r="CA106" s="52"/>
      <c r="CB106" s="52"/>
      <c r="CC106" s="52"/>
      <c r="CD106" s="52"/>
      <c r="CE106" s="52"/>
      <c r="CF106" s="52"/>
      <c r="CG106" s="52"/>
      <c r="CH106" s="52"/>
      <c r="CI106" s="52"/>
      <c r="CJ106" s="52"/>
      <c r="CK106" s="52"/>
      <c r="CL106" s="52"/>
      <c r="CM106" s="52"/>
      <c r="CN106" s="52"/>
      <c r="CO106" s="52"/>
      <c r="CP106" s="52"/>
      <c r="CQ106" s="52"/>
      <c r="CR106" s="52"/>
      <c r="CS106" s="52"/>
      <c r="CT106" s="52"/>
      <c r="CU106" s="52"/>
      <c r="CV106" s="52"/>
      <c r="CW106" s="52"/>
      <c r="CX106" s="52"/>
      <c r="CY106" s="52"/>
      <c r="CZ106" s="52"/>
      <c r="DA106" s="52"/>
      <c r="DB106" s="52"/>
      <c r="DD106" s="63"/>
      <c r="DE106" s="63"/>
      <c r="DF106" s="63"/>
      <c r="DG106" s="63"/>
      <c r="DH106" s="63"/>
      <c r="DI106" s="63"/>
      <c r="DJ106" s="63"/>
      <c r="DK106" s="63"/>
      <c r="DL106" s="63"/>
      <c r="DM106" s="63"/>
      <c r="DN106" s="63"/>
      <c r="DO106" s="63"/>
      <c r="DP106" s="63"/>
    </row>
    <row r="107" spans="1:120" s="35" customFormat="1">
      <c r="A107" s="52"/>
      <c r="B107" s="52"/>
      <c r="C107" s="52"/>
      <c r="D107" s="52"/>
      <c r="E107" s="52"/>
      <c r="F107" s="52"/>
      <c r="G107" s="99"/>
      <c r="H107" s="52"/>
      <c r="I107" s="52"/>
      <c r="J107" s="52"/>
      <c r="K107" s="52"/>
      <c r="L107" s="52"/>
      <c r="M107" s="52"/>
      <c r="N107" s="52"/>
      <c r="O107" s="52"/>
      <c r="P107" s="52"/>
      <c r="Q107" s="52"/>
      <c r="R107" s="52"/>
      <c r="S107" s="52"/>
      <c r="T107" s="52"/>
      <c r="U107" s="99"/>
      <c r="V107" s="52"/>
      <c r="W107" s="52"/>
      <c r="X107" s="52"/>
      <c r="Y107" s="52"/>
      <c r="Z107" s="52"/>
      <c r="AA107" s="52"/>
      <c r="AB107" s="52"/>
      <c r="AC107" s="52"/>
      <c r="AD107" s="52"/>
      <c r="AE107" s="52"/>
      <c r="AF107" s="52"/>
      <c r="AG107" s="52"/>
      <c r="AH107" s="52"/>
      <c r="AI107" s="52"/>
      <c r="AJ107" s="52"/>
      <c r="AK107" s="52"/>
      <c r="AL107" s="52"/>
      <c r="AM107" s="52"/>
      <c r="AN107" s="52"/>
      <c r="AO107" s="52"/>
      <c r="AP107" s="52"/>
      <c r="AQ107" s="52"/>
      <c r="AR107" s="52"/>
      <c r="AS107" s="52"/>
      <c r="AT107" s="52"/>
      <c r="AU107" s="52"/>
      <c r="AV107" s="52"/>
      <c r="AW107" s="52"/>
      <c r="AX107" s="52"/>
      <c r="AY107" s="52"/>
      <c r="AZ107" s="52"/>
      <c r="BA107" s="52"/>
      <c r="BB107" s="52"/>
      <c r="BC107" s="52"/>
      <c r="BD107" s="52"/>
      <c r="BE107" s="52"/>
      <c r="BF107" s="52"/>
      <c r="BG107" s="52"/>
      <c r="BH107" s="52"/>
      <c r="BI107" s="52"/>
      <c r="BJ107" s="52"/>
      <c r="BK107" s="52"/>
      <c r="BL107" s="52"/>
      <c r="BM107" s="52"/>
      <c r="BN107" s="52"/>
      <c r="BO107" s="52"/>
      <c r="BP107" s="52"/>
      <c r="BQ107" s="52"/>
      <c r="BR107" s="52"/>
      <c r="BS107" s="52"/>
      <c r="BT107" s="52"/>
      <c r="BU107" s="52"/>
      <c r="BV107" s="52"/>
      <c r="BW107" s="52"/>
      <c r="BX107" s="52"/>
      <c r="BY107" s="52"/>
      <c r="BZ107" s="52"/>
      <c r="CA107" s="52"/>
      <c r="CB107" s="52"/>
      <c r="CC107" s="52"/>
      <c r="CD107" s="52"/>
      <c r="CE107" s="52"/>
      <c r="CF107" s="52"/>
      <c r="CG107" s="52"/>
      <c r="CH107" s="52"/>
      <c r="CI107" s="52"/>
      <c r="CJ107" s="52"/>
      <c r="CK107" s="52"/>
      <c r="CL107" s="52"/>
      <c r="CM107" s="52"/>
      <c r="CN107" s="52"/>
      <c r="CO107" s="52"/>
      <c r="CP107" s="52"/>
      <c r="CQ107" s="52"/>
      <c r="CR107" s="52"/>
      <c r="CS107" s="52"/>
      <c r="CT107" s="52"/>
      <c r="CU107" s="52"/>
      <c r="CV107" s="52"/>
      <c r="CW107" s="52"/>
      <c r="CX107" s="52"/>
      <c r="CY107" s="52"/>
      <c r="CZ107" s="52"/>
      <c r="DA107" s="52"/>
      <c r="DB107" s="52"/>
      <c r="DD107" s="63"/>
      <c r="DE107" s="63"/>
      <c r="DF107" s="63"/>
      <c r="DG107" s="63"/>
      <c r="DH107" s="63"/>
      <c r="DI107" s="63"/>
      <c r="DJ107" s="63"/>
      <c r="DK107" s="63"/>
      <c r="DL107" s="63"/>
      <c r="DM107" s="63"/>
      <c r="DN107" s="63"/>
      <c r="DO107" s="63"/>
      <c r="DP107" s="63"/>
    </row>
    <row r="108" spans="1:120" s="35" customFormat="1">
      <c r="A108" s="52"/>
      <c r="B108" s="52"/>
      <c r="C108" s="52"/>
      <c r="D108" s="52"/>
      <c r="E108" s="52"/>
      <c r="F108" s="52"/>
      <c r="G108" s="99"/>
      <c r="H108" s="52"/>
      <c r="I108" s="52"/>
      <c r="J108" s="52"/>
      <c r="K108" s="52"/>
      <c r="L108" s="52"/>
      <c r="M108" s="52"/>
      <c r="N108" s="52"/>
      <c r="O108" s="52"/>
      <c r="P108" s="52"/>
      <c r="Q108" s="52"/>
      <c r="R108" s="52"/>
      <c r="S108" s="52"/>
      <c r="T108" s="52"/>
      <c r="U108" s="99"/>
      <c r="V108" s="52"/>
      <c r="W108" s="52"/>
      <c r="X108" s="52"/>
      <c r="Y108" s="52"/>
      <c r="Z108" s="52"/>
      <c r="AA108" s="52"/>
      <c r="AB108" s="52"/>
      <c r="AC108" s="52"/>
      <c r="AD108" s="52"/>
      <c r="AE108" s="52"/>
      <c r="AF108" s="52"/>
      <c r="AG108" s="52"/>
      <c r="AH108" s="52"/>
      <c r="AI108" s="52"/>
      <c r="AJ108" s="52"/>
      <c r="AK108" s="52"/>
      <c r="AL108" s="52"/>
      <c r="AM108" s="52"/>
      <c r="AN108" s="52"/>
      <c r="AO108" s="52"/>
      <c r="AP108" s="52"/>
      <c r="AQ108" s="52"/>
      <c r="AR108" s="52"/>
      <c r="AS108" s="52"/>
      <c r="AT108" s="52"/>
      <c r="AU108" s="52"/>
      <c r="AV108" s="52"/>
      <c r="AW108" s="52"/>
      <c r="AX108" s="52"/>
      <c r="AY108" s="52"/>
      <c r="AZ108" s="52"/>
      <c r="BA108" s="52"/>
      <c r="BB108" s="52"/>
      <c r="BC108" s="52"/>
      <c r="BD108" s="52"/>
      <c r="BE108" s="52"/>
      <c r="BF108" s="52"/>
      <c r="BG108" s="52"/>
      <c r="BH108" s="52"/>
      <c r="BI108" s="52"/>
      <c r="BJ108" s="52"/>
      <c r="BK108" s="52"/>
      <c r="BL108" s="52"/>
      <c r="BM108" s="52"/>
      <c r="BN108" s="52"/>
      <c r="BO108" s="52"/>
      <c r="BP108" s="52"/>
      <c r="BQ108" s="52"/>
      <c r="BR108" s="52"/>
      <c r="BS108" s="52"/>
      <c r="BT108" s="52"/>
      <c r="BU108" s="52"/>
      <c r="BV108" s="52"/>
      <c r="BW108" s="52"/>
      <c r="BX108" s="52"/>
      <c r="BY108" s="52"/>
      <c r="BZ108" s="52"/>
      <c r="CA108" s="52"/>
      <c r="CB108" s="52"/>
      <c r="CC108" s="52"/>
      <c r="CD108" s="52"/>
      <c r="CE108" s="52"/>
      <c r="CF108" s="52"/>
      <c r="CG108" s="52"/>
      <c r="CH108" s="52"/>
      <c r="CI108" s="52"/>
      <c r="CJ108" s="52"/>
      <c r="CK108" s="52"/>
      <c r="CL108" s="52"/>
      <c r="CM108" s="52"/>
      <c r="CN108" s="52"/>
      <c r="CO108" s="52"/>
      <c r="CP108" s="52"/>
      <c r="CQ108" s="52"/>
      <c r="CR108" s="52"/>
      <c r="CS108" s="52"/>
      <c r="CT108" s="52"/>
      <c r="CU108" s="52"/>
      <c r="CV108" s="52"/>
      <c r="CW108" s="52"/>
      <c r="CX108" s="52"/>
      <c r="CY108" s="52"/>
      <c r="CZ108" s="52"/>
      <c r="DA108" s="52"/>
      <c r="DB108" s="52"/>
      <c r="DD108" s="63"/>
      <c r="DE108" s="63"/>
      <c r="DF108" s="63"/>
      <c r="DG108" s="63"/>
      <c r="DH108" s="63"/>
      <c r="DI108" s="63"/>
      <c r="DJ108" s="63"/>
      <c r="DK108" s="63"/>
      <c r="DL108" s="63"/>
      <c r="DM108" s="63"/>
      <c r="DN108" s="63"/>
      <c r="DO108" s="63"/>
      <c r="DP108" s="63"/>
    </row>
    <row r="109" spans="1:120" s="35" customFormat="1">
      <c r="A109" s="52"/>
      <c r="B109" s="52"/>
      <c r="C109" s="52"/>
      <c r="D109" s="52"/>
      <c r="E109" s="52"/>
      <c r="F109" s="52"/>
      <c r="G109" s="99"/>
      <c r="H109" s="52"/>
      <c r="I109" s="52"/>
      <c r="J109" s="52"/>
      <c r="K109" s="52"/>
      <c r="L109" s="52"/>
      <c r="M109" s="52"/>
      <c r="N109" s="52"/>
      <c r="O109" s="52"/>
      <c r="P109" s="52"/>
      <c r="Q109" s="52"/>
      <c r="R109" s="52"/>
      <c r="S109" s="52"/>
      <c r="T109" s="52"/>
      <c r="U109" s="99"/>
      <c r="V109" s="52"/>
      <c r="W109" s="52"/>
      <c r="X109" s="52"/>
      <c r="Y109" s="52"/>
      <c r="Z109" s="52"/>
      <c r="AA109" s="52"/>
      <c r="AB109" s="52"/>
      <c r="AC109" s="52"/>
      <c r="AD109" s="52"/>
      <c r="AE109" s="52"/>
      <c r="AF109" s="52"/>
      <c r="AG109" s="52"/>
      <c r="AH109" s="52"/>
      <c r="AI109" s="52"/>
      <c r="AJ109" s="52"/>
      <c r="AK109" s="52"/>
      <c r="AL109" s="52"/>
      <c r="AM109" s="52"/>
      <c r="AN109" s="52"/>
      <c r="AO109" s="52"/>
      <c r="AP109" s="52"/>
      <c r="AQ109" s="52"/>
      <c r="AR109" s="52"/>
      <c r="AS109" s="52"/>
      <c r="AT109" s="52"/>
      <c r="AU109" s="52"/>
      <c r="AV109" s="52"/>
      <c r="AW109" s="52"/>
      <c r="AX109" s="52"/>
      <c r="AY109" s="52"/>
      <c r="AZ109" s="52"/>
      <c r="BA109" s="52"/>
      <c r="BB109" s="52"/>
      <c r="BC109" s="52"/>
      <c r="BD109" s="52"/>
      <c r="BE109" s="52"/>
      <c r="BF109" s="52"/>
      <c r="BG109" s="52"/>
      <c r="BH109" s="52"/>
      <c r="BI109" s="52"/>
      <c r="BJ109" s="52"/>
      <c r="BK109" s="52"/>
      <c r="BL109" s="52"/>
      <c r="BM109" s="52"/>
      <c r="BN109" s="52"/>
      <c r="BO109" s="52"/>
      <c r="BP109" s="52"/>
      <c r="BQ109" s="52"/>
      <c r="BR109" s="52"/>
      <c r="BS109" s="52"/>
      <c r="BT109" s="52"/>
      <c r="BU109" s="52"/>
      <c r="BV109" s="52"/>
      <c r="BW109" s="52"/>
      <c r="BX109" s="52"/>
      <c r="BY109" s="52"/>
      <c r="BZ109" s="52"/>
      <c r="CA109" s="52"/>
      <c r="CB109" s="52"/>
      <c r="CC109" s="52"/>
      <c r="CD109" s="52"/>
      <c r="CE109" s="52"/>
      <c r="CF109" s="52"/>
      <c r="CG109" s="52"/>
      <c r="CH109" s="52"/>
      <c r="CI109" s="52"/>
      <c r="CJ109" s="52"/>
      <c r="CK109" s="52"/>
      <c r="CL109" s="52"/>
      <c r="CM109" s="52"/>
      <c r="CN109" s="52"/>
      <c r="CO109" s="52"/>
      <c r="CP109" s="52"/>
      <c r="CQ109" s="52"/>
      <c r="CR109" s="52"/>
      <c r="CS109" s="52"/>
      <c r="CT109" s="52"/>
      <c r="CU109" s="52"/>
      <c r="CV109" s="52"/>
      <c r="CW109" s="52"/>
      <c r="CX109" s="52"/>
      <c r="CY109" s="52"/>
      <c r="CZ109" s="52"/>
      <c r="DA109" s="52"/>
      <c r="DB109" s="52"/>
      <c r="DD109" s="63"/>
      <c r="DE109" s="63"/>
      <c r="DF109" s="63"/>
      <c r="DG109" s="63"/>
      <c r="DH109" s="63"/>
      <c r="DI109" s="63"/>
      <c r="DJ109" s="63"/>
      <c r="DK109" s="63"/>
      <c r="DL109" s="63"/>
      <c r="DM109" s="63"/>
      <c r="DN109" s="63"/>
      <c r="DO109" s="63"/>
      <c r="DP109" s="63"/>
    </row>
    <row r="110" spans="1:120" s="35" customFormat="1">
      <c r="A110" s="52"/>
      <c r="B110" s="52"/>
      <c r="C110" s="52"/>
      <c r="D110" s="52"/>
      <c r="E110" s="52"/>
      <c r="F110" s="52"/>
      <c r="G110" s="99"/>
      <c r="H110" s="52"/>
      <c r="I110" s="52"/>
      <c r="J110" s="52"/>
      <c r="K110" s="52"/>
      <c r="L110" s="52"/>
      <c r="M110" s="52"/>
      <c r="N110" s="52"/>
      <c r="O110" s="52"/>
      <c r="P110" s="52"/>
      <c r="Q110" s="52"/>
      <c r="R110" s="52"/>
      <c r="S110" s="52"/>
      <c r="T110" s="52"/>
      <c r="U110" s="99"/>
      <c r="V110" s="52"/>
      <c r="W110" s="52"/>
      <c r="X110" s="52"/>
      <c r="Y110" s="52"/>
      <c r="Z110" s="52"/>
      <c r="AA110" s="52"/>
      <c r="AB110" s="52"/>
      <c r="AC110" s="52"/>
      <c r="AD110" s="52"/>
      <c r="AE110" s="52"/>
      <c r="AF110" s="52"/>
      <c r="AG110" s="52"/>
      <c r="AH110" s="52"/>
      <c r="AI110" s="52"/>
      <c r="AJ110" s="52"/>
      <c r="AK110" s="52"/>
      <c r="AL110" s="52"/>
      <c r="AM110" s="52"/>
      <c r="AN110" s="52"/>
      <c r="AO110" s="52"/>
      <c r="AP110" s="52"/>
      <c r="AQ110" s="52"/>
      <c r="AR110" s="52"/>
      <c r="AS110" s="52"/>
      <c r="AT110" s="52"/>
      <c r="AU110" s="52"/>
      <c r="AV110" s="52"/>
      <c r="AW110" s="52"/>
      <c r="AX110" s="52"/>
      <c r="AY110" s="52"/>
      <c r="AZ110" s="52"/>
      <c r="BA110" s="52"/>
      <c r="BB110" s="52"/>
      <c r="BC110" s="52"/>
      <c r="BD110" s="52"/>
      <c r="BE110" s="52"/>
      <c r="BF110" s="52"/>
      <c r="BG110" s="52"/>
      <c r="BH110" s="52"/>
      <c r="BI110" s="52"/>
      <c r="BJ110" s="52"/>
      <c r="BK110" s="52"/>
      <c r="BL110" s="52"/>
      <c r="BM110" s="52"/>
      <c r="BN110" s="52"/>
      <c r="BO110" s="52"/>
      <c r="BP110" s="52"/>
      <c r="BQ110" s="52"/>
      <c r="BR110" s="52"/>
      <c r="BS110" s="52"/>
      <c r="BT110" s="52"/>
      <c r="BU110" s="52"/>
      <c r="BV110" s="52"/>
      <c r="BW110" s="52"/>
      <c r="BX110" s="52"/>
      <c r="BY110" s="52"/>
      <c r="BZ110" s="52"/>
      <c r="CA110" s="52"/>
      <c r="CB110" s="52"/>
      <c r="CC110" s="52"/>
      <c r="CD110" s="52"/>
      <c r="CE110" s="52"/>
      <c r="CF110" s="52"/>
      <c r="CG110" s="52"/>
      <c r="CH110" s="52"/>
      <c r="CI110" s="52"/>
      <c r="CJ110" s="52"/>
      <c r="CK110" s="52"/>
      <c r="CL110" s="52"/>
      <c r="CM110" s="52"/>
      <c r="CN110" s="52"/>
      <c r="CO110" s="52"/>
      <c r="CP110" s="52"/>
      <c r="CQ110" s="52"/>
      <c r="CR110" s="52"/>
      <c r="CS110" s="52"/>
      <c r="CT110" s="52"/>
      <c r="CU110" s="52"/>
      <c r="CV110" s="52"/>
      <c r="CW110" s="52"/>
      <c r="CX110" s="52"/>
      <c r="CY110" s="52"/>
      <c r="CZ110" s="52"/>
      <c r="DA110" s="52"/>
      <c r="DB110" s="52"/>
      <c r="DD110" s="63"/>
      <c r="DE110" s="63"/>
      <c r="DF110" s="63"/>
      <c r="DG110" s="63"/>
      <c r="DH110" s="63"/>
      <c r="DI110" s="63"/>
      <c r="DJ110" s="63"/>
      <c r="DK110" s="63"/>
      <c r="DL110" s="63"/>
      <c r="DM110" s="63"/>
      <c r="DN110" s="63"/>
      <c r="DO110" s="63"/>
      <c r="DP110" s="63"/>
    </row>
    <row r="111" spans="1:120" s="35" customFormat="1">
      <c r="A111" s="52"/>
      <c r="B111" s="52"/>
      <c r="C111" s="52"/>
      <c r="D111" s="52"/>
      <c r="E111" s="52"/>
      <c r="F111" s="52"/>
      <c r="G111" s="99"/>
      <c r="H111" s="52"/>
      <c r="I111" s="52"/>
      <c r="J111" s="52"/>
      <c r="K111" s="52"/>
      <c r="L111" s="52"/>
      <c r="M111" s="52"/>
      <c r="N111" s="52"/>
      <c r="O111" s="52"/>
      <c r="P111" s="52"/>
      <c r="Q111" s="52"/>
      <c r="R111" s="52"/>
      <c r="S111" s="52"/>
      <c r="T111" s="52"/>
      <c r="U111" s="99"/>
      <c r="V111" s="52"/>
      <c r="W111" s="52"/>
      <c r="X111" s="52"/>
      <c r="Y111" s="52"/>
      <c r="Z111" s="52"/>
      <c r="AA111" s="52"/>
      <c r="AB111" s="52"/>
      <c r="AC111" s="52"/>
      <c r="AD111" s="52"/>
      <c r="AE111" s="52"/>
      <c r="AF111" s="52"/>
      <c r="AG111" s="52"/>
      <c r="AH111" s="52"/>
      <c r="AI111" s="52"/>
      <c r="AJ111" s="52"/>
      <c r="AK111" s="52"/>
      <c r="AL111" s="52"/>
      <c r="AM111" s="52"/>
      <c r="AN111" s="52"/>
      <c r="AO111" s="52"/>
      <c r="AP111" s="52"/>
      <c r="AQ111" s="52"/>
      <c r="AR111" s="52"/>
      <c r="AS111" s="52"/>
      <c r="AT111" s="52"/>
      <c r="AU111" s="52"/>
      <c r="AV111" s="52"/>
      <c r="AW111" s="52"/>
      <c r="AX111" s="52"/>
      <c r="AY111" s="52"/>
      <c r="AZ111" s="52"/>
      <c r="BA111" s="52"/>
      <c r="BB111" s="52"/>
      <c r="BC111" s="52"/>
      <c r="BD111" s="52"/>
      <c r="BE111" s="52"/>
      <c r="BF111" s="52"/>
      <c r="BG111" s="52"/>
      <c r="BH111" s="52"/>
      <c r="BI111" s="52"/>
      <c r="BJ111" s="52"/>
      <c r="BK111" s="52"/>
      <c r="BL111" s="52"/>
      <c r="BM111" s="52"/>
      <c r="BN111" s="52"/>
      <c r="BO111" s="52"/>
      <c r="BP111" s="52"/>
      <c r="BQ111" s="52"/>
      <c r="BR111" s="52"/>
      <c r="BS111" s="52"/>
      <c r="BT111" s="52"/>
      <c r="BU111" s="52"/>
      <c r="BV111" s="52"/>
      <c r="BW111" s="52"/>
      <c r="BX111" s="52"/>
      <c r="BY111" s="52"/>
      <c r="BZ111" s="52"/>
      <c r="CA111" s="52"/>
      <c r="CB111" s="52"/>
      <c r="CC111" s="52"/>
      <c r="CD111" s="52"/>
      <c r="CE111" s="52"/>
      <c r="CF111" s="52"/>
      <c r="CG111" s="52"/>
      <c r="CH111" s="52"/>
      <c r="CI111" s="52"/>
      <c r="CJ111" s="52"/>
      <c r="CK111" s="52"/>
      <c r="CL111" s="52"/>
      <c r="CM111" s="52"/>
      <c r="CN111" s="52"/>
      <c r="CO111" s="52"/>
      <c r="CP111" s="52"/>
      <c r="CQ111" s="52"/>
      <c r="CR111" s="52"/>
      <c r="CS111" s="52"/>
      <c r="CT111" s="52"/>
      <c r="CU111" s="52"/>
      <c r="CV111" s="52"/>
      <c r="CW111" s="52"/>
      <c r="CX111" s="52"/>
      <c r="CY111" s="52"/>
      <c r="CZ111" s="52"/>
      <c r="DA111" s="52"/>
      <c r="DB111" s="52"/>
      <c r="DD111" s="63"/>
      <c r="DE111" s="63"/>
      <c r="DF111" s="63"/>
      <c r="DG111" s="63"/>
      <c r="DH111" s="63"/>
      <c r="DI111" s="63"/>
      <c r="DJ111" s="63"/>
      <c r="DK111" s="63"/>
      <c r="DL111" s="63"/>
      <c r="DM111" s="63"/>
      <c r="DN111" s="63"/>
      <c r="DO111" s="63"/>
      <c r="DP111" s="63"/>
    </row>
    <row r="112" spans="1:120" s="35" customFormat="1">
      <c r="A112" s="52"/>
      <c r="B112" s="52"/>
      <c r="C112" s="52"/>
      <c r="D112" s="52"/>
      <c r="E112" s="52"/>
      <c r="F112" s="52"/>
      <c r="G112" s="99"/>
      <c r="H112" s="52"/>
      <c r="I112" s="52"/>
      <c r="J112" s="52"/>
      <c r="K112" s="52"/>
      <c r="L112" s="52"/>
      <c r="M112" s="52"/>
      <c r="N112" s="52"/>
      <c r="O112" s="52"/>
      <c r="P112" s="52"/>
      <c r="Q112" s="52"/>
      <c r="R112" s="52"/>
      <c r="S112" s="52"/>
      <c r="T112" s="52"/>
      <c r="U112" s="99"/>
      <c r="V112" s="52"/>
      <c r="W112" s="52"/>
      <c r="X112" s="52"/>
      <c r="Y112" s="52"/>
      <c r="Z112" s="52"/>
      <c r="AA112" s="52"/>
      <c r="AB112" s="52"/>
      <c r="AC112" s="52"/>
      <c r="AD112" s="52"/>
      <c r="AE112" s="52"/>
      <c r="AF112" s="52"/>
      <c r="AG112" s="52"/>
      <c r="AH112" s="52"/>
      <c r="AI112" s="52"/>
      <c r="AJ112" s="52"/>
      <c r="AK112" s="52"/>
      <c r="AL112" s="52"/>
      <c r="AM112" s="52"/>
      <c r="AN112" s="52"/>
      <c r="AO112" s="52"/>
      <c r="AP112" s="52"/>
      <c r="AQ112" s="52"/>
      <c r="AR112" s="52"/>
      <c r="AS112" s="52"/>
      <c r="AT112" s="52"/>
      <c r="AU112" s="52"/>
      <c r="AV112" s="52"/>
      <c r="AW112" s="52"/>
      <c r="AX112" s="52"/>
      <c r="AY112" s="52"/>
      <c r="AZ112" s="52"/>
      <c r="BA112" s="52"/>
      <c r="BB112" s="52"/>
      <c r="BC112" s="52"/>
      <c r="BD112" s="52"/>
      <c r="BE112" s="52"/>
      <c r="BF112" s="52"/>
      <c r="BG112" s="52"/>
      <c r="BH112" s="52"/>
      <c r="BI112" s="52"/>
      <c r="BJ112" s="52"/>
      <c r="BK112" s="52"/>
      <c r="BL112" s="52"/>
      <c r="BM112" s="52"/>
      <c r="BN112" s="52"/>
      <c r="BO112" s="52"/>
      <c r="BP112" s="52"/>
      <c r="BQ112" s="52"/>
      <c r="BR112" s="52"/>
      <c r="BS112" s="52"/>
      <c r="BT112" s="52"/>
      <c r="BU112" s="52"/>
      <c r="BV112" s="52"/>
      <c r="BW112" s="52"/>
      <c r="BX112" s="52"/>
      <c r="BY112" s="52"/>
      <c r="BZ112" s="52"/>
      <c r="CA112" s="52"/>
      <c r="CB112" s="52"/>
      <c r="CC112" s="52"/>
      <c r="CD112" s="52"/>
      <c r="CE112" s="52"/>
      <c r="CF112" s="52"/>
      <c r="CG112" s="52"/>
      <c r="CH112" s="52"/>
      <c r="CI112" s="52"/>
      <c r="CJ112" s="52"/>
      <c r="CK112" s="52"/>
      <c r="CL112" s="52"/>
      <c r="CM112" s="52"/>
      <c r="CN112" s="52"/>
      <c r="CO112" s="52"/>
      <c r="CP112" s="52"/>
      <c r="CQ112" s="52"/>
      <c r="CR112" s="52"/>
      <c r="CS112" s="52"/>
      <c r="CT112" s="52"/>
      <c r="CU112" s="52"/>
      <c r="CV112" s="52"/>
      <c r="CW112" s="52"/>
      <c r="CX112" s="52"/>
      <c r="CY112" s="52"/>
      <c r="CZ112" s="52"/>
      <c r="DA112" s="52"/>
      <c r="DB112" s="52"/>
      <c r="DD112" s="63"/>
      <c r="DE112" s="63"/>
      <c r="DF112" s="63"/>
      <c r="DG112" s="63"/>
      <c r="DH112" s="63"/>
      <c r="DI112" s="63"/>
      <c r="DJ112" s="63"/>
      <c r="DK112" s="63"/>
      <c r="DL112" s="63"/>
      <c r="DM112" s="63"/>
      <c r="DN112" s="63"/>
      <c r="DO112" s="63"/>
      <c r="DP112" s="63"/>
    </row>
    <row r="113" spans="1:120" s="35" customFormat="1">
      <c r="A113" s="52"/>
      <c r="B113" s="52"/>
      <c r="C113" s="52"/>
      <c r="D113" s="52"/>
      <c r="E113" s="52"/>
      <c r="F113" s="52"/>
      <c r="G113" s="99"/>
      <c r="H113" s="52"/>
      <c r="I113" s="52"/>
      <c r="J113" s="52"/>
      <c r="K113" s="52"/>
      <c r="L113" s="52"/>
      <c r="M113" s="52"/>
      <c r="N113" s="52"/>
      <c r="O113" s="52"/>
      <c r="P113" s="52"/>
      <c r="Q113" s="52"/>
      <c r="R113" s="52"/>
      <c r="S113" s="52"/>
      <c r="T113" s="52"/>
      <c r="U113" s="99"/>
      <c r="V113" s="52"/>
      <c r="W113" s="52"/>
      <c r="X113" s="52"/>
      <c r="Y113" s="52"/>
      <c r="Z113" s="52"/>
      <c r="AA113" s="52"/>
      <c r="AB113" s="52"/>
      <c r="AC113" s="52"/>
      <c r="AD113" s="52"/>
      <c r="AE113" s="52"/>
      <c r="AF113" s="52"/>
      <c r="AG113" s="52"/>
      <c r="AH113" s="52"/>
      <c r="AI113" s="52"/>
      <c r="AJ113" s="52"/>
      <c r="AK113" s="52"/>
      <c r="AL113" s="52"/>
      <c r="AM113" s="52"/>
      <c r="AN113" s="52"/>
      <c r="AO113" s="52"/>
      <c r="AP113" s="52"/>
      <c r="AQ113" s="52"/>
      <c r="AR113" s="52"/>
      <c r="AS113" s="52"/>
      <c r="AT113" s="52"/>
      <c r="AU113" s="52"/>
      <c r="AV113" s="52"/>
      <c r="AW113" s="52"/>
      <c r="AX113" s="52"/>
      <c r="AY113" s="52"/>
      <c r="AZ113" s="52"/>
      <c r="BA113" s="52"/>
      <c r="BB113" s="52"/>
      <c r="BC113" s="52"/>
      <c r="BD113" s="52"/>
      <c r="BE113" s="52"/>
      <c r="BF113" s="52"/>
      <c r="BG113" s="52"/>
      <c r="BH113" s="52"/>
      <c r="BI113" s="52"/>
      <c r="BJ113" s="52"/>
      <c r="BK113" s="52"/>
      <c r="BL113" s="52"/>
      <c r="BM113" s="52"/>
      <c r="BN113" s="52"/>
      <c r="BO113" s="52"/>
      <c r="BP113" s="52"/>
      <c r="BQ113" s="52"/>
      <c r="BR113" s="52"/>
      <c r="BS113" s="52"/>
      <c r="BT113" s="52"/>
      <c r="BU113" s="52"/>
      <c r="BV113" s="52"/>
      <c r="BW113" s="52"/>
      <c r="BX113" s="52"/>
      <c r="BY113" s="52"/>
      <c r="BZ113" s="52"/>
      <c r="CA113" s="52"/>
      <c r="CB113" s="52"/>
      <c r="CC113" s="52"/>
      <c r="CD113" s="52"/>
      <c r="CE113" s="52"/>
      <c r="CF113" s="52"/>
      <c r="CG113" s="52"/>
      <c r="CH113" s="52"/>
      <c r="CI113" s="52"/>
      <c r="CJ113" s="52"/>
      <c r="CK113" s="52"/>
      <c r="CL113" s="52"/>
      <c r="CM113" s="52"/>
      <c r="CN113" s="52"/>
      <c r="CO113" s="52"/>
      <c r="CP113" s="52"/>
      <c r="CQ113" s="52"/>
      <c r="CR113" s="52"/>
      <c r="CS113" s="52"/>
      <c r="CT113" s="52"/>
      <c r="CU113" s="52"/>
      <c r="CV113" s="52"/>
      <c r="CW113" s="52"/>
      <c r="CX113" s="52"/>
      <c r="CY113" s="52"/>
      <c r="CZ113" s="52"/>
      <c r="DA113" s="52"/>
      <c r="DB113" s="52"/>
      <c r="DD113" s="63"/>
      <c r="DE113" s="63"/>
      <c r="DF113" s="63"/>
      <c r="DG113" s="63"/>
      <c r="DH113" s="63"/>
      <c r="DI113" s="63"/>
      <c r="DJ113" s="63"/>
      <c r="DK113" s="63"/>
      <c r="DL113" s="63"/>
      <c r="DM113" s="63"/>
      <c r="DN113" s="63"/>
      <c r="DO113" s="63"/>
      <c r="DP113" s="63"/>
    </row>
    <row r="114" spans="1:120" s="35" customFormat="1">
      <c r="A114" s="52"/>
      <c r="B114" s="52"/>
      <c r="C114" s="52"/>
      <c r="D114" s="52"/>
      <c r="E114" s="52"/>
      <c r="F114" s="52"/>
      <c r="G114" s="99"/>
      <c r="H114" s="52"/>
      <c r="I114" s="52"/>
      <c r="J114" s="52"/>
      <c r="K114" s="52"/>
      <c r="L114" s="52"/>
      <c r="M114" s="52"/>
      <c r="N114" s="52"/>
      <c r="O114" s="52"/>
      <c r="P114" s="52"/>
      <c r="Q114" s="52"/>
      <c r="R114" s="52"/>
      <c r="S114" s="52"/>
      <c r="T114" s="52"/>
      <c r="U114" s="99"/>
      <c r="V114" s="52"/>
      <c r="W114" s="52"/>
      <c r="X114" s="52"/>
      <c r="Y114" s="52"/>
      <c r="Z114" s="52"/>
      <c r="AA114" s="52"/>
      <c r="AB114" s="52"/>
      <c r="AC114" s="52"/>
      <c r="AD114" s="52"/>
      <c r="AE114" s="52"/>
      <c r="AF114" s="52"/>
      <c r="AG114" s="52"/>
      <c r="AH114" s="52"/>
      <c r="AI114" s="52"/>
      <c r="AJ114" s="52"/>
      <c r="AK114" s="52"/>
      <c r="AL114" s="52"/>
      <c r="AM114" s="52"/>
      <c r="AN114" s="52"/>
      <c r="AO114" s="52"/>
      <c r="AP114" s="52"/>
      <c r="AQ114" s="52"/>
      <c r="AR114" s="52"/>
      <c r="AS114" s="52"/>
      <c r="AT114" s="52"/>
      <c r="AU114" s="52"/>
      <c r="AV114" s="52"/>
      <c r="AW114" s="52"/>
      <c r="AX114" s="52"/>
      <c r="AY114" s="52"/>
      <c r="AZ114" s="52"/>
      <c r="BA114" s="52"/>
      <c r="BB114" s="52"/>
      <c r="BC114" s="52"/>
      <c r="BD114" s="52"/>
      <c r="BE114" s="52"/>
      <c r="BF114" s="52"/>
      <c r="BG114" s="52"/>
      <c r="BH114" s="52"/>
      <c r="BI114" s="52"/>
      <c r="BJ114" s="52"/>
      <c r="BK114" s="52"/>
      <c r="BL114" s="52"/>
      <c r="BM114" s="52"/>
      <c r="BN114" s="52"/>
      <c r="BO114" s="52"/>
      <c r="BP114" s="52"/>
      <c r="BQ114" s="52"/>
      <c r="BR114" s="52"/>
      <c r="BS114" s="52"/>
      <c r="BT114" s="52"/>
      <c r="BU114" s="52"/>
      <c r="BV114" s="52"/>
      <c r="BW114" s="52"/>
      <c r="BX114" s="52"/>
      <c r="BY114" s="52"/>
      <c r="BZ114" s="52"/>
      <c r="CA114" s="52"/>
      <c r="CB114" s="52"/>
      <c r="CC114" s="52"/>
      <c r="CD114" s="52"/>
      <c r="CE114" s="52"/>
      <c r="CF114" s="52"/>
      <c r="CG114" s="52"/>
      <c r="CH114" s="52"/>
      <c r="CI114" s="52"/>
      <c r="CJ114" s="52"/>
      <c r="CK114" s="52"/>
      <c r="CL114" s="52"/>
      <c r="CM114" s="52"/>
      <c r="CN114" s="52"/>
      <c r="CO114" s="52"/>
      <c r="CP114" s="52"/>
      <c r="CQ114" s="52"/>
      <c r="CR114" s="52"/>
      <c r="CS114" s="52"/>
      <c r="CT114" s="52"/>
      <c r="CU114" s="52"/>
      <c r="CV114" s="52"/>
      <c r="CW114" s="52"/>
      <c r="CX114" s="52"/>
      <c r="CY114" s="52"/>
      <c r="CZ114" s="52"/>
      <c r="DA114" s="52"/>
      <c r="DB114" s="52"/>
      <c r="DD114" s="63"/>
      <c r="DE114" s="63"/>
      <c r="DF114" s="63"/>
      <c r="DG114" s="63"/>
      <c r="DH114" s="63"/>
      <c r="DI114" s="63"/>
      <c r="DJ114" s="63"/>
      <c r="DK114" s="63"/>
      <c r="DL114" s="63"/>
      <c r="DM114" s="63"/>
      <c r="DN114" s="63"/>
      <c r="DO114" s="63"/>
      <c r="DP114" s="63"/>
    </row>
    <row r="115" spans="1:120" s="35" customFormat="1">
      <c r="A115" s="52"/>
      <c r="B115" s="52"/>
      <c r="C115" s="52"/>
      <c r="D115" s="52"/>
      <c r="E115" s="52"/>
      <c r="F115" s="52"/>
      <c r="G115" s="99"/>
      <c r="H115" s="52"/>
      <c r="I115" s="52"/>
      <c r="J115" s="52"/>
      <c r="K115" s="52"/>
      <c r="L115" s="52"/>
      <c r="M115" s="52"/>
      <c r="N115" s="52"/>
      <c r="O115" s="52"/>
      <c r="P115" s="52"/>
      <c r="Q115" s="52"/>
      <c r="R115" s="52"/>
      <c r="S115" s="52"/>
      <c r="T115" s="52"/>
      <c r="U115" s="99"/>
      <c r="V115" s="52"/>
      <c r="W115" s="52"/>
      <c r="X115" s="52"/>
      <c r="Y115" s="52"/>
      <c r="Z115" s="52"/>
      <c r="AA115" s="52"/>
      <c r="AB115" s="52"/>
      <c r="AC115" s="52"/>
      <c r="AD115" s="52"/>
      <c r="AE115" s="52"/>
      <c r="AF115" s="52"/>
      <c r="AG115" s="52"/>
      <c r="AH115" s="52"/>
      <c r="AI115" s="52"/>
      <c r="AJ115" s="52"/>
      <c r="AK115" s="52"/>
      <c r="AL115" s="52"/>
      <c r="AM115" s="52"/>
      <c r="AN115" s="52"/>
      <c r="AO115" s="52"/>
      <c r="AP115" s="52"/>
      <c r="AQ115" s="52"/>
      <c r="AR115" s="52"/>
      <c r="AS115" s="52"/>
      <c r="AT115" s="52"/>
      <c r="AU115" s="52"/>
      <c r="AV115" s="52"/>
      <c r="AW115" s="52"/>
      <c r="AX115" s="52"/>
      <c r="AY115" s="52"/>
      <c r="AZ115" s="52"/>
      <c r="BA115" s="52"/>
      <c r="BB115" s="52"/>
      <c r="BC115" s="52"/>
      <c r="BD115" s="52"/>
      <c r="BE115" s="52"/>
      <c r="BF115" s="52"/>
      <c r="BG115" s="52"/>
      <c r="BH115" s="52"/>
      <c r="BI115" s="52"/>
      <c r="BJ115" s="52"/>
      <c r="BK115" s="52"/>
      <c r="BL115" s="52"/>
      <c r="BM115" s="52"/>
      <c r="BN115" s="52"/>
      <c r="BO115" s="52"/>
      <c r="BP115" s="52"/>
      <c r="BQ115" s="52"/>
      <c r="BR115" s="52"/>
      <c r="BS115" s="52"/>
      <c r="BT115" s="52"/>
      <c r="BU115" s="52"/>
      <c r="BV115" s="52"/>
      <c r="BW115" s="52"/>
      <c r="BX115" s="52"/>
      <c r="BY115" s="52"/>
      <c r="BZ115" s="52"/>
      <c r="CA115" s="52"/>
      <c r="CB115" s="52"/>
      <c r="CC115" s="52"/>
      <c r="CD115" s="52"/>
      <c r="CE115" s="52"/>
      <c r="CF115" s="52"/>
      <c r="CG115" s="52"/>
      <c r="CH115" s="52"/>
      <c r="CI115" s="52"/>
      <c r="CJ115" s="52"/>
      <c r="CK115" s="52"/>
      <c r="CL115" s="52"/>
      <c r="CM115" s="52"/>
      <c r="CN115" s="52"/>
      <c r="CO115" s="52"/>
      <c r="CP115" s="52"/>
      <c r="CQ115" s="52"/>
      <c r="CR115" s="52"/>
      <c r="CS115" s="52"/>
      <c r="CT115" s="52"/>
      <c r="CU115" s="52"/>
      <c r="CV115" s="52"/>
      <c r="CW115" s="52"/>
      <c r="CX115" s="52"/>
      <c r="CY115" s="52"/>
      <c r="CZ115" s="52"/>
      <c r="DA115" s="52"/>
      <c r="DB115" s="52"/>
      <c r="DD115" s="63"/>
      <c r="DE115" s="63"/>
      <c r="DF115" s="63"/>
      <c r="DG115" s="63"/>
      <c r="DH115" s="63"/>
      <c r="DI115" s="63"/>
      <c r="DJ115" s="63"/>
      <c r="DK115" s="63"/>
      <c r="DL115" s="63"/>
      <c r="DM115" s="63"/>
      <c r="DN115" s="63"/>
      <c r="DO115" s="63"/>
      <c r="DP115" s="63"/>
    </row>
    <row r="116" spans="1:120" s="35" customFormat="1">
      <c r="A116" s="52"/>
      <c r="B116" s="52"/>
      <c r="C116" s="52"/>
      <c r="D116" s="52"/>
      <c r="E116" s="52"/>
      <c r="F116" s="52"/>
      <c r="G116" s="99"/>
      <c r="H116" s="52"/>
      <c r="I116" s="52"/>
      <c r="J116" s="52"/>
      <c r="K116" s="52"/>
      <c r="L116" s="52"/>
      <c r="M116" s="52"/>
      <c r="N116" s="52"/>
      <c r="O116" s="52"/>
      <c r="P116" s="52"/>
      <c r="Q116" s="52"/>
      <c r="R116" s="52"/>
      <c r="S116" s="52"/>
      <c r="T116" s="52"/>
      <c r="U116" s="99"/>
      <c r="V116" s="52"/>
      <c r="W116" s="52"/>
      <c r="X116" s="52"/>
      <c r="Y116" s="52"/>
      <c r="Z116" s="52"/>
      <c r="AA116" s="52"/>
      <c r="AB116" s="52"/>
      <c r="AC116" s="52"/>
      <c r="AD116" s="52"/>
      <c r="AE116" s="52"/>
      <c r="AF116" s="52"/>
      <c r="AG116" s="52"/>
      <c r="AH116" s="52"/>
      <c r="AI116" s="52"/>
      <c r="AJ116" s="52"/>
      <c r="AK116" s="52"/>
      <c r="AL116" s="52"/>
      <c r="AM116" s="52"/>
      <c r="AN116" s="52"/>
      <c r="AO116" s="52"/>
      <c r="AP116" s="52"/>
      <c r="AQ116" s="52"/>
      <c r="AR116" s="52"/>
      <c r="AS116" s="52"/>
      <c r="AT116" s="52"/>
      <c r="AU116" s="52"/>
      <c r="AV116" s="52"/>
      <c r="AW116" s="52"/>
      <c r="AX116" s="52"/>
      <c r="AY116" s="52"/>
      <c r="AZ116" s="52"/>
      <c r="BA116" s="52"/>
      <c r="BB116" s="52"/>
      <c r="BC116" s="52"/>
      <c r="BD116" s="52"/>
      <c r="BE116" s="52"/>
      <c r="BF116" s="52"/>
      <c r="BG116" s="52"/>
      <c r="BH116" s="52"/>
      <c r="BI116" s="52"/>
      <c r="BJ116" s="52"/>
      <c r="BK116" s="52"/>
      <c r="BL116" s="52"/>
      <c r="BM116" s="52"/>
      <c r="BN116" s="52"/>
      <c r="BO116" s="52"/>
      <c r="BP116" s="52"/>
      <c r="BQ116" s="52"/>
      <c r="BR116" s="52"/>
      <c r="BS116" s="52"/>
      <c r="BT116" s="52"/>
      <c r="BU116" s="52"/>
      <c r="BV116" s="52"/>
      <c r="BW116" s="52"/>
      <c r="BX116" s="52"/>
      <c r="BY116" s="52"/>
      <c r="BZ116" s="52"/>
      <c r="CA116" s="52"/>
      <c r="CB116" s="52"/>
      <c r="CC116" s="52"/>
      <c r="CD116" s="52"/>
      <c r="CE116" s="52"/>
      <c r="CF116" s="52"/>
      <c r="CG116" s="52"/>
      <c r="CH116" s="52"/>
      <c r="CI116" s="52"/>
      <c r="CJ116" s="52"/>
      <c r="CK116" s="52"/>
      <c r="CL116" s="52"/>
      <c r="CM116" s="52"/>
      <c r="CN116" s="52"/>
      <c r="CO116" s="52"/>
      <c r="CP116" s="52"/>
      <c r="CQ116" s="52"/>
      <c r="CR116" s="52"/>
      <c r="CS116" s="52"/>
      <c r="CT116" s="52"/>
      <c r="CU116" s="52"/>
      <c r="CV116" s="52"/>
      <c r="CW116" s="52"/>
      <c r="CX116" s="52"/>
      <c r="CY116" s="52"/>
      <c r="CZ116" s="52"/>
      <c r="DA116" s="52"/>
      <c r="DB116" s="52"/>
      <c r="DD116" s="63"/>
      <c r="DE116" s="63"/>
      <c r="DF116" s="63"/>
      <c r="DG116" s="63"/>
      <c r="DH116" s="63"/>
      <c r="DI116" s="63"/>
      <c r="DJ116" s="63"/>
      <c r="DK116" s="63"/>
      <c r="DL116" s="63"/>
      <c r="DM116" s="63"/>
      <c r="DN116" s="63"/>
      <c r="DO116" s="63"/>
      <c r="DP116" s="63"/>
    </row>
    <row r="117" spans="1:120" s="35" customFormat="1">
      <c r="A117" s="52"/>
      <c r="B117" s="52"/>
      <c r="C117" s="52"/>
      <c r="D117" s="52"/>
      <c r="E117" s="52"/>
      <c r="F117" s="52"/>
      <c r="G117" s="99"/>
      <c r="H117" s="52"/>
      <c r="I117" s="52"/>
      <c r="J117" s="52"/>
      <c r="K117" s="52"/>
      <c r="L117" s="52"/>
      <c r="M117" s="52"/>
      <c r="N117" s="52"/>
      <c r="O117" s="52"/>
      <c r="P117" s="52"/>
      <c r="Q117" s="52"/>
      <c r="R117" s="52"/>
      <c r="S117" s="52"/>
      <c r="T117" s="52"/>
      <c r="U117" s="99"/>
      <c r="V117" s="52"/>
      <c r="W117" s="52"/>
      <c r="X117" s="52"/>
      <c r="Y117" s="52"/>
      <c r="Z117" s="52"/>
      <c r="AA117" s="52"/>
      <c r="AB117" s="52"/>
      <c r="AC117" s="52"/>
      <c r="AD117" s="52"/>
      <c r="AE117" s="52"/>
      <c r="AF117" s="52"/>
      <c r="AG117" s="52"/>
      <c r="AH117" s="52"/>
      <c r="AI117" s="52"/>
      <c r="AJ117" s="52"/>
      <c r="AK117" s="52"/>
      <c r="AL117" s="52"/>
      <c r="AM117" s="52"/>
      <c r="AN117" s="52"/>
      <c r="AO117" s="52"/>
      <c r="AP117" s="52"/>
      <c r="AQ117" s="52"/>
      <c r="AR117" s="52"/>
      <c r="AS117" s="52"/>
      <c r="AT117" s="52"/>
      <c r="AU117" s="52"/>
      <c r="AV117" s="52"/>
      <c r="AW117" s="52"/>
      <c r="AX117" s="52"/>
      <c r="AY117" s="52"/>
      <c r="AZ117" s="52"/>
      <c r="BA117" s="52"/>
      <c r="BB117" s="52"/>
      <c r="BC117" s="52"/>
      <c r="BD117" s="52"/>
      <c r="BE117" s="52"/>
      <c r="BF117" s="52"/>
      <c r="BG117" s="52"/>
      <c r="BH117" s="52"/>
      <c r="BI117" s="52"/>
      <c r="BJ117" s="52"/>
      <c r="BK117" s="52"/>
      <c r="BL117" s="52"/>
      <c r="BM117" s="52"/>
      <c r="BN117" s="52"/>
      <c r="BO117" s="52"/>
      <c r="BP117" s="52"/>
      <c r="BQ117" s="52"/>
      <c r="BR117" s="52"/>
      <c r="BS117" s="52"/>
      <c r="BT117" s="52"/>
      <c r="BU117" s="52"/>
      <c r="BV117" s="52"/>
      <c r="BW117" s="52"/>
      <c r="BX117" s="52"/>
      <c r="BY117" s="52"/>
      <c r="BZ117" s="52"/>
      <c r="CA117" s="52"/>
      <c r="CB117" s="52"/>
      <c r="CC117" s="52"/>
      <c r="CD117" s="52"/>
      <c r="CE117" s="52"/>
      <c r="CF117" s="52"/>
      <c r="CG117" s="52"/>
      <c r="CH117" s="52"/>
      <c r="CI117" s="52"/>
      <c r="CJ117" s="52"/>
      <c r="CK117" s="52"/>
      <c r="CL117" s="52"/>
      <c r="CM117" s="52"/>
      <c r="CN117" s="52"/>
      <c r="CO117" s="52"/>
      <c r="CP117" s="52"/>
      <c r="CQ117" s="52"/>
      <c r="CR117" s="52"/>
      <c r="CS117" s="52"/>
      <c r="CT117" s="52"/>
      <c r="CU117" s="52"/>
      <c r="CV117" s="52"/>
      <c r="CW117" s="52"/>
      <c r="CX117" s="52"/>
      <c r="CY117" s="52"/>
      <c r="CZ117" s="52"/>
      <c r="DA117" s="52"/>
      <c r="DB117" s="52"/>
      <c r="DD117" s="63"/>
      <c r="DE117" s="63"/>
      <c r="DF117" s="63"/>
      <c r="DG117" s="63"/>
      <c r="DH117" s="63"/>
      <c r="DI117" s="63"/>
      <c r="DJ117" s="63"/>
      <c r="DK117" s="63"/>
      <c r="DL117" s="63"/>
      <c r="DM117" s="63"/>
      <c r="DN117" s="63"/>
      <c r="DO117" s="63"/>
      <c r="DP117" s="63"/>
    </row>
    <row r="118" spans="1:120" s="35" customFormat="1">
      <c r="A118" s="52"/>
      <c r="B118" s="52"/>
      <c r="C118" s="52"/>
      <c r="D118" s="52"/>
      <c r="E118" s="52"/>
      <c r="F118" s="52"/>
      <c r="G118" s="99"/>
      <c r="H118" s="52"/>
      <c r="I118" s="52"/>
      <c r="J118" s="52"/>
      <c r="K118" s="52"/>
      <c r="L118" s="52"/>
      <c r="M118" s="52"/>
      <c r="N118" s="52"/>
      <c r="O118" s="52"/>
      <c r="P118" s="52"/>
      <c r="Q118" s="52"/>
      <c r="R118" s="52"/>
      <c r="S118" s="52"/>
      <c r="T118" s="52"/>
      <c r="U118" s="99"/>
      <c r="V118" s="52"/>
      <c r="W118" s="52"/>
      <c r="X118" s="52"/>
      <c r="Y118" s="52"/>
      <c r="Z118" s="52"/>
      <c r="AA118" s="52"/>
      <c r="AB118" s="52"/>
      <c r="AC118" s="52"/>
      <c r="AD118" s="52"/>
      <c r="AE118" s="52"/>
      <c r="AF118" s="52"/>
      <c r="AG118" s="52"/>
      <c r="AH118" s="52"/>
      <c r="AI118" s="52"/>
      <c r="AJ118" s="52"/>
      <c r="AK118" s="52"/>
      <c r="AL118" s="52"/>
      <c r="AM118" s="52"/>
      <c r="AN118" s="52"/>
      <c r="AO118" s="52"/>
      <c r="AP118" s="52"/>
      <c r="AQ118" s="52"/>
      <c r="AR118" s="52"/>
      <c r="AS118" s="52"/>
      <c r="AT118" s="52"/>
      <c r="AU118" s="52"/>
      <c r="AV118" s="52"/>
      <c r="AW118" s="52"/>
      <c r="AX118" s="52"/>
      <c r="AY118" s="52"/>
      <c r="AZ118" s="52"/>
      <c r="BA118" s="52"/>
      <c r="BB118" s="52"/>
      <c r="BC118" s="52"/>
      <c r="BD118" s="52"/>
      <c r="BE118" s="52"/>
      <c r="BF118" s="52"/>
      <c r="BG118" s="52"/>
      <c r="BH118" s="52"/>
      <c r="BI118" s="52"/>
      <c r="BJ118" s="52"/>
      <c r="BK118" s="52"/>
      <c r="BL118" s="52"/>
      <c r="BM118" s="52"/>
      <c r="BN118" s="52"/>
      <c r="BO118" s="52"/>
      <c r="BP118" s="52"/>
      <c r="BQ118" s="52"/>
      <c r="BR118" s="52"/>
      <c r="BS118" s="52"/>
      <c r="BT118" s="52"/>
      <c r="BU118" s="52"/>
      <c r="BV118" s="52"/>
      <c r="BW118" s="52"/>
      <c r="BX118" s="52"/>
      <c r="BY118" s="52"/>
      <c r="BZ118" s="52"/>
      <c r="CA118" s="52"/>
      <c r="CB118" s="52"/>
      <c r="CC118" s="52"/>
      <c r="CD118" s="52"/>
      <c r="CE118" s="52"/>
      <c r="CF118" s="52"/>
      <c r="CG118" s="52"/>
      <c r="CH118" s="52"/>
      <c r="CI118" s="52"/>
      <c r="CJ118" s="52"/>
      <c r="CK118" s="52"/>
      <c r="CL118" s="52"/>
      <c r="CM118" s="52"/>
      <c r="CN118" s="52"/>
      <c r="CO118" s="52"/>
      <c r="CP118" s="52"/>
      <c r="CQ118" s="52"/>
      <c r="CR118" s="52"/>
      <c r="CS118" s="52"/>
      <c r="CT118" s="52"/>
      <c r="CU118" s="52"/>
      <c r="CV118" s="52"/>
      <c r="CW118" s="52"/>
      <c r="CX118" s="52"/>
      <c r="CY118" s="52"/>
      <c r="CZ118" s="52"/>
      <c r="DA118" s="52"/>
      <c r="DB118" s="52"/>
      <c r="DD118" s="63"/>
      <c r="DE118" s="63"/>
      <c r="DF118" s="63"/>
      <c r="DG118" s="63"/>
      <c r="DH118" s="63"/>
      <c r="DI118" s="63"/>
      <c r="DJ118" s="63"/>
      <c r="DK118" s="63"/>
      <c r="DL118" s="63"/>
      <c r="DM118" s="63"/>
      <c r="DN118" s="63"/>
      <c r="DO118" s="63"/>
      <c r="DP118" s="63"/>
    </row>
    <row r="119" spans="1:120" s="35" customFormat="1">
      <c r="A119" s="52"/>
      <c r="B119" s="52"/>
      <c r="C119" s="52"/>
      <c r="D119" s="52"/>
      <c r="E119" s="52"/>
      <c r="F119" s="52"/>
      <c r="G119" s="99"/>
      <c r="H119" s="52"/>
      <c r="I119" s="52"/>
      <c r="J119" s="52"/>
      <c r="K119" s="52"/>
      <c r="L119" s="52"/>
      <c r="M119" s="52"/>
      <c r="N119" s="52"/>
      <c r="O119" s="52"/>
      <c r="P119" s="52"/>
      <c r="Q119" s="52"/>
      <c r="R119" s="52"/>
      <c r="S119" s="52"/>
      <c r="T119" s="52"/>
      <c r="U119" s="99"/>
      <c r="V119" s="52"/>
      <c r="W119" s="52"/>
      <c r="X119" s="52"/>
      <c r="Y119" s="52"/>
      <c r="Z119" s="52"/>
      <c r="AA119" s="52"/>
      <c r="AB119" s="52"/>
      <c r="AC119" s="52"/>
      <c r="AD119" s="52"/>
      <c r="AE119" s="52"/>
      <c r="AF119" s="52"/>
      <c r="AG119" s="52"/>
      <c r="AH119" s="52"/>
      <c r="AI119" s="52"/>
      <c r="AJ119" s="52"/>
      <c r="AK119" s="52"/>
      <c r="AL119" s="52"/>
      <c r="AM119" s="52"/>
      <c r="AN119" s="52"/>
      <c r="AO119" s="52"/>
      <c r="AP119" s="52"/>
      <c r="AQ119" s="52"/>
      <c r="AR119" s="52"/>
      <c r="AS119" s="52"/>
      <c r="AT119" s="52"/>
      <c r="AU119" s="52"/>
      <c r="AV119" s="52"/>
      <c r="AW119" s="52"/>
      <c r="AX119" s="52"/>
      <c r="AY119" s="52"/>
      <c r="AZ119" s="52"/>
      <c r="BA119" s="52"/>
      <c r="BB119" s="52"/>
      <c r="BC119" s="52"/>
      <c r="BD119" s="52"/>
      <c r="BE119" s="52"/>
      <c r="BF119" s="52"/>
      <c r="BG119" s="52"/>
      <c r="BH119" s="52"/>
      <c r="BI119" s="52"/>
      <c r="BJ119" s="52"/>
      <c r="BK119" s="52"/>
      <c r="BL119" s="52"/>
      <c r="BM119" s="52"/>
      <c r="BN119" s="52"/>
      <c r="BO119" s="52"/>
      <c r="BP119" s="52"/>
      <c r="BQ119" s="52"/>
      <c r="BR119" s="52"/>
      <c r="BS119" s="52"/>
      <c r="BT119" s="52"/>
      <c r="BU119" s="52"/>
      <c r="BV119" s="52"/>
      <c r="BW119" s="52"/>
      <c r="BX119" s="52"/>
      <c r="BY119" s="52"/>
      <c r="BZ119" s="52"/>
      <c r="CA119" s="52"/>
      <c r="CB119" s="52"/>
      <c r="CC119" s="52"/>
      <c r="CD119" s="52"/>
      <c r="CE119" s="52"/>
      <c r="CF119" s="52"/>
      <c r="CG119" s="52"/>
      <c r="CH119" s="52"/>
      <c r="CI119" s="52"/>
      <c r="CJ119" s="52"/>
      <c r="CK119" s="52"/>
      <c r="CL119" s="52"/>
      <c r="CM119" s="52"/>
      <c r="CN119" s="52"/>
      <c r="CO119" s="52"/>
      <c r="CP119" s="52"/>
      <c r="CQ119" s="52"/>
      <c r="CR119" s="52"/>
      <c r="CS119" s="52"/>
      <c r="CT119" s="52"/>
      <c r="CU119" s="52"/>
      <c r="CV119" s="52"/>
      <c r="CW119" s="52"/>
      <c r="CX119" s="52"/>
      <c r="CY119" s="52"/>
      <c r="CZ119" s="52"/>
      <c r="DA119" s="52"/>
      <c r="DB119" s="52"/>
      <c r="DD119" s="63"/>
      <c r="DE119" s="63"/>
      <c r="DF119" s="63"/>
      <c r="DG119" s="63"/>
      <c r="DH119" s="63"/>
      <c r="DI119" s="63"/>
      <c r="DJ119" s="63"/>
      <c r="DK119" s="63"/>
      <c r="DL119" s="63"/>
      <c r="DM119" s="63"/>
      <c r="DN119" s="63"/>
      <c r="DO119" s="63"/>
      <c r="DP119" s="63"/>
    </row>
    <row r="120" spans="1:120" s="35" customFormat="1">
      <c r="A120" s="52"/>
      <c r="B120" s="52"/>
      <c r="C120" s="52"/>
      <c r="D120" s="52"/>
      <c r="E120" s="52"/>
      <c r="F120" s="52"/>
      <c r="G120" s="99"/>
      <c r="H120" s="52"/>
      <c r="I120" s="52"/>
      <c r="J120" s="52"/>
      <c r="K120" s="52"/>
      <c r="L120" s="52"/>
      <c r="M120" s="52"/>
      <c r="N120" s="52"/>
      <c r="O120" s="52"/>
      <c r="P120" s="52"/>
      <c r="Q120" s="52"/>
      <c r="R120" s="52"/>
      <c r="S120" s="52"/>
      <c r="T120" s="52"/>
      <c r="U120" s="99"/>
      <c r="V120" s="52"/>
      <c r="W120" s="52"/>
      <c r="X120" s="52"/>
      <c r="Y120" s="52"/>
      <c r="Z120" s="52"/>
      <c r="AA120" s="52"/>
      <c r="AB120" s="52"/>
      <c r="AC120" s="52"/>
      <c r="AD120" s="52"/>
      <c r="AE120" s="52"/>
      <c r="AF120" s="52"/>
      <c r="AG120" s="52"/>
      <c r="AH120" s="52"/>
      <c r="AI120" s="52"/>
      <c r="AJ120" s="52"/>
      <c r="AK120" s="52"/>
      <c r="AL120" s="52"/>
      <c r="AM120" s="52"/>
      <c r="AN120" s="52"/>
      <c r="AO120" s="52"/>
      <c r="AP120" s="52"/>
      <c r="AQ120" s="52"/>
      <c r="AR120" s="52"/>
      <c r="AS120" s="52"/>
      <c r="AT120" s="52"/>
      <c r="AU120" s="52"/>
      <c r="AV120" s="52"/>
      <c r="AW120" s="52"/>
      <c r="AX120" s="52"/>
      <c r="AY120" s="52"/>
      <c r="AZ120" s="52"/>
      <c r="BA120" s="52"/>
      <c r="BB120" s="52"/>
      <c r="BC120" s="52"/>
      <c r="BD120" s="52"/>
      <c r="BE120" s="52"/>
      <c r="BF120" s="52"/>
      <c r="BG120" s="52"/>
      <c r="BH120" s="52"/>
      <c r="BI120" s="52"/>
      <c r="BJ120" s="52"/>
      <c r="BK120" s="52"/>
      <c r="BL120" s="52"/>
      <c r="BM120" s="52"/>
      <c r="BN120" s="52"/>
      <c r="BO120" s="52"/>
      <c r="BP120" s="52"/>
      <c r="BQ120" s="52"/>
      <c r="BR120" s="52"/>
      <c r="BS120" s="52"/>
      <c r="BT120" s="52"/>
      <c r="BU120" s="52"/>
      <c r="BV120" s="52"/>
      <c r="BW120" s="52"/>
      <c r="BX120" s="52"/>
      <c r="BY120" s="52"/>
      <c r="BZ120" s="52"/>
      <c r="CA120" s="52"/>
      <c r="CB120" s="52"/>
      <c r="CC120" s="52"/>
      <c r="CD120" s="52"/>
      <c r="CE120" s="52"/>
      <c r="CF120" s="52"/>
      <c r="CG120" s="52"/>
      <c r="CH120" s="52"/>
      <c r="CI120" s="52"/>
      <c r="CJ120" s="52"/>
      <c r="CK120" s="52"/>
      <c r="CL120" s="52"/>
      <c r="CM120" s="52"/>
      <c r="CN120" s="52"/>
      <c r="CO120" s="52"/>
      <c r="CP120" s="52"/>
      <c r="CQ120" s="52"/>
      <c r="CR120" s="52"/>
      <c r="CS120" s="52"/>
      <c r="CT120" s="52"/>
      <c r="CU120" s="52"/>
      <c r="CV120" s="52"/>
      <c r="CW120" s="52"/>
      <c r="CX120" s="52"/>
      <c r="CY120" s="52"/>
      <c r="CZ120" s="52"/>
      <c r="DA120" s="52"/>
      <c r="DB120" s="52"/>
      <c r="DD120" s="63"/>
      <c r="DE120" s="63"/>
      <c r="DF120" s="63"/>
      <c r="DG120" s="63"/>
      <c r="DH120" s="63"/>
      <c r="DI120" s="63"/>
      <c r="DJ120" s="63"/>
      <c r="DK120" s="63"/>
      <c r="DL120" s="63"/>
      <c r="DM120" s="63"/>
      <c r="DN120" s="63"/>
      <c r="DO120" s="63"/>
      <c r="DP120" s="63"/>
    </row>
    <row r="121" spans="1:120" s="35" customFormat="1">
      <c r="A121" s="52"/>
      <c r="B121" s="52"/>
      <c r="C121" s="52"/>
      <c r="D121" s="52"/>
      <c r="E121" s="52"/>
      <c r="F121" s="52"/>
      <c r="G121" s="99"/>
      <c r="H121" s="52"/>
      <c r="I121" s="52"/>
      <c r="J121" s="52"/>
      <c r="K121" s="52"/>
      <c r="L121" s="52"/>
      <c r="M121" s="52"/>
      <c r="N121" s="52"/>
      <c r="O121" s="52"/>
      <c r="P121" s="52"/>
      <c r="Q121" s="52"/>
      <c r="R121" s="52"/>
      <c r="S121" s="52"/>
      <c r="T121" s="52"/>
      <c r="U121" s="99"/>
      <c r="V121" s="52"/>
      <c r="W121" s="52"/>
      <c r="X121" s="52"/>
      <c r="Y121" s="52"/>
      <c r="Z121" s="52"/>
      <c r="AA121" s="52"/>
      <c r="AB121" s="52"/>
      <c r="AC121" s="52"/>
      <c r="AD121" s="52"/>
      <c r="AE121" s="52"/>
      <c r="AF121" s="52"/>
      <c r="AG121" s="52"/>
      <c r="AH121" s="52"/>
      <c r="AI121" s="52"/>
      <c r="AJ121" s="52"/>
      <c r="AK121" s="52"/>
      <c r="AL121" s="52"/>
      <c r="AM121" s="52"/>
      <c r="AN121" s="52"/>
      <c r="AO121" s="52"/>
      <c r="AP121" s="52"/>
      <c r="AQ121" s="52"/>
      <c r="AR121" s="52"/>
      <c r="AS121" s="52"/>
      <c r="AT121" s="52"/>
      <c r="AU121" s="52"/>
      <c r="AV121" s="52"/>
      <c r="AW121" s="52"/>
      <c r="AX121" s="52"/>
      <c r="AY121" s="52"/>
      <c r="AZ121" s="52"/>
      <c r="BA121" s="52"/>
      <c r="BB121" s="52"/>
      <c r="BC121" s="52"/>
      <c r="BD121" s="52"/>
      <c r="BE121" s="52"/>
      <c r="BF121" s="52"/>
      <c r="BG121" s="52"/>
      <c r="BH121" s="52"/>
      <c r="BI121" s="52"/>
      <c r="BJ121" s="52"/>
      <c r="BK121" s="52"/>
      <c r="BL121" s="52"/>
      <c r="BM121" s="52"/>
      <c r="BN121" s="52"/>
      <c r="BO121" s="52"/>
      <c r="BP121" s="52"/>
      <c r="BQ121" s="52"/>
      <c r="BR121" s="52"/>
      <c r="BS121" s="52"/>
      <c r="BT121" s="52"/>
      <c r="BU121" s="52"/>
      <c r="BV121" s="52"/>
      <c r="BW121" s="52"/>
      <c r="BX121" s="52"/>
      <c r="BY121" s="52"/>
      <c r="BZ121" s="52"/>
      <c r="CA121" s="52"/>
      <c r="CB121" s="52"/>
      <c r="CC121" s="52"/>
      <c r="CD121" s="52"/>
      <c r="CE121" s="52"/>
      <c r="CF121" s="52"/>
      <c r="CG121" s="52"/>
      <c r="CH121" s="52"/>
      <c r="CI121" s="52"/>
      <c r="CJ121" s="52"/>
      <c r="CK121" s="52"/>
      <c r="CL121" s="52"/>
      <c r="CM121" s="52"/>
      <c r="CN121" s="52"/>
      <c r="CO121" s="52"/>
      <c r="CP121" s="52"/>
      <c r="CQ121" s="52"/>
      <c r="CR121" s="52"/>
      <c r="CS121" s="52"/>
      <c r="CT121" s="52"/>
      <c r="CU121" s="52"/>
      <c r="CV121" s="52"/>
      <c r="CW121" s="52"/>
      <c r="CX121" s="52"/>
      <c r="CY121" s="52"/>
      <c r="CZ121" s="52"/>
      <c r="DA121" s="52"/>
      <c r="DB121" s="52"/>
      <c r="DD121" s="63"/>
      <c r="DE121" s="63"/>
      <c r="DF121" s="63"/>
      <c r="DG121" s="63"/>
      <c r="DH121" s="63"/>
      <c r="DI121" s="63"/>
      <c r="DJ121" s="63"/>
      <c r="DK121" s="63"/>
      <c r="DL121" s="63"/>
      <c r="DM121" s="63"/>
      <c r="DN121" s="63"/>
      <c r="DO121" s="63"/>
      <c r="DP121" s="63"/>
    </row>
    <row r="122" spans="1:120" s="35" customFormat="1">
      <c r="A122" s="52"/>
      <c r="B122" s="52"/>
      <c r="C122" s="52"/>
      <c r="D122" s="52"/>
      <c r="E122" s="52"/>
      <c r="F122" s="52"/>
      <c r="G122" s="99"/>
      <c r="H122" s="52"/>
      <c r="I122" s="52"/>
      <c r="J122" s="52"/>
      <c r="K122" s="52"/>
      <c r="L122" s="52"/>
      <c r="M122" s="52"/>
      <c r="N122" s="52"/>
      <c r="O122" s="52"/>
      <c r="P122" s="52"/>
      <c r="Q122" s="52"/>
      <c r="R122" s="52"/>
      <c r="S122" s="52"/>
      <c r="T122" s="52"/>
      <c r="U122" s="99"/>
      <c r="V122" s="52"/>
      <c r="W122" s="52"/>
      <c r="X122" s="52"/>
      <c r="Y122" s="52"/>
      <c r="Z122" s="52"/>
      <c r="AA122" s="52"/>
      <c r="AB122" s="52"/>
      <c r="AC122" s="52"/>
      <c r="AD122" s="52"/>
      <c r="AE122" s="52"/>
      <c r="AF122" s="52"/>
      <c r="AG122" s="52"/>
      <c r="AH122" s="52"/>
      <c r="AI122" s="52"/>
      <c r="AJ122" s="52"/>
      <c r="AK122" s="52"/>
      <c r="AL122" s="52"/>
      <c r="AM122" s="52"/>
      <c r="AN122" s="52"/>
      <c r="AO122" s="52"/>
      <c r="AP122" s="52"/>
      <c r="AQ122" s="52"/>
      <c r="AR122" s="52"/>
      <c r="AS122" s="52"/>
      <c r="AT122" s="52"/>
      <c r="AU122" s="52"/>
      <c r="AV122" s="52"/>
      <c r="AW122" s="52"/>
      <c r="AX122" s="52"/>
      <c r="AY122" s="52"/>
      <c r="AZ122" s="52"/>
      <c r="BA122" s="52"/>
      <c r="BB122" s="52"/>
      <c r="BC122" s="52"/>
      <c r="BD122" s="52"/>
      <c r="BE122" s="52"/>
      <c r="BF122" s="52"/>
      <c r="BG122" s="52"/>
      <c r="BH122" s="52"/>
      <c r="BI122" s="52"/>
      <c r="BJ122" s="52"/>
      <c r="BK122" s="52"/>
      <c r="BL122" s="52"/>
      <c r="BM122" s="52"/>
      <c r="BN122" s="52"/>
      <c r="BO122" s="52"/>
      <c r="BP122" s="52"/>
      <c r="BQ122" s="52"/>
      <c r="BR122" s="52"/>
      <c r="BS122" s="52"/>
      <c r="BT122" s="52"/>
      <c r="BU122" s="52"/>
      <c r="BV122" s="52"/>
      <c r="BW122" s="52"/>
      <c r="BX122" s="52"/>
      <c r="BY122" s="52"/>
      <c r="BZ122" s="52"/>
      <c r="CA122" s="52"/>
      <c r="CB122" s="52"/>
      <c r="CC122" s="52"/>
      <c r="CD122" s="52"/>
      <c r="CE122" s="52"/>
      <c r="CF122" s="52"/>
      <c r="CG122" s="52"/>
      <c r="CH122" s="52"/>
      <c r="CI122" s="52"/>
      <c r="CJ122" s="52"/>
      <c r="CK122" s="52"/>
      <c r="CL122" s="52"/>
      <c r="CM122" s="52"/>
      <c r="CN122" s="52"/>
      <c r="CO122" s="52"/>
      <c r="CP122" s="52"/>
      <c r="CQ122" s="52"/>
      <c r="CR122" s="52"/>
      <c r="CS122" s="52"/>
      <c r="CT122" s="52"/>
      <c r="CU122" s="52"/>
      <c r="CV122" s="52"/>
      <c r="CW122" s="52"/>
      <c r="CX122" s="52"/>
      <c r="CY122" s="52"/>
      <c r="CZ122" s="52"/>
      <c r="DA122" s="52"/>
      <c r="DB122" s="52"/>
      <c r="DD122" s="63"/>
      <c r="DE122" s="63"/>
      <c r="DF122" s="63"/>
      <c r="DG122" s="63"/>
      <c r="DH122" s="63"/>
      <c r="DI122" s="63"/>
      <c r="DJ122" s="63"/>
      <c r="DK122" s="63"/>
      <c r="DL122" s="63"/>
      <c r="DM122" s="63"/>
      <c r="DN122" s="63"/>
      <c r="DO122" s="63"/>
      <c r="DP122" s="63"/>
    </row>
    <row r="123" spans="1:120" s="35" customFormat="1">
      <c r="A123" s="52"/>
      <c r="B123" s="52"/>
      <c r="C123" s="52"/>
      <c r="D123" s="52"/>
      <c r="E123" s="52"/>
      <c r="F123" s="52"/>
      <c r="G123" s="99"/>
      <c r="H123" s="52"/>
      <c r="I123" s="52"/>
      <c r="J123" s="52"/>
      <c r="K123" s="52"/>
      <c r="L123" s="52"/>
      <c r="M123" s="52"/>
      <c r="N123" s="52"/>
      <c r="O123" s="52"/>
      <c r="P123" s="52"/>
      <c r="Q123" s="52"/>
      <c r="R123" s="52"/>
      <c r="S123" s="52"/>
      <c r="T123" s="52"/>
      <c r="U123" s="99"/>
      <c r="V123" s="52"/>
      <c r="W123" s="52"/>
      <c r="X123" s="52"/>
      <c r="Y123" s="52"/>
      <c r="Z123" s="52"/>
      <c r="AA123" s="52"/>
      <c r="AB123" s="52"/>
      <c r="AC123" s="52"/>
      <c r="AD123" s="52"/>
      <c r="AE123" s="52"/>
      <c r="AF123" s="52"/>
      <c r="AG123" s="52"/>
      <c r="AH123" s="52"/>
      <c r="AI123" s="52"/>
      <c r="AJ123" s="52"/>
      <c r="AK123" s="52"/>
      <c r="AL123" s="52"/>
      <c r="AM123" s="52"/>
      <c r="AN123" s="52"/>
      <c r="AO123" s="52"/>
      <c r="AP123" s="52"/>
      <c r="AQ123" s="52"/>
      <c r="AR123" s="52"/>
      <c r="AS123" s="52"/>
      <c r="AT123" s="52"/>
      <c r="AU123" s="52"/>
      <c r="AV123" s="52"/>
      <c r="AW123" s="52"/>
      <c r="AX123" s="52"/>
      <c r="AY123" s="52"/>
      <c r="AZ123" s="52"/>
      <c r="BA123" s="52"/>
      <c r="BB123" s="52"/>
      <c r="BC123" s="52"/>
      <c r="BD123" s="52"/>
      <c r="BE123" s="52"/>
      <c r="BF123" s="52"/>
      <c r="BG123" s="52"/>
      <c r="BH123" s="52"/>
      <c r="BI123" s="52"/>
      <c r="BJ123" s="52"/>
      <c r="BK123" s="52"/>
      <c r="BL123" s="52"/>
      <c r="BM123" s="52"/>
      <c r="BN123" s="52"/>
      <c r="BO123" s="52"/>
      <c r="BP123" s="52"/>
      <c r="BQ123" s="52"/>
      <c r="BR123" s="52"/>
      <c r="BS123" s="52"/>
      <c r="BT123" s="52"/>
      <c r="BU123" s="52"/>
      <c r="BV123" s="52"/>
      <c r="BW123" s="52"/>
      <c r="BX123" s="52"/>
      <c r="BY123" s="52"/>
      <c r="BZ123" s="52"/>
      <c r="CA123" s="52"/>
      <c r="CB123" s="52"/>
      <c r="CC123" s="52"/>
      <c r="CD123" s="52"/>
      <c r="CE123" s="52"/>
      <c r="CF123" s="52"/>
      <c r="CG123" s="52"/>
      <c r="CH123" s="52"/>
      <c r="CI123" s="52"/>
      <c r="CJ123" s="52"/>
      <c r="CK123" s="52"/>
      <c r="CL123" s="52"/>
      <c r="CM123" s="52"/>
      <c r="CN123" s="52"/>
      <c r="CO123" s="52"/>
      <c r="CP123" s="52"/>
      <c r="CQ123" s="52"/>
      <c r="CR123" s="52"/>
      <c r="CS123" s="52"/>
      <c r="CT123" s="52"/>
      <c r="CU123" s="52"/>
      <c r="CV123" s="52"/>
      <c r="CW123" s="52"/>
      <c r="CX123" s="52"/>
      <c r="CY123" s="52"/>
      <c r="CZ123" s="52"/>
      <c r="DA123" s="52"/>
      <c r="DB123" s="52"/>
      <c r="DD123" s="63"/>
      <c r="DE123" s="63"/>
      <c r="DF123" s="63"/>
      <c r="DG123" s="63"/>
      <c r="DH123" s="63"/>
      <c r="DI123" s="63"/>
      <c r="DJ123" s="63"/>
      <c r="DK123" s="63"/>
      <c r="DL123" s="63"/>
      <c r="DM123" s="63"/>
      <c r="DN123" s="63"/>
      <c r="DO123" s="63"/>
      <c r="DP123" s="63"/>
    </row>
    <row r="124" spans="1:120" s="35" customFormat="1">
      <c r="A124" s="52"/>
      <c r="B124" s="52"/>
      <c r="C124" s="52"/>
      <c r="D124" s="52"/>
      <c r="E124" s="52"/>
      <c r="F124" s="52"/>
      <c r="G124" s="99"/>
      <c r="H124" s="52"/>
      <c r="I124" s="52"/>
      <c r="J124" s="52"/>
      <c r="K124" s="52"/>
      <c r="L124" s="52"/>
      <c r="M124" s="52"/>
      <c r="N124" s="52"/>
      <c r="O124" s="52"/>
      <c r="P124" s="52"/>
      <c r="Q124" s="52"/>
      <c r="R124" s="52"/>
      <c r="S124" s="52"/>
      <c r="T124" s="52"/>
      <c r="U124" s="99"/>
      <c r="V124" s="52"/>
      <c r="W124" s="52"/>
      <c r="X124" s="52"/>
      <c r="Y124" s="52"/>
      <c r="Z124" s="52"/>
      <c r="AA124" s="52"/>
      <c r="AB124" s="52"/>
      <c r="AC124" s="52"/>
      <c r="AD124" s="52"/>
      <c r="AE124" s="52"/>
      <c r="AF124" s="52"/>
      <c r="AG124" s="52"/>
      <c r="AH124" s="52"/>
      <c r="AI124" s="52"/>
      <c r="AJ124" s="52"/>
      <c r="AK124" s="52"/>
      <c r="AL124" s="52"/>
      <c r="AM124" s="52"/>
      <c r="AN124" s="52"/>
      <c r="AO124" s="52"/>
      <c r="AP124" s="52"/>
      <c r="AQ124" s="52"/>
      <c r="AR124" s="52"/>
      <c r="AS124" s="52"/>
      <c r="AT124" s="52"/>
      <c r="AU124" s="52"/>
      <c r="AV124" s="52"/>
      <c r="AW124" s="52"/>
      <c r="AX124" s="52"/>
      <c r="AY124" s="52"/>
      <c r="AZ124" s="52"/>
      <c r="BA124" s="52"/>
      <c r="BB124" s="52"/>
      <c r="BC124" s="52"/>
      <c r="BD124" s="52"/>
      <c r="BE124" s="52"/>
      <c r="BF124" s="52"/>
      <c r="BG124" s="52"/>
      <c r="BH124" s="52"/>
      <c r="BI124" s="52"/>
      <c r="BJ124" s="52"/>
      <c r="BK124" s="52"/>
      <c r="BL124" s="52"/>
      <c r="BM124" s="52"/>
      <c r="BN124" s="52"/>
      <c r="BO124" s="52"/>
      <c r="BP124" s="52"/>
      <c r="BQ124" s="52"/>
      <c r="BR124" s="52"/>
      <c r="BS124" s="52"/>
      <c r="BT124" s="52"/>
      <c r="BU124" s="52"/>
      <c r="BV124" s="52"/>
      <c r="BW124" s="52"/>
      <c r="BX124" s="52"/>
      <c r="BY124" s="52"/>
      <c r="BZ124" s="52"/>
      <c r="CA124" s="52"/>
      <c r="CB124" s="52"/>
      <c r="CC124" s="52"/>
      <c r="CD124" s="52"/>
      <c r="CE124" s="52"/>
      <c r="CF124" s="52"/>
      <c r="CG124" s="52"/>
      <c r="CH124" s="52"/>
      <c r="CI124" s="52"/>
      <c r="CJ124" s="52"/>
      <c r="CK124" s="52"/>
      <c r="CL124" s="52"/>
      <c r="CM124" s="52"/>
      <c r="CN124" s="52"/>
      <c r="CO124" s="52"/>
      <c r="CP124" s="52"/>
      <c r="CQ124" s="52"/>
      <c r="CR124" s="52"/>
      <c r="CS124" s="52"/>
      <c r="CT124" s="52"/>
      <c r="CU124" s="52"/>
      <c r="CV124" s="52"/>
      <c r="CW124" s="52"/>
      <c r="CX124" s="52"/>
      <c r="CY124" s="52"/>
      <c r="CZ124" s="52"/>
      <c r="DA124" s="52"/>
      <c r="DB124" s="52"/>
      <c r="DD124" s="63"/>
      <c r="DE124" s="63"/>
      <c r="DF124" s="63"/>
      <c r="DG124" s="63"/>
      <c r="DH124" s="63"/>
      <c r="DI124" s="63"/>
      <c r="DJ124" s="63"/>
      <c r="DK124" s="63"/>
      <c r="DL124" s="63"/>
      <c r="DM124" s="63"/>
      <c r="DN124" s="63"/>
      <c r="DO124" s="63"/>
      <c r="DP124" s="63"/>
    </row>
    <row r="125" spans="1:120" s="35" customFormat="1">
      <c r="A125" s="52"/>
      <c r="B125" s="52"/>
      <c r="C125" s="52"/>
      <c r="D125" s="52"/>
      <c r="E125" s="52"/>
      <c r="F125" s="52"/>
      <c r="G125" s="99"/>
      <c r="H125" s="52"/>
      <c r="I125" s="52"/>
      <c r="J125" s="52"/>
      <c r="K125" s="52"/>
      <c r="L125" s="52"/>
      <c r="M125" s="52"/>
      <c r="N125" s="52"/>
      <c r="O125" s="52"/>
      <c r="P125" s="52"/>
      <c r="Q125" s="52"/>
      <c r="R125" s="52"/>
      <c r="S125" s="52"/>
      <c r="T125" s="52"/>
      <c r="U125" s="99"/>
      <c r="V125" s="52"/>
      <c r="W125" s="52"/>
      <c r="X125" s="52"/>
      <c r="Y125" s="52"/>
      <c r="Z125" s="52"/>
      <c r="AA125" s="52"/>
      <c r="AB125" s="52"/>
      <c r="AC125" s="52"/>
      <c r="AD125" s="52"/>
      <c r="AE125" s="52"/>
      <c r="AF125" s="52"/>
      <c r="AG125" s="52"/>
      <c r="AH125" s="52"/>
      <c r="AI125" s="52"/>
      <c r="AJ125" s="52"/>
      <c r="AK125" s="52"/>
      <c r="AL125" s="52"/>
      <c r="AM125" s="52"/>
      <c r="AN125" s="52"/>
      <c r="AO125" s="52"/>
      <c r="AP125" s="52"/>
      <c r="AQ125" s="52"/>
      <c r="AR125" s="52"/>
      <c r="AS125" s="52"/>
      <c r="AT125" s="52"/>
      <c r="AU125" s="52"/>
      <c r="AV125" s="52"/>
      <c r="AW125" s="52"/>
      <c r="AX125" s="52"/>
      <c r="AY125" s="52"/>
      <c r="AZ125" s="52"/>
      <c r="BA125" s="52"/>
      <c r="BB125" s="52"/>
      <c r="BC125" s="52"/>
      <c r="BD125" s="52"/>
      <c r="BE125" s="52"/>
      <c r="BF125" s="52"/>
      <c r="BG125" s="52"/>
      <c r="BH125" s="52"/>
      <c r="BI125" s="52"/>
      <c r="BJ125" s="52"/>
      <c r="BK125" s="52"/>
      <c r="BL125" s="52"/>
      <c r="BM125" s="52"/>
      <c r="BN125" s="52"/>
      <c r="BO125" s="52"/>
      <c r="BP125" s="52"/>
      <c r="BQ125" s="52"/>
      <c r="BR125" s="52"/>
      <c r="BS125" s="52"/>
      <c r="BT125" s="52"/>
      <c r="BU125" s="52"/>
      <c r="BV125" s="52"/>
      <c r="BW125" s="52"/>
      <c r="BX125" s="52"/>
      <c r="BY125" s="52"/>
      <c r="BZ125" s="52"/>
      <c r="CA125" s="52"/>
      <c r="CB125" s="52"/>
      <c r="CC125" s="52"/>
      <c r="CD125" s="52"/>
      <c r="CE125" s="52"/>
      <c r="CF125" s="52"/>
      <c r="CG125" s="52"/>
      <c r="CH125" s="52"/>
      <c r="CI125" s="52"/>
      <c r="CJ125" s="52"/>
      <c r="CK125" s="52"/>
      <c r="CL125" s="52"/>
      <c r="CM125" s="52"/>
      <c r="CN125" s="52"/>
      <c r="CO125" s="52"/>
      <c r="CP125" s="52"/>
      <c r="CQ125" s="52"/>
      <c r="CR125" s="52"/>
      <c r="CS125" s="52"/>
      <c r="CT125" s="52"/>
      <c r="CU125" s="52"/>
      <c r="CV125" s="52"/>
      <c r="CW125" s="52"/>
      <c r="CX125" s="52"/>
      <c r="CY125" s="52"/>
      <c r="CZ125" s="52"/>
      <c r="DA125" s="52"/>
      <c r="DB125" s="52"/>
      <c r="DD125" s="63"/>
      <c r="DE125" s="63"/>
      <c r="DF125" s="63"/>
      <c r="DG125" s="63"/>
      <c r="DH125" s="63"/>
      <c r="DI125" s="63"/>
      <c r="DJ125" s="63"/>
      <c r="DK125" s="63"/>
      <c r="DL125" s="63"/>
      <c r="DM125" s="63"/>
      <c r="DN125" s="63"/>
      <c r="DO125" s="63"/>
      <c r="DP125" s="63"/>
    </row>
    <row r="126" spans="1:120" s="35" customFormat="1">
      <c r="A126" s="52"/>
      <c r="B126" s="52"/>
      <c r="C126" s="52"/>
      <c r="D126" s="52"/>
      <c r="E126" s="52"/>
      <c r="F126" s="52"/>
      <c r="G126" s="99"/>
      <c r="H126" s="52"/>
      <c r="I126" s="52"/>
      <c r="J126" s="52"/>
      <c r="K126" s="52"/>
      <c r="L126" s="52"/>
      <c r="M126" s="52"/>
      <c r="N126" s="52"/>
      <c r="O126" s="52"/>
      <c r="P126" s="52"/>
      <c r="Q126" s="52"/>
      <c r="R126" s="52"/>
      <c r="S126" s="52"/>
      <c r="T126" s="52"/>
      <c r="U126" s="99"/>
      <c r="V126" s="52"/>
      <c r="W126" s="52"/>
      <c r="X126" s="52"/>
      <c r="Y126" s="52"/>
      <c r="Z126" s="52"/>
      <c r="AA126" s="52"/>
      <c r="AB126" s="52"/>
      <c r="AC126" s="52"/>
      <c r="AD126" s="52"/>
      <c r="AE126" s="52"/>
      <c r="AF126" s="52"/>
      <c r="AG126" s="52"/>
      <c r="AH126" s="52"/>
      <c r="AI126" s="52"/>
      <c r="AJ126" s="52"/>
      <c r="AK126" s="52"/>
      <c r="AL126" s="52"/>
      <c r="AM126" s="52"/>
      <c r="AN126" s="52"/>
      <c r="AO126" s="52"/>
      <c r="AP126" s="52"/>
      <c r="AQ126" s="52"/>
      <c r="AR126" s="52"/>
      <c r="AS126" s="52"/>
      <c r="AT126" s="52"/>
      <c r="AU126" s="52"/>
      <c r="AV126" s="52"/>
      <c r="AW126" s="52"/>
      <c r="AX126" s="52"/>
      <c r="AY126" s="52"/>
      <c r="AZ126" s="52"/>
      <c r="BA126" s="52"/>
      <c r="BB126" s="52"/>
      <c r="BC126" s="52"/>
      <c r="BD126" s="52"/>
      <c r="BE126" s="52"/>
      <c r="BF126" s="52"/>
      <c r="BG126" s="52"/>
      <c r="BH126" s="52"/>
      <c r="BI126" s="52"/>
      <c r="BJ126" s="52"/>
      <c r="BK126" s="52"/>
      <c r="BL126" s="52"/>
      <c r="BM126" s="52"/>
      <c r="BN126" s="52"/>
      <c r="BO126" s="52"/>
      <c r="BP126" s="52"/>
      <c r="BQ126" s="52"/>
      <c r="BR126" s="52"/>
      <c r="BS126" s="52"/>
      <c r="BT126" s="52"/>
      <c r="BU126" s="52"/>
      <c r="BV126" s="52"/>
      <c r="BW126" s="52"/>
      <c r="BX126" s="52"/>
      <c r="BY126" s="52"/>
      <c r="BZ126" s="52"/>
      <c r="CA126" s="52"/>
      <c r="CB126" s="52"/>
      <c r="CC126" s="52"/>
      <c r="CD126" s="52"/>
      <c r="CE126" s="52"/>
      <c r="CF126" s="52"/>
      <c r="CG126" s="52"/>
      <c r="CH126" s="52"/>
      <c r="CI126" s="52"/>
      <c r="CJ126" s="52"/>
      <c r="CK126" s="52"/>
      <c r="CL126" s="52"/>
      <c r="CM126" s="52"/>
      <c r="CN126" s="52"/>
      <c r="CO126" s="52"/>
      <c r="CP126" s="52"/>
      <c r="CQ126" s="52"/>
      <c r="CR126" s="52"/>
      <c r="CS126" s="52"/>
      <c r="CT126" s="52"/>
      <c r="CU126" s="52"/>
      <c r="CV126" s="52"/>
      <c r="CW126" s="52"/>
      <c r="CX126" s="52"/>
      <c r="CY126" s="52"/>
      <c r="CZ126" s="52"/>
      <c r="DA126" s="52"/>
      <c r="DB126" s="52"/>
      <c r="DD126" s="63"/>
      <c r="DE126" s="63"/>
      <c r="DF126" s="63"/>
      <c r="DG126" s="63"/>
      <c r="DH126" s="63"/>
      <c r="DI126" s="63"/>
      <c r="DJ126" s="63"/>
      <c r="DK126" s="63"/>
      <c r="DL126" s="63"/>
      <c r="DM126" s="63"/>
      <c r="DN126" s="63"/>
      <c r="DO126" s="63"/>
      <c r="DP126" s="63"/>
    </row>
    <row r="127" spans="1:120" s="35" customFormat="1">
      <c r="A127" s="52"/>
      <c r="B127" s="52"/>
      <c r="C127" s="52"/>
      <c r="D127" s="52"/>
      <c r="E127" s="52"/>
      <c r="F127" s="52"/>
      <c r="G127" s="99"/>
      <c r="H127" s="52"/>
      <c r="I127" s="52"/>
      <c r="J127" s="52"/>
      <c r="K127" s="52"/>
      <c r="L127" s="52"/>
      <c r="M127" s="52"/>
      <c r="N127" s="52"/>
      <c r="O127" s="52"/>
      <c r="P127" s="52"/>
      <c r="Q127" s="52"/>
      <c r="R127" s="52"/>
      <c r="S127" s="52"/>
      <c r="T127" s="52"/>
      <c r="U127" s="99"/>
      <c r="V127" s="52"/>
      <c r="W127" s="52"/>
      <c r="X127" s="52"/>
      <c r="Y127" s="52"/>
      <c r="Z127" s="52"/>
      <c r="AA127" s="52"/>
      <c r="AB127" s="52"/>
      <c r="AC127" s="52"/>
      <c r="AD127" s="52"/>
      <c r="AE127" s="52"/>
      <c r="AF127" s="52"/>
      <c r="AG127" s="52"/>
      <c r="AH127" s="52"/>
      <c r="AI127" s="52"/>
      <c r="AJ127" s="52"/>
      <c r="AK127" s="52"/>
      <c r="AL127" s="52"/>
      <c r="AM127" s="52"/>
      <c r="AN127" s="52"/>
      <c r="AO127" s="52"/>
      <c r="AP127" s="52"/>
      <c r="AQ127" s="52"/>
      <c r="AR127" s="52"/>
      <c r="AS127" s="52"/>
      <c r="AT127" s="52"/>
      <c r="AU127" s="52"/>
      <c r="AV127" s="52"/>
      <c r="AW127" s="52"/>
      <c r="AX127" s="52"/>
      <c r="AY127" s="52"/>
      <c r="AZ127" s="52"/>
      <c r="BA127" s="52"/>
      <c r="BB127" s="52"/>
      <c r="BC127" s="52"/>
      <c r="BD127" s="52"/>
      <c r="BE127" s="52"/>
      <c r="BF127" s="52"/>
      <c r="BG127" s="52"/>
      <c r="BH127" s="52"/>
      <c r="BI127" s="52"/>
      <c r="BJ127" s="52"/>
      <c r="BK127" s="52"/>
      <c r="BL127" s="52"/>
      <c r="BM127" s="52"/>
      <c r="BN127" s="52"/>
      <c r="BO127" s="52"/>
      <c r="BP127" s="52"/>
      <c r="BQ127" s="52"/>
      <c r="BR127" s="52"/>
      <c r="BS127" s="52"/>
      <c r="BT127" s="52"/>
      <c r="BU127" s="52"/>
      <c r="BV127" s="52"/>
      <c r="BW127" s="52"/>
      <c r="BX127" s="52"/>
      <c r="BY127" s="52"/>
      <c r="BZ127" s="52"/>
      <c r="CA127" s="52"/>
      <c r="CB127" s="52"/>
      <c r="CC127" s="52"/>
      <c r="CD127" s="52"/>
      <c r="CE127" s="52"/>
      <c r="CF127" s="52"/>
      <c r="CG127" s="52"/>
      <c r="CH127" s="52"/>
      <c r="CI127" s="52"/>
      <c r="CJ127" s="52"/>
      <c r="CK127" s="52"/>
      <c r="CL127" s="52"/>
      <c r="CM127" s="52"/>
      <c r="CN127" s="52"/>
      <c r="CO127" s="52"/>
      <c r="CP127" s="52"/>
      <c r="CQ127" s="52"/>
      <c r="CR127" s="52"/>
      <c r="CS127" s="52"/>
      <c r="CT127" s="52"/>
      <c r="CU127" s="52"/>
      <c r="CV127" s="52"/>
      <c r="CW127" s="52"/>
      <c r="CX127" s="52"/>
      <c r="CY127" s="52"/>
      <c r="CZ127" s="52"/>
      <c r="DA127" s="52"/>
      <c r="DB127" s="52"/>
      <c r="DD127" s="63"/>
      <c r="DE127" s="63"/>
      <c r="DF127" s="63"/>
      <c r="DG127" s="63"/>
      <c r="DH127" s="63"/>
      <c r="DI127" s="63"/>
      <c r="DJ127" s="63"/>
      <c r="DK127" s="63"/>
      <c r="DL127" s="63"/>
      <c r="DM127" s="63"/>
      <c r="DN127" s="63"/>
      <c r="DO127" s="63"/>
      <c r="DP127" s="63"/>
    </row>
    <row r="128" spans="1:120" s="35" customFormat="1">
      <c r="A128" s="52"/>
      <c r="B128" s="63"/>
      <c r="C128" s="63"/>
      <c r="D128" s="63"/>
      <c r="E128" s="63"/>
      <c r="F128" s="63"/>
      <c r="G128" s="62"/>
      <c r="H128" s="63"/>
      <c r="J128" s="63"/>
      <c r="K128" s="63"/>
      <c r="L128" s="63"/>
      <c r="M128" s="63"/>
      <c r="N128" s="63"/>
      <c r="O128" s="63"/>
      <c r="Q128" s="63"/>
      <c r="R128" s="63"/>
      <c r="S128" s="63"/>
      <c r="U128" s="62"/>
      <c r="V128" s="63"/>
      <c r="W128" s="63"/>
      <c r="X128" s="63"/>
      <c r="DD128" s="63"/>
      <c r="DE128" s="63"/>
      <c r="DF128" s="63"/>
      <c r="DG128" s="63"/>
      <c r="DH128" s="63"/>
      <c r="DI128" s="63"/>
      <c r="DJ128" s="63"/>
      <c r="DK128" s="63"/>
      <c r="DL128" s="63"/>
      <c r="DM128" s="63"/>
      <c r="DN128" s="63"/>
      <c r="DO128" s="63"/>
      <c r="DP128" s="63"/>
    </row>
  </sheetData>
  <mergeCells count="60">
    <mergeCell ref="A5:AU5"/>
    <mergeCell ref="CW1:CZ1"/>
    <mergeCell ref="CW2:CZ2"/>
    <mergeCell ref="CW3:CZ3"/>
    <mergeCell ref="A4:AU4"/>
    <mergeCell ref="CW4:CZ4"/>
    <mergeCell ref="A6:AU6"/>
    <mergeCell ref="A7:AU7"/>
    <mergeCell ref="A8:AU8"/>
    <mergeCell ref="A9:AU9"/>
    <mergeCell ref="A10:AU10"/>
    <mergeCell ref="CE10:CK10"/>
    <mergeCell ref="A12:AU12"/>
    <mergeCell ref="A13:CJ13"/>
    <mergeCell ref="A14:A18"/>
    <mergeCell ref="B14:B18"/>
    <mergeCell ref="C14:C18"/>
    <mergeCell ref="D14:E16"/>
    <mergeCell ref="F14:S15"/>
    <mergeCell ref="T14:AU14"/>
    <mergeCell ref="AV14:CY14"/>
    <mergeCell ref="BX10:CD10"/>
    <mergeCell ref="BX16:CD16"/>
    <mergeCell ref="CE16:CK16"/>
    <mergeCell ref="CL16:CR16"/>
    <mergeCell ref="CS16:CY16"/>
    <mergeCell ref="BK17:BP17"/>
    <mergeCell ref="CZ14:CZ18"/>
    <mergeCell ref="T15:AG15"/>
    <mergeCell ref="AH15:AU15"/>
    <mergeCell ref="AV15:BI15"/>
    <mergeCell ref="BJ15:BW15"/>
    <mergeCell ref="BX15:CK15"/>
    <mergeCell ref="CL15:CY15"/>
    <mergeCell ref="AV16:BB16"/>
    <mergeCell ref="BC16:BI16"/>
    <mergeCell ref="BJ16:BP16"/>
    <mergeCell ref="BR17:BW17"/>
    <mergeCell ref="BY17:CD17"/>
    <mergeCell ref="CF17:CK17"/>
    <mergeCell ref="CM17:CR17"/>
    <mergeCell ref="CT17:CY17"/>
    <mergeCell ref="BQ16:BW16"/>
    <mergeCell ref="A11:AU11"/>
    <mergeCell ref="AI17:AN17"/>
    <mergeCell ref="AP17:AU17"/>
    <mergeCell ref="AW17:BB17"/>
    <mergeCell ref="D17:D18"/>
    <mergeCell ref="E17:E18"/>
    <mergeCell ref="G17:L17"/>
    <mergeCell ref="N17:S17"/>
    <mergeCell ref="U17:Z17"/>
    <mergeCell ref="BD17:BI17"/>
    <mergeCell ref="F16:L16"/>
    <mergeCell ref="M16:S16"/>
    <mergeCell ref="T16:Z16"/>
    <mergeCell ref="AA16:AG16"/>
    <mergeCell ref="AH16:AN16"/>
    <mergeCell ref="AO16:AU16"/>
    <mergeCell ref="AB17:AG17"/>
  </mergeCells>
  <pageMargins left="0.33" right="0.75" top="0.19" bottom="0.21" header="0.17" footer="0.17"/>
  <pageSetup paperSize="8" scale="45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>
  <dimension ref="A1:AL67"/>
  <sheetViews>
    <sheetView topLeftCell="A21" zoomScaleNormal="100" workbookViewId="0">
      <selection activeCell="H44" sqref="H44"/>
    </sheetView>
  </sheetViews>
  <sheetFormatPr defaultRowHeight="12.75"/>
  <cols>
    <col min="1" max="1" width="15.5" style="63" customWidth="1"/>
    <col min="2" max="2" width="42" style="63" customWidth="1"/>
    <col min="3" max="3" width="21.33203125" style="63" customWidth="1"/>
    <col min="4" max="4" width="24" style="35" customWidth="1"/>
    <col min="5" max="5" width="9.1640625" style="63" customWidth="1"/>
    <col min="6" max="9" width="8" style="63" customWidth="1"/>
    <col min="10" max="10" width="10.83203125" style="63" bestFit="1" customWidth="1"/>
    <col min="11" max="11" width="24" style="35" customWidth="1"/>
    <col min="12" max="12" width="8.5" style="63" bestFit="1" customWidth="1"/>
    <col min="13" max="16" width="8" style="63" customWidth="1"/>
    <col min="17" max="17" width="10.83203125" style="63" bestFit="1" customWidth="1"/>
    <col min="18" max="18" width="24" style="35" customWidth="1"/>
    <col min="19" max="19" width="9.5" style="63" bestFit="1" customWidth="1"/>
    <col min="20" max="23" width="8" style="63" customWidth="1"/>
    <col min="24" max="24" width="10.83203125" style="63" bestFit="1" customWidth="1"/>
    <col min="25" max="25" width="24" style="35" customWidth="1"/>
    <col min="26" max="26" width="9.5" style="63" bestFit="1" customWidth="1"/>
    <col min="27" max="27" width="8" style="35" bestFit="1" customWidth="1"/>
    <col min="28" max="30" width="8" style="63" customWidth="1"/>
    <col min="31" max="31" width="10.83203125" style="63" bestFit="1" customWidth="1"/>
    <col min="32" max="32" width="21" style="35" customWidth="1"/>
    <col min="33" max="33" width="10.33203125" style="63" customWidth="1"/>
    <col min="34" max="36" width="8" style="63" bestFit="1" customWidth="1"/>
    <col min="37" max="37" width="7.6640625" style="63" bestFit="1" customWidth="1"/>
    <col min="38" max="38" width="10.83203125" style="63" bestFit="1" customWidth="1"/>
    <col min="39" max="16384" width="9.33203125" style="63"/>
  </cols>
  <sheetData>
    <row r="1" spans="1:38" ht="18.75" customHeight="1">
      <c r="A1" s="71"/>
      <c r="B1" s="71"/>
      <c r="C1" s="71"/>
      <c r="D1" s="32"/>
      <c r="E1" s="71"/>
      <c r="F1" s="71"/>
      <c r="G1" s="71"/>
      <c r="H1" s="71"/>
      <c r="I1" s="71"/>
      <c r="J1" s="71"/>
      <c r="K1" s="32"/>
      <c r="L1" s="71"/>
      <c r="M1" s="71"/>
      <c r="N1" s="71"/>
      <c r="O1" s="32"/>
      <c r="P1" s="32"/>
      <c r="Q1" s="32"/>
      <c r="R1" s="32"/>
      <c r="S1" s="32"/>
      <c r="T1" s="32"/>
      <c r="U1" s="32"/>
      <c r="V1" s="32"/>
      <c r="W1" s="32"/>
      <c r="X1" s="32"/>
      <c r="Y1" s="32"/>
      <c r="Z1" s="32"/>
      <c r="AA1" s="32"/>
      <c r="AB1" s="32"/>
      <c r="AC1" s="32"/>
      <c r="AD1" s="71"/>
      <c r="AE1" s="71"/>
      <c r="AF1" s="32"/>
      <c r="AG1" s="470" t="s">
        <v>78</v>
      </c>
      <c r="AH1" s="470"/>
      <c r="AI1" s="470"/>
      <c r="AJ1" s="470"/>
      <c r="AK1" s="470"/>
      <c r="AL1" s="470"/>
    </row>
    <row r="2" spans="1:38" ht="18.75" customHeight="1">
      <c r="A2" s="71"/>
      <c r="B2" s="71"/>
      <c r="C2" s="71"/>
      <c r="D2" s="32"/>
      <c r="E2" s="71"/>
      <c r="F2" s="71"/>
      <c r="G2" s="71"/>
      <c r="H2" s="71"/>
      <c r="I2" s="71"/>
      <c r="J2" s="71"/>
      <c r="K2" s="32"/>
      <c r="L2" s="71"/>
      <c r="M2" s="71"/>
      <c r="N2" s="71"/>
      <c r="O2" s="32"/>
      <c r="P2" s="32"/>
      <c r="Q2" s="32"/>
      <c r="R2" s="32"/>
      <c r="S2" s="32"/>
      <c r="T2" s="32"/>
      <c r="U2" s="32"/>
      <c r="V2" s="32"/>
      <c r="W2" s="32"/>
      <c r="X2" s="32"/>
      <c r="Y2" s="32"/>
      <c r="Z2" s="32"/>
      <c r="AA2" s="32"/>
      <c r="AB2" s="32"/>
      <c r="AC2" s="32"/>
      <c r="AD2" s="71"/>
      <c r="AE2" s="71"/>
      <c r="AF2" s="32"/>
      <c r="AG2" s="470" t="s">
        <v>858</v>
      </c>
      <c r="AH2" s="470"/>
      <c r="AI2" s="470"/>
      <c r="AJ2" s="470"/>
      <c r="AK2" s="470"/>
      <c r="AL2" s="470"/>
    </row>
    <row r="3" spans="1:38" ht="18.75" customHeight="1">
      <c r="A3" s="71"/>
      <c r="B3" s="71"/>
      <c r="C3" s="71"/>
      <c r="D3" s="32"/>
      <c r="E3" s="71"/>
      <c r="F3" s="71"/>
      <c r="G3" s="71"/>
      <c r="H3" s="71"/>
      <c r="I3" s="71"/>
      <c r="J3" s="71"/>
      <c r="K3" s="32"/>
      <c r="L3" s="71"/>
      <c r="M3" s="71"/>
      <c r="N3" s="71"/>
      <c r="O3" s="32"/>
      <c r="P3" s="32"/>
      <c r="Q3" s="32"/>
      <c r="R3" s="32"/>
      <c r="S3" s="32"/>
      <c r="T3" s="32"/>
      <c r="U3" s="32"/>
      <c r="V3" s="32"/>
      <c r="W3" s="32"/>
      <c r="X3" s="32"/>
      <c r="Y3" s="32"/>
      <c r="Z3" s="32"/>
      <c r="AA3" s="32"/>
      <c r="AB3" s="32"/>
      <c r="AC3" s="32"/>
      <c r="AD3" s="71"/>
      <c r="AE3" s="71"/>
      <c r="AF3" s="32"/>
      <c r="AG3" s="470" t="s">
        <v>845</v>
      </c>
      <c r="AH3" s="470"/>
      <c r="AI3" s="470"/>
      <c r="AJ3" s="470"/>
      <c r="AK3" s="470"/>
      <c r="AL3" s="470"/>
    </row>
    <row r="4" spans="1:38" ht="18.75" customHeight="1">
      <c r="A4" s="71"/>
      <c r="B4" s="71"/>
      <c r="C4" s="71"/>
      <c r="D4" s="32"/>
      <c r="E4" s="71"/>
      <c r="F4" s="71"/>
      <c r="G4" s="71"/>
      <c r="H4" s="71"/>
      <c r="I4" s="71"/>
      <c r="J4" s="71"/>
      <c r="K4" s="32"/>
      <c r="L4" s="71"/>
      <c r="M4" s="71"/>
      <c r="N4" s="71"/>
      <c r="O4" s="32"/>
      <c r="P4" s="32"/>
      <c r="Q4" s="32"/>
      <c r="R4" s="32"/>
      <c r="S4" s="32"/>
      <c r="T4" s="32"/>
      <c r="U4" s="32"/>
      <c r="V4" s="32"/>
      <c r="W4" s="32"/>
      <c r="X4" s="32"/>
      <c r="Y4" s="32"/>
      <c r="Z4" s="32"/>
      <c r="AA4" s="32"/>
      <c r="AB4" s="32"/>
      <c r="AC4" s="32"/>
      <c r="AD4" s="71"/>
      <c r="AE4" s="71"/>
      <c r="AF4" s="32"/>
      <c r="AG4" s="470" t="s">
        <v>876</v>
      </c>
      <c r="AH4" s="470"/>
      <c r="AI4" s="470"/>
      <c r="AJ4" s="470"/>
      <c r="AK4" s="470"/>
      <c r="AL4" s="470"/>
    </row>
    <row r="5" spans="1:38" ht="18.75" customHeight="1">
      <c r="A5" s="71"/>
      <c r="B5" s="71"/>
      <c r="C5" s="71"/>
      <c r="D5" s="32"/>
      <c r="E5" s="71"/>
      <c r="F5" s="71"/>
      <c r="G5" s="71"/>
      <c r="H5" s="71"/>
      <c r="I5" s="71"/>
      <c r="J5" s="71"/>
      <c r="K5" s="32"/>
      <c r="L5" s="71"/>
      <c r="M5" s="71"/>
      <c r="N5" s="71"/>
      <c r="O5" s="32"/>
      <c r="P5" s="32"/>
      <c r="Q5" s="32"/>
      <c r="R5" s="32"/>
      <c r="S5" s="32"/>
      <c r="T5" s="32"/>
      <c r="U5" s="32"/>
      <c r="V5" s="32"/>
      <c r="W5" s="32"/>
      <c r="X5" s="32"/>
      <c r="Y5" s="32"/>
      <c r="Z5" s="32"/>
      <c r="AA5" s="32"/>
      <c r="AB5" s="32"/>
      <c r="AC5" s="32"/>
      <c r="AD5" s="71"/>
      <c r="AE5" s="71"/>
      <c r="AF5" s="32"/>
      <c r="AG5" s="470"/>
      <c r="AH5" s="470"/>
      <c r="AI5" s="470"/>
      <c r="AJ5" s="470"/>
      <c r="AK5" s="470"/>
      <c r="AL5" s="470"/>
    </row>
    <row r="6" spans="1:38" ht="18.75">
      <c r="A6" s="468" t="s">
        <v>357</v>
      </c>
      <c r="B6" s="468"/>
      <c r="C6" s="468"/>
      <c r="D6" s="468"/>
      <c r="E6" s="468"/>
      <c r="F6" s="468"/>
      <c r="G6" s="468"/>
      <c r="H6" s="468"/>
      <c r="I6" s="468"/>
      <c r="J6" s="468"/>
      <c r="K6" s="468"/>
      <c r="L6" s="468"/>
      <c r="M6" s="468"/>
      <c r="N6" s="468"/>
      <c r="O6" s="468"/>
      <c r="P6" s="468"/>
      <c r="Q6" s="468"/>
      <c r="R6" s="468"/>
      <c r="S6" s="468"/>
      <c r="T6" s="468"/>
      <c r="U6" s="468"/>
      <c r="V6" s="468"/>
      <c r="W6" s="468"/>
      <c r="X6" s="468"/>
      <c r="Y6" s="468"/>
      <c r="Z6" s="468"/>
      <c r="AA6" s="468"/>
      <c r="AB6" s="468"/>
      <c r="AC6" s="468"/>
      <c r="AD6" s="468"/>
      <c r="AE6" s="468"/>
      <c r="AF6" s="468"/>
      <c r="AG6" s="468"/>
      <c r="AH6" s="468"/>
      <c r="AI6" s="468"/>
      <c r="AJ6" s="468"/>
      <c r="AK6" s="468"/>
      <c r="AL6" s="468"/>
    </row>
    <row r="7" spans="1:38" ht="18.75">
      <c r="A7" s="469" t="s">
        <v>868</v>
      </c>
      <c r="B7" s="469"/>
      <c r="C7" s="469"/>
      <c r="D7" s="469"/>
      <c r="E7" s="469"/>
      <c r="F7" s="469"/>
      <c r="G7" s="469"/>
      <c r="H7" s="469"/>
      <c r="I7" s="469"/>
      <c r="J7" s="469"/>
      <c r="K7" s="469"/>
      <c r="L7" s="469"/>
      <c r="M7" s="469"/>
      <c r="N7" s="469"/>
      <c r="O7" s="469"/>
      <c r="P7" s="469"/>
      <c r="Q7" s="469"/>
      <c r="R7" s="469"/>
      <c r="S7" s="469"/>
      <c r="T7" s="469"/>
      <c r="U7" s="469"/>
      <c r="V7" s="469"/>
      <c r="W7" s="469"/>
      <c r="X7" s="469"/>
      <c r="Y7" s="469"/>
      <c r="Z7" s="469"/>
      <c r="AA7" s="469"/>
      <c r="AB7" s="469"/>
      <c r="AC7" s="469"/>
      <c r="AD7" s="469"/>
      <c r="AE7" s="469"/>
      <c r="AF7" s="469"/>
      <c r="AG7" s="469"/>
      <c r="AH7" s="469"/>
      <c r="AI7" s="469"/>
      <c r="AJ7" s="469"/>
      <c r="AK7" s="469"/>
      <c r="AL7" s="469"/>
    </row>
    <row r="8" spans="1:38" ht="15.75">
      <c r="A8" s="72"/>
      <c r="B8" s="72"/>
      <c r="C8" s="72"/>
      <c r="D8" s="72"/>
      <c r="E8" s="72"/>
      <c r="F8" s="72"/>
      <c r="G8" s="72"/>
      <c r="H8" s="72"/>
      <c r="I8" s="72"/>
      <c r="J8" s="72"/>
      <c r="K8" s="72"/>
      <c r="L8" s="72"/>
      <c r="M8" s="72"/>
      <c r="N8" s="72"/>
      <c r="O8" s="72"/>
      <c r="P8" s="72"/>
      <c r="Q8" s="72"/>
      <c r="R8" s="72"/>
      <c r="S8" s="72"/>
      <c r="T8" s="72"/>
      <c r="U8" s="72"/>
      <c r="V8" s="72"/>
      <c r="W8" s="72"/>
      <c r="X8" s="72"/>
      <c r="Y8" s="72"/>
      <c r="Z8" s="72"/>
      <c r="AA8" s="72"/>
      <c r="AB8" s="72"/>
      <c r="AC8" s="72"/>
      <c r="AD8" s="72"/>
      <c r="AE8" s="72"/>
      <c r="AF8" s="72"/>
      <c r="AG8" s="72"/>
      <c r="AH8" s="72"/>
      <c r="AI8" s="72"/>
      <c r="AJ8" s="72"/>
      <c r="AK8" s="72"/>
      <c r="AL8" s="72"/>
    </row>
    <row r="9" spans="1:38" ht="18.75">
      <c r="A9" s="411" t="s">
        <v>198</v>
      </c>
      <c r="B9" s="411"/>
      <c r="C9" s="411"/>
      <c r="D9" s="411"/>
      <c r="E9" s="411"/>
      <c r="F9" s="411"/>
      <c r="G9" s="411"/>
      <c r="H9" s="411"/>
      <c r="I9" s="411"/>
      <c r="J9" s="411"/>
      <c r="K9" s="411"/>
      <c r="L9" s="411"/>
      <c r="M9" s="411"/>
      <c r="N9" s="411"/>
      <c r="O9" s="411"/>
      <c r="P9" s="411"/>
      <c r="Q9" s="411"/>
      <c r="R9" s="411"/>
      <c r="S9" s="411"/>
      <c r="T9" s="411"/>
      <c r="U9" s="411"/>
      <c r="V9" s="411"/>
      <c r="W9" s="411"/>
      <c r="X9" s="411"/>
      <c r="Y9" s="411"/>
      <c r="Z9" s="411"/>
      <c r="AA9" s="411"/>
      <c r="AB9" s="411"/>
      <c r="AC9" s="411"/>
      <c r="AD9" s="411"/>
      <c r="AE9" s="411"/>
      <c r="AF9" s="411"/>
      <c r="AG9" s="411"/>
      <c r="AH9" s="411"/>
      <c r="AI9" s="411"/>
      <c r="AJ9" s="411"/>
      <c r="AK9" s="411"/>
      <c r="AL9" s="411"/>
    </row>
    <row r="10" spans="1:38" ht="15.75">
      <c r="A10" s="416" t="s">
        <v>199</v>
      </c>
      <c r="B10" s="416"/>
      <c r="C10" s="416"/>
      <c r="D10" s="416"/>
      <c r="E10" s="416"/>
      <c r="F10" s="416"/>
      <c r="G10" s="416"/>
      <c r="H10" s="416"/>
      <c r="I10" s="416"/>
      <c r="J10" s="416"/>
      <c r="K10" s="416"/>
      <c r="L10" s="416"/>
      <c r="M10" s="416"/>
      <c r="N10" s="416"/>
      <c r="O10" s="416"/>
      <c r="P10" s="416"/>
      <c r="Q10" s="416"/>
      <c r="R10" s="416"/>
      <c r="S10" s="416"/>
      <c r="T10" s="416"/>
      <c r="U10" s="416"/>
      <c r="V10" s="416"/>
      <c r="W10" s="416"/>
      <c r="X10" s="416"/>
      <c r="Y10" s="416"/>
      <c r="Z10" s="416"/>
      <c r="AA10" s="416"/>
      <c r="AB10" s="416"/>
      <c r="AC10" s="416"/>
      <c r="AD10" s="416"/>
      <c r="AE10" s="416"/>
      <c r="AF10" s="416"/>
      <c r="AG10" s="416"/>
      <c r="AH10" s="416"/>
      <c r="AI10" s="416"/>
      <c r="AJ10" s="416"/>
      <c r="AK10" s="416"/>
      <c r="AL10" s="416"/>
    </row>
    <row r="11" spans="1:38" ht="15.75">
      <c r="A11" s="39"/>
      <c r="B11" s="39"/>
      <c r="C11" s="39"/>
      <c r="D11" s="75"/>
      <c r="E11" s="39"/>
      <c r="F11" s="39"/>
      <c r="G11" s="39"/>
      <c r="H11" s="39"/>
      <c r="I11" s="39"/>
      <c r="J11" s="39"/>
      <c r="K11" s="75"/>
      <c r="L11" s="39"/>
      <c r="M11" s="39"/>
      <c r="N11" s="39"/>
      <c r="O11" s="39"/>
      <c r="P11" s="39"/>
      <c r="Q11" s="39"/>
      <c r="R11" s="75"/>
      <c r="S11" s="39"/>
      <c r="T11" s="39"/>
      <c r="U11" s="39"/>
      <c r="V11" s="39"/>
      <c r="W11" s="39"/>
      <c r="X11" s="39"/>
      <c r="Y11" s="75"/>
      <c r="Z11" s="39"/>
      <c r="AA11" s="75"/>
      <c r="AB11" s="39"/>
      <c r="AC11" s="39"/>
      <c r="AD11" s="39"/>
      <c r="AE11" s="39"/>
      <c r="AF11" s="75"/>
      <c r="AG11" s="39"/>
      <c r="AH11" s="39"/>
      <c r="AI11" s="39"/>
      <c r="AJ11" s="39"/>
      <c r="AK11" s="39"/>
      <c r="AL11" s="39"/>
    </row>
    <row r="12" spans="1:38" ht="15.75">
      <c r="A12" s="464" t="s">
        <v>865</v>
      </c>
      <c r="B12" s="464"/>
      <c r="C12" s="464"/>
      <c r="D12" s="464"/>
      <c r="E12" s="464"/>
      <c r="F12" s="464"/>
      <c r="G12" s="464"/>
      <c r="H12" s="464"/>
      <c r="I12" s="464"/>
      <c r="J12" s="464"/>
      <c r="K12" s="464"/>
      <c r="L12" s="464"/>
      <c r="M12" s="464"/>
      <c r="N12" s="464"/>
      <c r="O12" s="464"/>
      <c r="P12" s="464"/>
      <c r="Q12" s="464"/>
      <c r="R12" s="464"/>
      <c r="S12" s="464"/>
      <c r="T12" s="464"/>
      <c r="U12" s="464"/>
      <c r="V12" s="464"/>
      <c r="W12" s="464"/>
      <c r="X12" s="464"/>
      <c r="Y12" s="464"/>
      <c r="Z12" s="464"/>
      <c r="AA12" s="464"/>
      <c r="AB12" s="464"/>
      <c r="AC12" s="464"/>
      <c r="AD12" s="464"/>
      <c r="AE12" s="464"/>
      <c r="AF12" s="464"/>
      <c r="AG12" s="464"/>
      <c r="AH12" s="464"/>
      <c r="AI12" s="464"/>
      <c r="AJ12" s="464"/>
      <c r="AK12" s="464"/>
      <c r="AL12" s="464"/>
    </row>
    <row r="13" spans="1:38" ht="18.75">
      <c r="A13" s="109"/>
      <c r="B13" s="109"/>
      <c r="C13" s="109"/>
      <c r="D13" s="110"/>
      <c r="E13" s="109"/>
      <c r="F13" s="109"/>
      <c r="G13" s="109"/>
      <c r="H13" s="109"/>
      <c r="I13" s="109"/>
      <c r="J13" s="109"/>
      <c r="K13" s="110"/>
      <c r="L13" s="109"/>
      <c r="M13" s="109"/>
      <c r="N13" s="109"/>
      <c r="O13" s="109"/>
      <c r="P13" s="109"/>
      <c r="Q13" s="109"/>
      <c r="R13" s="110"/>
      <c r="S13" s="109"/>
      <c r="T13" s="109"/>
      <c r="U13" s="109"/>
      <c r="V13" s="109"/>
      <c r="W13" s="109"/>
      <c r="X13" s="109"/>
      <c r="Y13" s="110"/>
      <c r="Z13" s="109"/>
      <c r="AA13" s="110"/>
      <c r="AB13" s="109"/>
      <c r="AC13" s="109"/>
      <c r="AD13" s="109"/>
      <c r="AE13" s="109"/>
      <c r="AF13" s="110"/>
      <c r="AG13" s="109"/>
      <c r="AH13" s="109"/>
      <c r="AI13" s="109"/>
      <c r="AJ13" s="109"/>
      <c r="AK13" s="109"/>
      <c r="AL13" s="109"/>
    </row>
    <row r="14" spans="1:38" ht="66" customHeight="1">
      <c r="A14" s="417" t="s">
        <v>353</v>
      </c>
      <c r="B14" s="417"/>
      <c r="C14" s="417"/>
      <c r="D14" s="417"/>
      <c r="E14" s="417"/>
      <c r="F14" s="417"/>
      <c r="G14" s="417"/>
      <c r="H14" s="417"/>
      <c r="I14" s="417"/>
      <c r="J14" s="417"/>
      <c r="K14" s="417"/>
      <c r="L14" s="417"/>
      <c r="M14" s="417"/>
      <c r="N14" s="417"/>
      <c r="O14" s="417"/>
      <c r="P14" s="417"/>
      <c r="Q14" s="417"/>
      <c r="R14" s="417"/>
      <c r="S14" s="417"/>
      <c r="T14" s="417"/>
      <c r="U14" s="417"/>
      <c r="V14" s="417"/>
      <c r="W14" s="417"/>
      <c r="X14" s="417"/>
      <c r="Y14" s="417"/>
      <c r="Z14" s="417"/>
      <c r="AA14" s="417"/>
      <c r="AB14" s="417"/>
      <c r="AC14" s="417"/>
      <c r="AD14" s="417"/>
      <c r="AE14" s="417"/>
      <c r="AF14" s="417"/>
      <c r="AG14" s="417"/>
      <c r="AH14" s="417"/>
      <c r="AI14" s="417"/>
      <c r="AJ14" s="417"/>
      <c r="AK14" s="417"/>
      <c r="AL14" s="417"/>
    </row>
    <row r="15" spans="1:38" ht="15.75">
      <c r="A15" s="453" t="s">
        <v>29</v>
      </c>
      <c r="B15" s="453"/>
      <c r="C15" s="453"/>
      <c r="D15" s="453"/>
      <c r="E15" s="453"/>
      <c r="F15" s="453"/>
      <c r="G15" s="453"/>
      <c r="H15" s="453"/>
      <c r="I15" s="453"/>
      <c r="J15" s="453"/>
      <c r="K15" s="453"/>
      <c r="L15" s="453"/>
      <c r="M15" s="453"/>
      <c r="N15" s="453"/>
      <c r="O15" s="453"/>
      <c r="P15" s="453"/>
      <c r="Q15" s="453"/>
      <c r="R15" s="453"/>
      <c r="S15" s="453"/>
      <c r="T15" s="453"/>
      <c r="U15" s="453"/>
      <c r="V15" s="453"/>
      <c r="W15" s="453"/>
      <c r="X15" s="453"/>
      <c r="Y15" s="453"/>
      <c r="Z15" s="453"/>
      <c r="AA15" s="453"/>
      <c r="AB15" s="453"/>
      <c r="AC15" s="453"/>
      <c r="AD15" s="453"/>
      <c r="AE15" s="453"/>
      <c r="AF15" s="453"/>
      <c r="AG15" s="453"/>
      <c r="AH15" s="453"/>
      <c r="AI15" s="453"/>
      <c r="AJ15" s="453"/>
      <c r="AK15" s="453"/>
      <c r="AL15" s="453"/>
    </row>
    <row r="16" spans="1:38" ht="15.75">
      <c r="A16" s="454"/>
      <c r="B16" s="454"/>
      <c r="C16" s="454"/>
      <c r="D16" s="454"/>
      <c r="E16" s="454"/>
      <c r="F16" s="454"/>
      <c r="G16" s="454"/>
      <c r="H16" s="454"/>
      <c r="I16" s="454"/>
      <c r="J16" s="454"/>
      <c r="K16" s="454"/>
      <c r="L16" s="454"/>
      <c r="M16" s="454"/>
      <c r="N16" s="454"/>
      <c r="O16" s="454"/>
      <c r="P16" s="454"/>
      <c r="Q16" s="454"/>
      <c r="R16" s="454"/>
      <c r="S16" s="454"/>
      <c r="T16" s="454"/>
      <c r="U16" s="454"/>
      <c r="V16" s="454"/>
      <c r="W16" s="454"/>
      <c r="X16" s="454"/>
      <c r="Y16" s="454"/>
      <c r="Z16" s="454"/>
      <c r="AA16" s="454"/>
      <c r="AB16" s="454"/>
      <c r="AC16" s="454"/>
      <c r="AD16" s="454"/>
      <c r="AE16" s="454"/>
      <c r="AF16" s="454"/>
      <c r="AG16" s="454"/>
      <c r="AH16" s="454"/>
      <c r="AI16" s="454"/>
      <c r="AJ16" s="454"/>
      <c r="AK16" s="454"/>
      <c r="AL16" s="454"/>
    </row>
    <row r="17" spans="1:38" ht="47.25" customHeight="1">
      <c r="A17" s="445" t="s">
        <v>30</v>
      </c>
      <c r="B17" s="467" t="s">
        <v>201</v>
      </c>
      <c r="C17" s="467" t="s">
        <v>202</v>
      </c>
      <c r="D17" s="436" t="s">
        <v>869</v>
      </c>
      <c r="E17" s="436"/>
      <c r="F17" s="436"/>
      <c r="G17" s="436"/>
      <c r="H17" s="436"/>
      <c r="I17" s="436"/>
      <c r="J17" s="436"/>
      <c r="K17" s="436"/>
      <c r="L17" s="436"/>
      <c r="M17" s="436"/>
      <c r="N17" s="436"/>
      <c r="O17" s="436"/>
      <c r="P17" s="436"/>
      <c r="Q17" s="436"/>
      <c r="R17" s="436"/>
      <c r="S17" s="436"/>
      <c r="T17" s="436"/>
      <c r="U17" s="436"/>
      <c r="V17" s="436"/>
      <c r="W17" s="436"/>
      <c r="X17" s="436"/>
      <c r="Y17" s="436"/>
      <c r="Z17" s="436"/>
      <c r="AA17" s="436"/>
      <c r="AB17" s="436"/>
      <c r="AC17" s="436"/>
      <c r="AD17" s="436"/>
      <c r="AE17" s="436"/>
      <c r="AF17" s="436"/>
      <c r="AG17" s="436"/>
      <c r="AH17" s="436"/>
      <c r="AI17" s="436"/>
      <c r="AJ17" s="436"/>
      <c r="AK17" s="436"/>
      <c r="AL17" s="436"/>
    </row>
    <row r="18" spans="1:38" ht="39.75" customHeight="1">
      <c r="A18" s="446"/>
      <c r="B18" s="467"/>
      <c r="C18" s="467"/>
      <c r="D18" s="436" t="s">
        <v>358</v>
      </c>
      <c r="E18" s="436"/>
      <c r="F18" s="436"/>
      <c r="G18" s="436"/>
      <c r="H18" s="436"/>
      <c r="I18" s="436"/>
      <c r="J18" s="436"/>
      <c r="K18" s="436" t="s">
        <v>359</v>
      </c>
      <c r="L18" s="436"/>
      <c r="M18" s="436"/>
      <c r="N18" s="436"/>
      <c r="O18" s="436"/>
      <c r="P18" s="436"/>
      <c r="Q18" s="436"/>
      <c r="R18" s="436" t="s">
        <v>360</v>
      </c>
      <c r="S18" s="436"/>
      <c r="T18" s="436"/>
      <c r="U18" s="436"/>
      <c r="V18" s="436"/>
      <c r="W18" s="436"/>
      <c r="X18" s="436"/>
      <c r="Y18" s="436" t="s">
        <v>361</v>
      </c>
      <c r="Z18" s="436"/>
      <c r="AA18" s="436"/>
      <c r="AB18" s="436"/>
      <c r="AC18" s="436"/>
      <c r="AD18" s="436"/>
      <c r="AE18" s="436"/>
      <c r="AF18" s="467" t="s">
        <v>870</v>
      </c>
      <c r="AG18" s="467"/>
      <c r="AH18" s="467"/>
      <c r="AI18" s="467"/>
      <c r="AJ18" s="467"/>
      <c r="AK18" s="467"/>
      <c r="AL18" s="467"/>
    </row>
    <row r="19" spans="1:38" ht="51.75" customHeight="1">
      <c r="A19" s="446"/>
      <c r="B19" s="467"/>
      <c r="C19" s="467"/>
      <c r="D19" s="85" t="s">
        <v>247</v>
      </c>
      <c r="E19" s="436" t="s">
        <v>248</v>
      </c>
      <c r="F19" s="436"/>
      <c r="G19" s="436"/>
      <c r="H19" s="436"/>
      <c r="I19" s="436"/>
      <c r="J19" s="436"/>
      <c r="K19" s="85" t="s">
        <v>247</v>
      </c>
      <c r="L19" s="467" t="s">
        <v>248</v>
      </c>
      <c r="M19" s="467"/>
      <c r="N19" s="467"/>
      <c r="O19" s="467"/>
      <c r="P19" s="467"/>
      <c r="Q19" s="467"/>
      <c r="R19" s="85" t="s">
        <v>247</v>
      </c>
      <c r="S19" s="467" t="s">
        <v>248</v>
      </c>
      <c r="T19" s="467"/>
      <c r="U19" s="467"/>
      <c r="V19" s="467"/>
      <c r="W19" s="467"/>
      <c r="X19" s="467"/>
      <c r="Y19" s="85" t="s">
        <v>247</v>
      </c>
      <c r="Z19" s="467" t="s">
        <v>248</v>
      </c>
      <c r="AA19" s="467"/>
      <c r="AB19" s="467"/>
      <c r="AC19" s="467"/>
      <c r="AD19" s="467"/>
      <c r="AE19" s="467"/>
      <c r="AF19" s="85" t="s">
        <v>247</v>
      </c>
      <c r="AG19" s="467" t="s">
        <v>248</v>
      </c>
      <c r="AH19" s="467"/>
      <c r="AI19" s="467"/>
      <c r="AJ19" s="467"/>
      <c r="AK19" s="467"/>
      <c r="AL19" s="467"/>
    </row>
    <row r="20" spans="1:38" ht="80.25" customHeight="1">
      <c r="A20" s="447"/>
      <c r="B20" s="467"/>
      <c r="C20" s="467"/>
      <c r="D20" s="44" t="s">
        <v>249</v>
      </c>
      <c r="E20" s="44" t="s">
        <v>249</v>
      </c>
      <c r="F20" s="87" t="s">
        <v>250</v>
      </c>
      <c r="G20" s="87" t="s">
        <v>251</v>
      </c>
      <c r="H20" s="87" t="s">
        <v>252</v>
      </c>
      <c r="I20" s="87" t="s">
        <v>253</v>
      </c>
      <c r="J20" s="87" t="s">
        <v>362</v>
      </c>
      <c r="K20" s="44" t="s">
        <v>249</v>
      </c>
      <c r="L20" s="44" t="s">
        <v>249</v>
      </c>
      <c r="M20" s="87" t="s">
        <v>250</v>
      </c>
      <c r="N20" s="87" t="s">
        <v>251</v>
      </c>
      <c r="O20" s="87" t="s">
        <v>252</v>
      </c>
      <c r="P20" s="87" t="s">
        <v>253</v>
      </c>
      <c r="Q20" s="87" t="s">
        <v>363</v>
      </c>
      <c r="R20" s="44" t="s">
        <v>249</v>
      </c>
      <c r="S20" s="44" t="s">
        <v>249</v>
      </c>
      <c r="T20" s="87" t="s">
        <v>250</v>
      </c>
      <c r="U20" s="87" t="s">
        <v>251</v>
      </c>
      <c r="V20" s="87" t="s">
        <v>252</v>
      </c>
      <c r="W20" s="87" t="s">
        <v>253</v>
      </c>
      <c r="X20" s="87" t="s">
        <v>363</v>
      </c>
      <c r="Y20" s="44" t="s">
        <v>249</v>
      </c>
      <c r="Z20" s="44" t="s">
        <v>249</v>
      </c>
      <c r="AA20" s="87" t="s">
        <v>250</v>
      </c>
      <c r="AB20" s="87" t="s">
        <v>251</v>
      </c>
      <c r="AC20" s="87" t="s">
        <v>252</v>
      </c>
      <c r="AD20" s="87" t="s">
        <v>253</v>
      </c>
      <c r="AE20" s="87" t="s">
        <v>362</v>
      </c>
      <c r="AF20" s="44" t="s">
        <v>249</v>
      </c>
      <c r="AG20" s="44" t="s">
        <v>249</v>
      </c>
      <c r="AH20" s="87" t="s">
        <v>250</v>
      </c>
      <c r="AI20" s="87" t="s">
        <v>251</v>
      </c>
      <c r="AJ20" s="87" t="s">
        <v>252</v>
      </c>
      <c r="AK20" s="87" t="s">
        <v>253</v>
      </c>
      <c r="AL20" s="87" t="s">
        <v>362</v>
      </c>
    </row>
    <row r="21" spans="1:38" s="52" customFormat="1" ht="15.75">
      <c r="A21" s="84">
        <v>1</v>
      </c>
      <c r="B21" s="84">
        <v>2</v>
      </c>
      <c r="C21" s="84">
        <v>3</v>
      </c>
      <c r="D21" s="89" t="s">
        <v>364</v>
      </c>
      <c r="E21" s="89" t="s">
        <v>365</v>
      </c>
      <c r="F21" s="89" t="s">
        <v>366</v>
      </c>
      <c r="G21" s="89" t="s">
        <v>367</v>
      </c>
      <c r="H21" s="89" t="s">
        <v>368</v>
      </c>
      <c r="I21" s="89" t="s">
        <v>369</v>
      </c>
      <c r="J21" s="89" t="s">
        <v>370</v>
      </c>
      <c r="K21" s="89" t="s">
        <v>371</v>
      </c>
      <c r="L21" s="89" t="s">
        <v>372</v>
      </c>
      <c r="M21" s="89" t="s">
        <v>373</v>
      </c>
      <c r="N21" s="89" t="s">
        <v>374</v>
      </c>
      <c r="O21" s="89" t="s">
        <v>375</v>
      </c>
      <c r="P21" s="89" t="s">
        <v>376</v>
      </c>
      <c r="Q21" s="89" t="s">
        <v>377</v>
      </c>
      <c r="R21" s="89" t="s">
        <v>378</v>
      </c>
      <c r="S21" s="89" t="s">
        <v>379</v>
      </c>
      <c r="T21" s="89" t="s">
        <v>380</v>
      </c>
      <c r="U21" s="89" t="s">
        <v>381</v>
      </c>
      <c r="V21" s="89" t="s">
        <v>382</v>
      </c>
      <c r="W21" s="89" t="s">
        <v>383</v>
      </c>
      <c r="X21" s="89" t="s">
        <v>384</v>
      </c>
      <c r="Y21" s="89" t="s">
        <v>385</v>
      </c>
      <c r="Z21" s="89" t="s">
        <v>386</v>
      </c>
      <c r="AA21" s="89" t="s">
        <v>387</v>
      </c>
      <c r="AB21" s="89" t="s">
        <v>388</v>
      </c>
      <c r="AC21" s="89" t="s">
        <v>389</v>
      </c>
      <c r="AD21" s="89" t="s">
        <v>390</v>
      </c>
      <c r="AE21" s="89" t="s">
        <v>391</v>
      </c>
      <c r="AF21" s="89" t="s">
        <v>392</v>
      </c>
      <c r="AG21" s="89" t="s">
        <v>393</v>
      </c>
      <c r="AH21" s="89" t="s">
        <v>394</v>
      </c>
      <c r="AI21" s="89" t="s">
        <v>395</v>
      </c>
      <c r="AJ21" s="89" t="s">
        <v>352</v>
      </c>
      <c r="AK21" s="89" t="s">
        <v>396</v>
      </c>
      <c r="AL21" s="89" t="s">
        <v>397</v>
      </c>
    </row>
    <row r="22" spans="1:38" s="59" customFormat="1" ht="25.5">
      <c r="A22" s="6" t="str">
        <f>'1_2025'!A25</f>
        <v>0</v>
      </c>
      <c r="B22" s="6" t="str">
        <f>'1_2025'!B25</f>
        <v>ВСЕГО по инвестиционной программе, в том числе:</v>
      </c>
      <c r="C22" s="6" t="str">
        <f>'1_2025'!C25</f>
        <v>Г</v>
      </c>
      <c r="D22" s="100">
        <f>D23+D24</f>
        <v>0</v>
      </c>
      <c r="E22" s="100">
        <f>E23+E24</f>
        <v>0</v>
      </c>
      <c r="F22" s="100">
        <f t="shared" ref="F22:J22" si="0">F23+F24</f>
        <v>0</v>
      </c>
      <c r="G22" s="100">
        <f t="shared" si="0"/>
        <v>0</v>
      </c>
      <c r="H22" s="100">
        <f t="shared" si="0"/>
        <v>0</v>
      </c>
      <c r="I22" s="100">
        <f t="shared" si="0"/>
        <v>0</v>
      </c>
      <c r="J22" s="100">
        <f t="shared" si="0"/>
        <v>0</v>
      </c>
      <c r="K22" s="100">
        <f>K23+K24</f>
        <v>0</v>
      </c>
      <c r="L22" s="100">
        <f t="shared" ref="L22:Q22" si="1">L23+L24</f>
        <v>1.37</v>
      </c>
      <c r="M22" s="100">
        <f t="shared" si="1"/>
        <v>0</v>
      </c>
      <c r="N22" s="100">
        <f t="shared" si="1"/>
        <v>0</v>
      </c>
      <c r="O22" s="100">
        <f t="shared" si="1"/>
        <v>0</v>
      </c>
      <c r="P22" s="100">
        <f t="shared" si="1"/>
        <v>0</v>
      </c>
      <c r="Q22" s="100">
        <f t="shared" si="1"/>
        <v>7</v>
      </c>
      <c r="R22" s="100">
        <f>R23+R24</f>
        <v>0</v>
      </c>
      <c r="S22" s="100">
        <f t="shared" ref="S22:X22" si="2">S23+S24</f>
        <v>13.176</v>
      </c>
      <c r="T22" s="100">
        <f t="shared" si="2"/>
        <v>0</v>
      </c>
      <c r="U22" s="100">
        <f t="shared" si="2"/>
        <v>0</v>
      </c>
      <c r="V22" s="100">
        <f t="shared" si="2"/>
        <v>0</v>
      </c>
      <c r="W22" s="100">
        <f t="shared" si="2"/>
        <v>0</v>
      </c>
      <c r="X22" s="100">
        <f t="shared" si="2"/>
        <v>23</v>
      </c>
      <c r="Y22" s="100">
        <f>Y23+Y24</f>
        <v>0</v>
      </c>
      <c r="Z22" s="100">
        <f t="shared" ref="Z22:AE22" si="3">Z23+Z24</f>
        <v>21.576999999999998</v>
      </c>
      <c r="AA22" s="100">
        <f t="shared" si="3"/>
        <v>0</v>
      </c>
      <c r="AB22" s="100">
        <f t="shared" si="3"/>
        <v>0</v>
      </c>
      <c r="AC22" s="100">
        <f t="shared" si="3"/>
        <v>2.4</v>
      </c>
      <c r="AD22" s="100">
        <f t="shared" si="3"/>
        <v>0</v>
      </c>
      <c r="AE22" s="100">
        <f t="shared" si="3"/>
        <v>5</v>
      </c>
      <c r="AF22" s="100">
        <f t="shared" ref="AF22:AF43" si="4">D22+K22+R22+Y22</f>
        <v>0</v>
      </c>
      <c r="AG22" s="100">
        <f t="shared" ref="AG22:AG29" si="5">E22+L22+S22+Z22</f>
        <v>36.122999999999998</v>
      </c>
      <c r="AH22" s="100">
        <f t="shared" ref="AH22:AH29" si="6">F22+M22+T22+AA22</f>
        <v>0</v>
      </c>
      <c r="AI22" s="100">
        <f t="shared" ref="AI22:AI29" si="7">G22+N22+U22+AB22</f>
        <v>0</v>
      </c>
      <c r="AJ22" s="100">
        <f t="shared" ref="AJ22:AJ29" si="8">H22+O22+V22+AC22</f>
        <v>2.4</v>
      </c>
      <c r="AK22" s="100">
        <f t="shared" ref="AK22:AK29" si="9">I22+P22+W22+AD22</f>
        <v>0</v>
      </c>
      <c r="AL22" s="100">
        <f t="shared" ref="AL22:AL29" si="10">J22+Q22+X22+AE22</f>
        <v>35</v>
      </c>
    </row>
    <row r="23" spans="1:38" s="351" customFormat="1" ht="15.75">
      <c r="A23" s="2" t="str">
        <f>'1_2025'!A26</f>
        <v>0.1</v>
      </c>
      <c r="B23" s="2" t="str">
        <f>'1_2025'!B26</f>
        <v>Технологическое присоединение, всего</v>
      </c>
      <c r="C23" s="2" t="str">
        <f>'1_2025'!C26</f>
        <v>Г</v>
      </c>
      <c r="D23" s="101">
        <f>D26</f>
        <v>0</v>
      </c>
      <c r="E23" s="101">
        <f>E26</f>
        <v>0</v>
      </c>
      <c r="F23" s="101">
        <f t="shared" ref="F23:J23" si="11">F26</f>
        <v>0</v>
      </c>
      <c r="G23" s="101">
        <f t="shared" si="11"/>
        <v>0</v>
      </c>
      <c r="H23" s="101">
        <f t="shared" si="11"/>
        <v>0</v>
      </c>
      <c r="I23" s="101">
        <f t="shared" si="11"/>
        <v>0</v>
      </c>
      <c r="J23" s="101">
        <f t="shared" si="11"/>
        <v>0</v>
      </c>
      <c r="K23" s="101">
        <f>K26</f>
        <v>0</v>
      </c>
      <c r="L23" s="101">
        <f t="shared" ref="L23:Q23" si="12">L26</f>
        <v>0</v>
      </c>
      <c r="M23" s="101">
        <f t="shared" si="12"/>
        <v>0</v>
      </c>
      <c r="N23" s="101">
        <f t="shared" si="12"/>
        <v>0</v>
      </c>
      <c r="O23" s="101">
        <f t="shared" si="12"/>
        <v>0</v>
      </c>
      <c r="P23" s="101">
        <f t="shared" si="12"/>
        <v>0</v>
      </c>
      <c r="Q23" s="101">
        <f t="shared" si="12"/>
        <v>0</v>
      </c>
      <c r="R23" s="101">
        <f>R26</f>
        <v>0</v>
      </c>
      <c r="S23" s="101">
        <f t="shared" ref="S23:X23" si="13">S26</f>
        <v>0</v>
      </c>
      <c r="T23" s="101">
        <f t="shared" si="13"/>
        <v>0</v>
      </c>
      <c r="U23" s="101">
        <f t="shared" si="13"/>
        <v>0</v>
      </c>
      <c r="V23" s="101">
        <f t="shared" si="13"/>
        <v>0</v>
      </c>
      <c r="W23" s="101">
        <f t="shared" si="13"/>
        <v>0</v>
      </c>
      <c r="X23" s="101">
        <f t="shared" si="13"/>
        <v>0</v>
      </c>
      <c r="Y23" s="101">
        <f>Y26</f>
        <v>0</v>
      </c>
      <c r="Z23" s="101">
        <f t="shared" ref="Z23:AE23" si="14">Z26</f>
        <v>2.0659999999999998</v>
      </c>
      <c r="AA23" s="101">
        <f t="shared" si="14"/>
        <v>0</v>
      </c>
      <c r="AB23" s="101">
        <f t="shared" si="14"/>
        <v>0</v>
      </c>
      <c r="AC23" s="101">
        <f t="shared" si="14"/>
        <v>0</v>
      </c>
      <c r="AD23" s="101">
        <f t="shared" si="14"/>
        <v>0</v>
      </c>
      <c r="AE23" s="101">
        <f t="shared" si="14"/>
        <v>2</v>
      </c>
      <c r="AF23" s="101">
        <f t="shared" si="4"/>
        <v>0</v>
      </c>
      <c r="AG23" s="101">
        <f t="shared" si="5"/>
        <v>2.0659999999999998</v>
      </c>
      <c r="AH23" s="101">
        <f t="shared" si="6"/>
        <v>0</v>
      </c>
      <c r="AI23" s="101">
        <f t="shared" si="7"/>
        <v>0</v>
      </c>
      <c r="AJ23" s="101">
        <f t="shared" si="8"/>
        <v>0</v>
      </c>
      <c r="AK23" s="101">
        <f t="shared" si="9"/>
        <v>0</v>
      </c>
      <c r="AL23" s="101">
        <f t="shared" si="10"/>
        <v>2</v>
      </c>
    </row>
    <row r="24" spans="1:38" s="351" customFormat="1" ht="25.5">
      <c r="A24" s="2" t="str">
        <f>'1_2025'!A27</f>
        <v>0.2</v>
      </c>
      <c r="B24" s="2" t="str">
        <f>'1_2025'!B27</f>
        <v>Реконструкция, модернизация, техническое перевооружение, всего</v>
      </c>
      <c r="C24" s="2" t="str">
        <f>'1_2025'!C27</f>
        <v>Г</v>
      </c>
      <c r="D24" s="101">
        <f>D30</f>
        <v>0</v>
      </c>
      <c r="E24" s="101">
        <f>E30</f>
        <v>0</v>
      </c>
      <c r="F24" s="101">
        <f t="shared" ref="F24:J24" si="15">F30</f>
        <v>0</v>
      </c>
      <c r="G24" s="101">
        <f t="shared" si="15"/>
        <v>0</v>
      </c>
      <c r="H24" s="101">
        <f t="shared" si="15"/>
        <v>0</v>
      </c>
      <c r="I24" s="101">
        <f t="shared" si="15"/>
        <v>0</v>
      </c>
      <c r="J24" s="101">
        <f t="shared" si="15"/>
        <v>0</v>
      </c>
      <c r="K24" s="101">
        <f>K30</f>
        <v>0</v>
      </c>
      <c r="L24" s="101">
        <f t="shared" ref="L24:Q24" si="16">L30</f>
        <v>1.37</v>
      </c>
      <c r="M24" s="101">
        <f t="shared" si="16"/>
        <v>0</v>
      </c>
      <c r="N24" s="101">
        <f t="shared" si="16"/>
        <v>0</v>
      </c>
      <c r="O24" s="101">
        <f t="shared" si="16"/>
        <v>0</v>
      </c>
      <c r="P24" s="101">
        <f t="shared" si="16"/>
        <v>0</v>
      </c>
      <c r="Q24" s="101">
        <f t="shared" si="16"/>
        <v>7</v>
      </c>
      <c r="R24" s="101">
        <f>R30</f>
        <v>0</v>
      </c>
      <c r="S24" s="101">
        <f t="shared" ref="S24:X24" si="17">S30</f>
        <v>13.176</v>
      </c>
      <c r="T24" s="101">
        <f t="shared" si="17"/>
        <v>0</v>
      </c>
      <c r="U24" s="101">
        <f t="shared" si="17"/>
        <v>0</v>
      </c>
      <c r="V24" s="101">
        <f t="shared" si="17"/>
        <v>0</v>
      </c>
      <c r="W24" s="101">
        <f t="shared" si="17"/>
        <v>0</v>
      </c>
      <c r="X24" s="101">
        <f t="shared" si="17"/>
        <v>23</v>
      </c>
      <c r="Y24" s="101">
        <f>Y30</f>
        <v>0</v>
      </c>
      <c r="Z24" s="101">
        <f t="shared" ref="Z24:AE24" si="18">Z30</f>
        <v>19.510999999999999</v>
      </c>
      <c r="AA24" s="101">
        <f t="shared" si="18"/>
        <v>0</v>
      </c>
      <c r="AB24" s="101">
        <f t="shared" si="18"/>
        <v>0</v>
      </c>
      <c r="AC24" s="101">
        <f t="shared" si="18"/>
        <v>2.4</v>
      </c>
      <c r="AD24" s="101">
        <f t="shared" si="18"/>
        <v>0</v>
      </c>
      <c r="AE24" s="101">
        <f t="shared" si="18"/>
        <v>3</v>
      </c>
      <c r="AF24" s="101">
        <f t="shared" si="4"/>
        <v>0</v>
      </c>
      <c r="AG24" s="101">
        <f t="shared" si="5"/>
        <v>34.057000000000002</v>
      </c>
      <c r="AH24" s="101">
        <f t="shared" si="6"/>
        <v>0</v>
      </c>
      <c r="AI24" s="101">
        <f t="shared" si="7"/>
        <v>0</v>
      </c>
      <c r="AJ24" s="101">
        <f t="shared" si="8"/>
        <v>2.4</v>
      </c>
      <c r="AK24" s="101">
        <f t="shared" si="9"/>
        <v>0</v>
      </c>
      <c r="AL24" s="101">
        <f t="shared" si="10"/>
        <v>33</v>
      </c>
    </row>
    <row r="25" spans="1:38" s="351" customFormat="1" ht="15.75">
      <c r="A25" s="2" t="str">
        <f>'1_2025'!A28</f>
        <v>1</v>
      </c>
      <c r="B25" s="2" t="str">
        <f>'1_2025'!B28</f>
        <v>Новосибирская область</v>
      </c>
      <c r="C25" s="2" t="str">
        <f>'1_2025'!C28</f>
        <v>Г</v>
      </c>
      <c r="D25" s="101"/>
      <c r="E25" s="101"/>
      <c r="F25" s="101"/>
      <c r="G25" s="101"/>
      <c r="H25" s="101"/>
      <c r="I25" s="101"/>
      <c r="J25" s="101"/>
      <c r="K25" s="101"/>
      <c r="L25" s="101"/>
      <c r="M25" s="101"/>
      <c r="N25" s="101"/>
      <c r="O25" s="101"/>
      <c r="P25" s="101"/>
      <c r="Q25" s="101"/>
      <c r="R25" s="101"/>
      <c r="S25" s="101"/>
      <c r="T25" s="101"/>
      <c r="U25" s="101"/>
      <c r="V25" s="101"/>
      <c r="W25" s="101"/>
      <c r="X25" s="101"/>
      <c r="Y25" s="101"/>
      <c r="Z25" s="101"/>
      <c r="AA25" s="101"/>
      <c r="AB25" s="101"/>
      <c r="AC25" s="101"/>
      <c r="AD25" s="101"/>
      <c r="AE25" s="101"/>
      <c r="AF25" s="101"/>
      <c r="AG25" s="101"/>
      <c r="AH25" s="101"/>
      <c r="AI25" s="101"/>
      <c r="AJ25" s="101"/>
      <c r="AK25" s="101"/>
      <c r="AL25" s="101"/>
    </row>
    <row r="26" spans="1:38" s="59" customFormat="1" ht="25.5">
      <c r="A26" s="6" t="str">
        <f>'1_2025'!A29</f>
        <v>1.1</v>
      </c>
      <c r="B26" s="6" t="str">
        <f>'1_2025'!B29</f>
        <v>Технологическое присоединение, всего, в том числе:</v>
      </c>
      <c r="C26" s="6" t="str">
        <f>'1_2025'!C29</f>
        <v>Г</v>
      </c>
      <c r="D26" s="100">
        <f t="shared" ref="D26:E28" si="19">D27</f>
        <v>0</v>
      </c>
      <c r="E26" s="100">
        <f t="shared" si="19"/>
        <v>0</v>
      </c>
      <c r="F26" s="100">
        <f t="shared" ref="F26:J28" si="20">F27</f>
        <v>0</v>
      </c>
      <c r="G26" s="100">
        <f t="shared" si="20"/>
        <v>0</v>
      </c>
      <c r="H26" s="100">
        <f t="shared" si="20"/>
        <v>0</v>
      </c>
      <c r="I26" s="100">
        <f t="shared" si="20"/>
        <v>0</v>
      </c>
      <c r="J26" s="100">
        <f t="shared" si="20"/>
        <v>0</v>
      </c>
      <c r="K26" s="100">
        <f>K27</f>
        <v>0</v>
      </c>
      <c r="L26" s="100">
        <f t="shared" ref="L26:Q28" si="21">L27</f>
        <v>0</v>
      </c>
      <c r="M26" s="100">
        <f t="shared" si="21"/>
        <v>0</v>
      </c>
      <c r="N26" s="100">
        <f t="shared" si="21"/>
        <v>0</v>
      </c>
      <c r="O26" s="100">
        <f t="shared" si="21"/>
        <v>0</v>
      </c>
      <c r="P26" s="100">
        <f t="shared" si="21"/>
        <v>0</v>
      </c>
      <c r="Q26" s="100">
        <f t="shared" si="21"/>
        <v>0</v>
      </c>
      <c r="R26" s="100">
        <f>R27</f>
        <v>0</v>
      </c>
      <c r="S26" s="100">
        <f t="shared" ref="S26:X28" si="22">S27</f>
        <v>0</v>
      </c>
      <c r="T26" s="100">
        <f t="shared" si="22"/>
        <v>0</v>
      </c>
      <c r="U26" s="100">
        <f t="shared" si="22"/>
        <v>0</v>
      </c>
      <c r="V26" s="100">
        <f t="shared" si="22"/>
        <v>0</v>
      </c>
      <c r="W26" s="100">
        <f t="shared" si="22"/>
        <v>0</v>
      </c>
      <c r="X26" s="100">
        <f t="shared" si="22"/>
        <v>0</v>
      </c>
      <c r="Y26" s="100">
        <f>Y27</f>
        <v>0</v>
      </c>
      <c r="Z26" s="100">
        <f t="shared" ref="Z26:AE28" si="23">Z27</f>
        <v>2.0659999999999998</v>
      </c>
      <c r="AA26" s="100">
        <f t="shared" si="23"/>
        <v>0</v>
      </c>
      <c r="AB26" s="100">
        <f t="shared" si="23"/>
        <v>0</v>
      </c>
      <c r="AC26" s="100">
        <f t="shared" si="23"/>
        <v>0</v>
      </c>
      <c r="AD26" s="100">
        <f t="shared" si="23"/>
        <v>0</v>
      </c>
      <c r="AE26" s="100">
        <f t="shared" si="23"/>
        <v>2</v>
      </c>
      <c r="AF26" s="100">
        <f t="shared" si="4"/>
        <v>0</v>
      </c>
      <c r="AG26" s="100">
        <f t="shared" si="5"/>
        <v>2.0659999999999998</v>
      </c>
      <c r="AH26" s="100">
        <f t="shared" si="6"/>
        <v>0</v>
      </c>
      <c r="AI26" s="100">
        <f t="shared" si="7"/>
        <v>0</v>
      </c>
      <c r="AJ26" s="100">
        <f t="shared" si="8"/>
        <v>0</v>
      </c>
      <c r="AK26" s="100">
        <f t="shared" si="9"/>
        <v>0</v>
      </c>
      <c r="AL26" s="100">
        <f t="shared" si="10"/>
        <v>2</v>
      </c>
    </row>
    <row r="27" spans="1:38" s="59" customFormat="1" ht="76.5">
      <c r="A27" s="6" t="str">
        <f>'1_2025'!A30</f>
        <v>1.1.4</v>
      </c>
      <c r="B27" s="6" t="str">
        <f>'1_2025'!B30</f>
        <v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хозяйства, всего, в том числе:</v>
      </c>
      <c r="C27" s="6" t="str">
        <f>'1_2025'!C30</f>
        <v>Г</v>
      </c>
      <c r="D27" s="100">
        <f t="shared" si="19"/>
        <v>0</v>
      </c>
      <c r="E27" s="100">
        <f t="shared" si="19"/>
        <v>0</v>
      </c>
      <c r="F27" s="100">
        <f t="shared" si="20"/>
        <v>0</v>
      </c>
      <c r="G27" s="100">
        <f t="shared" si="20"/>
        <v>0</v>
      </c>
      <c r="H27" s="100">
        <f t="shared" si="20"/>
        <v>0</v>
      </c>
      <c r="I27" s="100">
        <f t="shared" si="20"/>
        <v>0</v>
      </c>
      <c r="J27" s="100">
        <f t="shared" si="20"/>
        <v>0</v>
      </c>
      <c r="K27" s="100">
        <f>K28</f>
        <v>0</v>
      </c>
      <c r="L27" s="100">
        <f t="shared" si="21"/>
        <v>0</v>
      </c>
      <c r="M27" s="100">
        <f t="shared" si="21"/>
        <v>0</v>
      </c>
      <c r="N27" s="100">
        <f t="shared" si="21"/>
        <v>0</v>
      </c>
      <c r="O27" s="100">
        <f t="shared" si="21"/>
        <v>0</v>
      </c>
      <c r="P27" s="100">
        <f t="shared" si="21"/>
        <v>0</v>
      </c>
      <c r="Q27" s="100">
        <f t="shared" si="21"/>
        <v>0</v>
      </c>
      <c r="R27" s="100">
        <f>R28</f>
        <v>0</v>
      </c>
      <c r="S27" s="100">
        <f t="shared" si="22"/>
        <v>0</v>
      </c>
      <c r="T27" s="100">
        <f t="shared" si="22"/>
        <v>0</v>
      </c>
      <c r="U27" s="100">
        <f t="shared" si="22"/>
        <v>0</v>
      </c>
      <c r="V27" s="100">
        <f t="shared" si="22"/>
        <v>0</v>
      </c>
      <c r="W27" s="100">
        <f t="shared" si="22"/>
        <v>0</v>
      </c>
      <c r="X27" s="100">
        <f t="shared" si="22"/>
        <v>0</v>
      </c>
      <c r="Y27" s="100">
        <f>Y28</f>
        <v>0</v>
      </c>
      <c r="Z27" s="100">
        <f t="shared" si="23"/>
        <v>2.0659999999999998</v>
      </c>
      <c r="AA27" s="100">
        <f t="shared" si="23"/>
        <v>0</v>
      </c>
      <c r="AB27" s="100">
        <f t="shared" si="23"/>
        <v>0</v>
      </c>
      <c r="AC27" s="100">
        <f t="shared" si="23"/>
        <v>0</v>
      </c>
      <c r="AD27" s="100">
        <f t="shared" si="23"/>
        <v>0</v>
      </c>
      <c r="AE27" s="100">
        <f t="shared" si="23"/>
        <v>2</v>
      </c>
      <c r="AF27" s="100">
        <f t="shared" si="4"/>
        <v>0</v>
      </c>
      <c r="AG27" s="100">
        <f t="shared" si="5"/>
        <v>2.0659999999999998</v>
      </c>
      <c r="AH27" s="100">
        <f t="shared" si="6"/>
        <v>0</v>
      </c>
      <c r="AI27" s="100">
        <f t="shared" si="7"/>
        <v>0</v>
      </c>
      <c r="AJ27" s="100">
        <f t="shared" si="8"/>
        <v>0</v>
      </c>
      <c r="AK27" s="100">
        <f t="shared" si="9"/>
        <v>0</v>
      </c>
      <c r="AL27" s="100">
        <f t="shared" si="10"/>
        <v>2</v>
      </c>
    </row>
    <row r="28" spans="1:38" s="351" customFormat="1" ht="63.75">
      <c r="A28" s="2" t="str">
        <f>'1_2025'!A31</f>
        <v>1.1.4.2</v>
      </c>
      <c r="B28" s="2" t="str">
        <f>'1_2025'!B31</f>
        <v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v>
      </c>
      <c r="C28" s="2" t="str">
        <f>'1_2025'!C31</f>
        <v>Г</v>
      </c>
      <c r="D28" s="101">
        <f t="shared" si="19"/>
        <v>0</v>
      </c>
      <c r="E28" s="101">
        <f t="shared" si="19"/>
        <v>0</v>
      </c>
      <c r="F28" s="101">
        <f t="shared" si="20"/>
        <v>0</v>
      </c>
      <c r="G28" s="101">
        <f t="shared" si="20"/>
        <v>0</v>
      </c>
      <c r="H28" s="101">
        <f t="shared" si="20"/>
        <v>0</v>
      </c>
      <c r="I28" s="101">
        <f t="shared" si="20"/>
        <v>0</v>
      </c>
      <c r="J28" s="101">
        <f t="shared" si="20"/>
        <v>0</v>
      </c>
      <c r="K28" s="101">
        <f>K29</f>
        <v>0</v>
      </c>
      <c r="L28" s="101">
        <f t="shared" si="21"/>
        <v>0</v>
      </c>
      <c r="M28" s="101">
        <f t="shared" si="21"/>
        <v>0</v>
      </c>
      <c r="N28" s="101">
        <f t="shared" si="21"/>
        <v>0</v>
      </c>
      <c r="O28" s="101">
        <f t="shared" si="21"/>
        <v>0</v>
      </c>
      <c r="P28" s="101">
        <f t="shared" si="21"/>
        <v>0</v>
      </c>
      <c r="Q28" s="101">
        <f t="shared" si="21"/>
        <v>0</v>
      </c>
      <c r="R28" s="101">
        <f>R29</f>
        <v>0</v>
      </c>
      <c r="S28" s="101">
        <f t="shared" si="22"/>
        <v>0</v>
      </c>
      <c r="T28" s="101">
        <f t="shared" si="22"/>
        <v>0</v>
      </c>
      <c r="U28" s="101">
        <f t="shared" si="22"/>
        <v>0</v>
      </c>
      <c r="V28" s="101">
        <f t="shared" si="22"/>
        <v>0</v>
      </c>
      <c r="W28" s="101">
        <f t="shared" si="22"/>
        <v>0</v>
      </c>
      <c r="X28" s="101">
        <f t="shared" si="22"/>
        <v>0</v>
      </c>
      <c r="Y28" s="101">
        <f>Y29</f>
        <v>0</v>
      </c>
      <c r="Z28" s="101">
        <f t="shared" si="23"/>
        <v>2.0659999999999998</v>
      </c>
      <c r="AA28" s="101">
        <f t="shared" si="23"/>
        <v>0</v>
      </c>
      <c r="AB28" s="101">
        <f t="shared" si="23"/>
        <v>0</v>
      </c>
      <c r="AC28" s="101">
        <f t="shared" si="23"/>
        <v>0</v>
      </c>
      <c r="AD28" s="101">
        <f t="shared" si="23"/>
        <v>0</v>
      </c>
      <c r="AE28" s="101">
        <f t="shared" si="23"/>
        <v>2</v>
      </c>
      <c r="AF28" s="101">
        <f t="shared" si="4"/>
        <v>0</v>
      </c>
      <c r="AG28" s="101">
        <f t="shared" si="5"/>
        <v>2.0659999999999998</v>
      </c>
      <c r="AH28" s="101">
        <f t="shared" si="6"/>
        <v>0</v>
      </c>
      <c r="AI28" s="101">
        <f t="shared" si="7"/>
        <v>0</v>
      </c>
      <c r="AJ28" s="101">
        <f t="shared" si="8"/>
        <v>0</v>
      </c>
      <c r="AK28" s="101">
        <f t="shared" si="9"/>
        <v>0</v>
      </c>
      <c r="AL28" s="101">
        <f t="shared" si="10"/>
        <v>2</v>
      </c>
    </row>
    <row r="29" spans="1:38" s="351" customFormat="1" ht="63.75">
      <c r="A29" s="2" t="str">
        <f>'1_2025'!A32</f>
        <v>1.1.4.2</v>
      </c>
      <c r="B29" s="2" t="str">
        <f>'1_2025'!B32</f>
        <v>Реконструкция ПС "Научная": установка на ПС 220 кВ Научная устройства АОПО ВЛ 110 кВ Научная – Заречная I цепь с отпайками (Ю-3) и ВЛ 110 кВ Научная – Заречная II цепь с отпайками (Ю-4)</v>
      </c>
      <c r="C29" s="2" t="str">
        <f>'1_2025'!C32</f>
        <v>P_2.АОПО.ПН</v>
      </c>
      <c r="D29" s="101">
        <v>0</v>
      </c>
      <c r="E29" s="101">
        <v>0</v>
      </c>
      <c r="F29" s="355">
        <v>0</v>
      </c>
      <c r="G29" s="355">
        <v>0</v>
      </c>
      <c r="H29" s="355">
        <v>0</v>
      </c>
      <c r="I29" s="355">
        <v>0</v>
      </c>
      <c r="J29" s="355">
        <v>0</v>
      </c>
      <c r="K29" s="101">
        <v>0</v>
      </c>
      <c r="L29" s="101">
        <v>0</v>
      </c>
      <c r="M29" s="355">
        <v>0</v>
      </c>
      <c r="N29" s="355">
        <v>0</v>
      </c>
      <c r="O29" s="355">
        <v>0</v>
      </c>
      <c r="P29" s="355">
        <v>0</v>
      </c>
      <c r="Q29" s="355">
        <v>0</v>
      </c>
      <c r="R29" s="101">
        <v>0</v>
      </c>
      <c r="S29" s="101">
        <v>0</v>
      </c>
      <c r="T29" s="355">
        <v>0</v>
      </c>
      <c r="U29" s="355">
        <v>0</v>
      </c>
      <c r="V29" s="355">
        <v>0</v>
      </c>
      <c r="W29" s="355">
        <v>0</v>
      </c>
      <c r="X29" s="355">
        <v>0</v>
      </c>
      <c r="Y29" s="101">
        <v>0</v>
      </c>
      <c r="Z29" s="101">
        <v>2.0659999999999998</v>
      </c>
      <c r="AA29" s="355">
        <v>0</v>
      </c>
      <c r="AB29" s="355">
        <v>0</v>
      </c>
      <c r="AC29" s="355">
        <v>0</v>
      </c>
      <c r="AD29" s="355">
        <v>0</v>
      </c>
      <c r="AE29" s="355">
        <v>2</v>
      </c>
      <c r="AF29" s="101">
        <f t="shared" si="4"/>
        <v>0</v>
      </c>
      <c r="AG29" s="101">
        <f t="shared" si="5"/>
        <v>2.0659999999999998</v>
      </c>
      <c r="AH29" s="101">
        <f t="shared" si="6"/>
        <v>0</v>
      </c>
      <c r="AI29" s="101">
        <f t="shared" si="7"/>
        <v>0</v>
      </c>
      <c r="AJ29" s="101">
        <f t="shared" si="8"/>
        <v>0</v>
      </c>
      <c r="AK29" s="101">
        <f t="shared" si="9"/>
        <v>0</v>
      </c>
      <c r="AL29" s="101">
        <f t="shared" si="10"/>
        <v>2</v>
      </c>
    </row>
    <row r="30" spans="1:38" s="59" customFormat="1" ht="38.25">
      <c r="A30" s="6" t="str">
        <f>'1_2025'!A33</f>
        <v>1.2.</v>
      </c>
      <c r="B30" s="6" t="str">
        <f>'1_2025'!B33</f>
        <v>Реконструкция, модернизация, техническое перевооружение всего, в том числе:</v>
      </c>
      <c r="C30" s="6" t="str">
        <f>'1_2025'!C33</f>
        <v>Г</v>
      </c>
      <c r="D30" s="100">
        <f>D31+D36+D41</f>
        <v>0</v>
      </c>
      <c r="E30" s="100">
        <f>E31+E36+E41</f>
        <v>0</v>
      </c>
      <c r="F30" s="100">
        <f t="shared" ref="F30:J30" si="24">F31+F36+F41</f>
        <v>0</v>
      </c>
      <c r="G30" s="100">
        <f t="shared" si="24"/>
        <v>0</v>
      </c>
      <c r="H30" s="100">
        <f t="shared" si="24"/>
        <v>0</v>
      </c>
      <c r="I30" s="100">
        <f t="shared" si="24"/>
        <v>0</v>
      </c>
      <c r="J30" s="100">
        <f t="shared" si="24"/>
        <v>0</v>
      </c>
      <c r="K30" s="100">
        <f>K31+K36+K41</f>
        <v>0</v>
      </c>
      <c r="L30" s="100">
        <f t="shared" ref="L30:Q30" si="25">L31+L36+L41</f>
        <v>1.37</v>
      </c>
      <c r="M30" s="100">
        <f t="shared" si="25"/>
        <v>0</v>
      </c>
      <c r="N30" s="100">
        <f t="shared" si="25"/>
        <v>0</v>
      </c>
      <c r="O30" s="100">
        <f t="shared" si="25"/>
        <v>0</v>
      </c>
      <c r="P30" s="100">
        <f t="shared" si="25"/>
        <v>0</v>
      </c>
      <c r="Q30" s="100">
        <f t="shared" si="25"/>
        <v>7</v>
      </c>
      <c r="R30" s="100">
        <f>R31+R36+R41</f>
        <v>0</v>
      </c>
      <c r="S30" s="100">
        <f t="shared" ref="S30:X30" si="26">S31+S36+S41</f>
        <v>13.176</v>
      </c>
      <c r="T30" s="100">
        <f t="shared" si="26"/>
        <v>0</v>
      </c>
      <c r="U30" s="100">
        <f t="shared" si="26"/>
        <v>0</v>
      </c>
      <c r="V30" s="100">
        <f t="shared" si="26"/>
        <v>0</v>
      </c>
      <c r="W30" s="100">
        <f t="shared" si="26"/>
        <v>0</v>
      </c>
      <c r="X30" s="100">
        <f t="shared" si="26"/>
        <v>23</v>
      </c>
      <c r="Y30" s="100">
        <f>Y31+Y36+Y41</f>
        <v>0</v>
      </c>
      <c r="Z30" s="100">
        <f t="shared" ref="Z30:AE30" si="27">Z31+Z36+Z41</f>
        <v>19.510999999999999</v>
      </c>
      <c r="AA30" s="100">
        <f t="shared" si="27"/>
        <v>0</v>
      </c>
      <c r="AB30" s="100">
        <f t="shared" si="27"/>
        <v>0</v>
      </c>
      <c r="AC30" s="100">
        <f t="shared" si="27"/>
        <v>2.4</v>
      </c>
      <c r="AD30" s="100">
        <f t="shared" si="27"/>
        <v>0</v>
      </c>
      <c r="AE30" s="100">
        <f t="shared" si="27"/>
        <v>3</v>
      </c>
      <c r="AF30" s="100">
        <f t="shared" si="4"/>
        <v>0</v>
      </c>
      <c r="AG30" s="100">
        <f t="shared" ref="AG30:AG43" si="28">E30+L30+S30+Z30</f>
        <v>34.057000000000002</v>
      </c>
      <c r="AH30" s="100">
        <f t="shared" ref="AH30:AH43" si="29">F30+M30+T30+AA30</f>
        <v>0</v>
      </c>
      <c r="AI30" s="100">
        <f t="shared" ref="AI30:AI43" si="30">G30+N30+U30+AB30</f>
        <v>0</v>
      </c>
      <c r="AJ30" s="100">
        <f t="shared" ref="AJ30:AJ43" si="31">H30+O30+V30+AC30</f>
        <v>2.4</v>
      </c>
      <c r="AK30" s="100">
        <f t="shared" ref="AK30:AK43" si="32">I30+P30+W30+AD30</f>
        <v>0</v>
      </c>
      <c r="AL30" s="100">
        <f t="shared" ref="AL30:AL43" si="33">J30+Q30+X30+AE30</f>
        <v>33</v>
      </c>
    </row>
    <row r="31" spans="1:38" s="59" customFormat="1" ht="63.75">
      <c r="A31" s="6" t="str">
        <f>'1_2025'!A34</f>
        <v>1.2.1</v>
      </c>
      <c r="B31" s="6" t="str">
        <f>'1_2025'!B34</f>
        <v>Реконструкция, модернизация, техническое перевооружение  трансформаторных и иных подстанций, распределительных пунктов, всего, в том числе:</v>
      </c>
      <c r="C31" s="6" t="str">
        <f>'1_2025'!C34</f>
        <v>Г</v>
      </c>
      <c r="D31" s="103">
        <f>D32</f>
        <v>0</v>
      </c>
      <c r="E31" s="103">
        <f>E32</f>
        <v>0</v>
      </c>
      <c r="F31" s="103">
        <f t="shared" ref="F31:Q31" si="34">F32</f>
        <v>0</v>
      </c>
      <c r="G31" s="103">
        <f t="shared" si="34"/>
        <v>0</v>
      </c>
      <c r="H31" s="103">
        <f t="shared" si="34"/>
        <v>0</v>
      </c>
      <c r="I31" s="103">
        <f t="shared" si="34"/>
        <v>0</v>
      </c>
      <c r="J31" s="103">
        <f t="shared" si="34"/>
        <v>0</v>
      </c>
      <c r="K31" s="103">
        <f>K32</f>
        <v>0</v>
      </c>
      <c r="L31" s="103">
        <f>L32</f>
        <v>1.37</v>
      </c>
      <c r="M31" s="103">
        <f t="shared" si="34"/>
        <v>0</v>
      </c>
      <c r="N31" s="103">
        <f t="shared" si="34"/>
        <v>0</v>
      </c>
      <c r="O31" s="103">
        <f t="shared" si="34"/>
        <v>0</v>
      </c>
      <c r="P31" s="103">
        <f t="shared" si="34"/>
        <v>0</v>
      </c>
      <c r="Q31" s="103">
        <f t="shared" si="34"/>
        <v>7</v>
      </c>
      <c r="R31" s="103">
        <f>R32</f>
        <v>0</v>
      </c>
      <c r="S31" s="103">
        <f>S32</f>
        <v>11.576000000000001</v>
      </c>
      <c r="T31" s="103">
        <f t="shared" ref="T31:X31" si="35">T32</f>
        <v>0</v>
      </c>
      <c r="U31" s="103">
        <f t="shared" si="35"/>
        <v>0</v>
      </c>
      <c r="V31" s="103">
        <f t="shared" si="35"/>
        <v>0</v>
      </c>
      <c r="W31" s="103">
        <f t="shared" si="35"/>
        <v>0</v>
      </c>
      <c r="X31" s="103">
        <f t="shared" si="35"/>
        <v>21</v>
      </c>
      <c r="Y31" s="103">
        <f>Y32</f>
        <v>0</v>
      </c>
      <c r="Z31" s="103">
        <f>Z32</f>
        <v>0</v>
      </c>
      <c r="AA31" s="103">
        <f t="shared" ref="AA31:AE31" si="36">AA32</f>
        <v>0</v>
      </c>
      <c r="AB31" s="103">
        <f t="shared" si="36"/>
        <v>0</v>
      </c>
      <c r="AC31" s="103">
        <f t="shared" si="36"/>
        <v>0</v>
      </c>
      <c r="AD31" s="103">
        <f t="shared" si="36"/>
        <v>0</v>
      </c>
      <c r="AE31" s="103">
        <f t="shared" si="36"/>
        <v>0</v>
      </c>
      <c r="AF31" s="100">
        <f t="shared" si="4"/>
        <v>0</v>
      </c>
      <c r="AG31" s="100">
        <f t="shared" si="28"/>
        <v>12.946000000000002</v>
      </c>
      <c r="AH31" s="100">
        <f t="shared" si="29"/>
        <v>0</v>
      </c>
      <c r="AI31" s="100">
        <f t="shared" si="30"/>
        <v>0</v>
      </c>
      <c r="AJ31" s="100">
        <f t="shared" si="31"/>
        <v>0</v>
      </c>
      <c r="AK31" s="100">
        <f t="shared" si="32"/>
        <v>0</v>
      </c>
      <c r="AL31" s="100">
        <f t="shared" si="33"/>
        <v>28</v>
      </c>
    </row>
    <row r="32" spans="1:38" s="351" customFormat="1" ht="25.5">
      <c r="A32" s="2" t="str">
        <f>'1_2025'!A35</f>
        <v>1.2.1.1</v>
      </c>
      <c r="B32" s="2" t="str">
        <f>'1_2025'!B35</f>
        <v>Реконструкция трансформаторных и иных подстанций, всего, в том числе:</v>
      </c>
      <c r="C32" s="2" t="str">
        <f>'1_2025'!C35</f>
        <v>Г</v>
      </c>
      <c r="D32" s="102">
        <f>SUM(D33:D35)</f>
        <v>0</v>
      </c>
      <c r="E32" s="102">
        <f>SUM(E33:E35)</f>
        <v>0</v>
      </c>
      <c r="F32" s="102">
        <f t="shared" ref="F32:J32" si="37">SUM(F33:F35)</f>
        <v>0</v>
      </c>
      <c r="G32" s="102">
        <f t="shared" si="37"/>
        <v>0</v>
      </c>
      <c r="H32" s="102">
        <f t="shared" si="37"/>
        <v>0</v>
      </c>
      <c r="I32" s="102">
        <f t="shared" si="37"/>
        <v>0</v>
      </c>
      <c r="J32" s="102">
        <f t="shared" si="37"/>
        <v>0</v>
      </c>
      <c r="K32" s="102">
        <f>SUM(K33:K35)</f>
        <v>0</v>
      </c>
      <c r="L32" s="102">
        <f>SUM(L33:L35)</f>
        <v>1.37</v>
      </c>
      <c r="M32" s="102">
        <f t="shared" ref="M32:Q32" si="38">SUM(M33:M35)</f>
        <v>0</v>
      </c>
      <c r="N32" s="102">
        <f t="shared" si="38"/>
        <v>0</v>
      </c>
      <c r="O32" s="102">
        <f t="shared" si="38"/>
        <v>0</v>
      </c>
      <c r="P32" s="102">
        <f t="shared" si="38"/>
        <v>0</v>
      </c>
      <c r="Q32" s="102">
        <f t="shared" si="38"/>
        <v>7</v>
      </c>
      <c r="R32" s="102">
        <f>SUM(R33:R35)</f>
        <v>0</v>
      </c>
      <c r="S32" s="102">
        <f>SUM(S33:S35)</f>
        <v>11.576000000000001</v>
      </c>
      <c r="T32" s="102">
        <f t="shared" ref="T32:X32" si="39">SUM(T33:T35)</f>
        <v>0</v>
      </c>
      <c r="U32" s="102">
        <f t="shared" si="39"/>
        <v>0</v>
      </c>
      <c r="V32" s="102">
        <f t="shared" si="39"/>
        <v>0</v>
      </c>
      <c r="W32" s="102">
        <f t="shared" si="39"/>
        <v>0</v>
      </c>
      <c r="X32" s="102">
        <f t="shared" si="39"/>
        <v>21</v>
      </c>
      <c r="Y32" s="102">
        <f>SUM(Y33:Y35)</f>
        <v>0</v>
      </c>
      <c r="Z32" s="102">
        <f>SUM(Z33:Z35)</f>
        <v>0</v>
      </c>
      <c r="AA32" s="102">
        <f t="shared" ref="AA32:AE32" si="40">SUM(AA33:AA35)</f>
        <v>0</v>
      </c>
      <c r="AB32" s="102">
        <f t="shared" si="40"/>
        <v>0</v>
      </c>
      <c r="AC32" s="102">
        <f t="shared" si="40"/>
        <v>0</v>
      </c>
      <c r="AD32" s="102">
        <f t="shared" si="40"/>
        <v>0</v>
      </c>
      <c r="AE32" s="102">
        <f t="shared" si="40"/>
        <v>0</v>
      </c>
      <c r="AF32" s="101">
        <f t="shared" si="4"/>
        <v>0</v>
      </c>
      <c r="AG32" s="101">
        <f t="shared" si="28"/>
        <v>12.946000000000002</v>
      </c>
      <c r="AH32" s="101">
        <f t="shared" si="29"/>
        <v>0</v>
      </c>
      <c r="AI32" s="101">
        <f t="shared" si="30"/>
        <v>0</v>
      </c>
      <c r="AJ32" s="101">
        <f t="shared" si="31"/>
        <v>0</v>
      </c>
      <c r="AK32" s="101">
        <f t="shared" si="32"/>
        <v>0</v>
      </c>
      <c r="AL32" s="101">
        <f t="shared" si="33"/>
        <v>28</v>
      </c>
    </row>
    <row r="33" spans="1:38" s="351" customFormat="1" ht="51">
      <c r="A33" s="2" t="str">
        <f>'1_2025'!A36</f>
        <v>1.2.1.1</v>
      </c>
      <c r="B33" s="2" t="str">
        <f>'1_2025'!B36</f>
        <v>Реконструкция оборудования ПС "Научная" - замена опорно-стержневых фарфоровых изоляторов 110 и 220 кВ на полимерные</v>
      </c>
      <c r="C33" s="2" t="str">
        <f>'1_2025'!C36</f>
        <v>P_2.ПИ.ПН</v>
      </c>
      <c r="D33" s="102">
        <v>0</v>
      </c>
      <c r="E33" s="102">
        <v>0</v>
      </c>
      <c r="F33" s="107">
        <v>0</v>
      </c>
      <c r="G33" s="107">
        <v>0</v>
      </c>
      <c r="H33" s="107">
        <v>0</v>
      </c>
      <c r="I33" s="107">
        <v>0</v>
      </c>
      <c r="J33" s="107">
        <v>0</v>
      </c>
      <c r="K33" s="102">
        <v>0</v>
      </c>
      <c r="L33" s="102">
        <v>1.37</v>
      </c>
      <c r="M33" s="107">
        <v>0</v>
      </c>
      <c r="N33" s="107">
        <v>0</v>
      </c>
      <c r="O33" s="107">
        <v>0</v>
      </c>
      <c r="P33" s="107">
        <v>0</v>
      </c>
      <c r="Q33" s="107">
        <v>7</v>
      </c>
      <c r="R33" s="102">
        <v>0</v>
      </c>
      <c r="S33" s="102">
        <v>0</v>
      </c>
      <c r="T33" s="107">
        <v>0</v>
      </c>
      <c r="U33" s="107">
        <v>0</v>
      </c>
      <c r="V33" s="107">
        <v>0</v>
      </c>
      <c r="W33" s="107">
        <v>0</v>
      </c>
      <c r="X33" s="107">
        <v>0</v>
      </c>
      <c r="Y33" s="102">
        <v>0</v>
      </c>
      <c r="Z33" s="102">
        <v>0</v>
      </c>
      <c r="AA33" s="107">
        <v>0</v>
      </c>
      <c r="AB33" s="107">
        <v>0</v>
      </c>
      <c r="AC33" s="107">
        <v>0</v>
      </c>
      <c r="AD33" s="107">
        <v>0</v>
      </c>
      <c r="AE33" s="107">
        <v>0</v>
      </c>
      <c r="AF33" s="101">
        <f t="shared" si="4"/>
        <v>0</v>
      </c>
      <c r="AG33" s="101">
        <f t="shared" si="28"/>
        <v>1.37</v>
      </c>
      <c r="AH33" s="101">
        <f t="shared" si="29"/>
        <v>0</v>
      </c>
      <c r="AI33" s="101">
        <f t="shared" si="30"/>
        <v>0</v>
      </c>
      <c r="AJ33" s="101">
        <f t="shared" si="31"/>
        <v>0</v>
      </c>
      <c r="AK33" s="101">
        <f t="shared" si="32"/>
        <v>0</v>
      </c>
      <c r="AL33" s="101">
        <f t="shared" si="33"/>
        <v>7</v>
      </c>
    </row>
    <row r="34" spans="1:38" s="351" customFormat="1" ht="25.5">
      <c r="A34" s="2" t="str">
        <f>'1_2025'!A37</f>
        <v>1.2.1.1</v>
      </c>
      <c r="B34" s="2" t="str">
        <f>'1_2025'!B37</f>
        <v>Реконструкция распределительных пунктов 10 кВ (замена МВ на ВВ)</v>
      </c>
      <c r="C34" s="2" t="str">
        <f>'1_2025'!C37</f>
        <v>P_2.ВВ.РП</v>
      </c>
      <c r="D34" s="102">
        <v>0</v>
      </c>
      <c r="E34" s="102">
        <v>0</v>
      </c>
      <c r="F34" s="107">
        <v>0</v>
      </c>
      <c r="G34" s="107">
        <v>0</v>
      </c>
      <c r="H34" s="107">
        <v>0</v>
      </c>
      <c r="I34" s="107">
        <v>0</v>
      </c>
      <c r="J34" s="107">
        <v>0</v>
      </c>
      <c r="K34" s="102">
        <v>0</v>
      </c>
      <c r="L34" s="102">
        <v>0</v>
      </c>
      <c r="M34" s="107">
        <v>0</v>
      </c>
      <c r="N34" s="107">
        <v>0</v>
      </c>
      <c r="O34" s="107">
        <v>0</v>
      </c>
      <c r="P34" s="107">
        <v>0</v>
      </c>
      <c r="Q34" s="107">
        <v>0</v>
      </c>
      <c r="R34" s="102">
        <v>0</v>
      </c>
      <c r="S34" s="102">
        <v>0</v>
      </c>
      <c r="T34" s="107">
        <v>0</v>
      </c>
      <c r="U34" s="107">
        <v>0</v>
      </c>
      <c r="V34" s="107">
        <v>0</v>
      </c>
      <c r="W34" s="107">
        <v>0</v>
      </c>
      <c r="X34" s="107">
        <v>0</v>
      </c>
      <c r="Y34" s="102">
        <v>0</v>
      </c>
      <c r="Z34" s="102">
        <v>0</v>
      </c>
      <c r="AA34" s="107">
        <v>0</v>
      </c>
      <c r="AB34" s="107">
        <v>0</v>
      </c>
      <c r="AC34" s="107">
        <v>0</v>
      </c>
      <c r="AD34" s="107">
        <v>0</v>
      </c>
      <c r="AE34" s="107">
        <v>0</v>
      </c>
      <c r="AF34" s="101">
        <f t="shared" si="4"/>
        <v>0</v>
      </c>
      <c r="AG34" s="101">
        <f t="shared" si="28"/>
        <v>0</v>
      </c>
      <c r="AH34" s="101">
        <f t="shared" si="29"/>
        <v>0</v>
      </c>
      <c r="AI34" s="101">
        <f t="shared" si="30"/>
        <v>0</v>
      </c>
      <c r="AJ34" s="101">
        <f t="shared" si="31"/>
        <v>0</v>
      </c>
      <c r="AK34" s="101">
        <f t="shared" si="32"/>
        <v>0</v>
      </c>
      <c r="AL34" s="101">
        <f t="shared" si="33"/>
        <v>0</v>
      </c>
    </row>
    <row r="35" spans="1:38" s="351" customFormat="1" ht="38.25">
      <c r="A35" s="2" t="str">
        <f>'1_2025'!A38</f>
        <v>1.2.1.1</v>
      </c>
      <c r="B35" s="2" t="str">
        <f>'1_2025'!B38</f>
        <v>Реконструкция трансформаторных подстанций 10/0,4 кВ (замена силовых трансформаторов)</v>
      </c>
      <c r="C35" s="2" t="str">
        <f>'1_2025'!C38</f>
        <v>P_2.СТ.ТП</v>
      </c>
      <c r="D35" s="102">
        <v>0</v>
      </c>
      <c r="E35" s="102">
        <v>0</v>
      </c>
      <c r="F35" s="107">
        <v>0</v>
      </c>
      <c r="G35" s="107">
        <v>0</v>
      </c>
      <c r="H35" s="107">
        <v>0</v>
      </c>
      <c r="I35" s="107">
        <v>0</v>
      </c>
      <c r="J35" s="107">
        <v>0</v>
      </c>
      <c r="K35" s="102">
        <v>0</v>
      </c>
      <c r="L35" s="102">
        <v>0</v>
      </c>
      <c r="M35" s="107">
        <v>0</v>
      </c>
      <c r="N35" s="107">
        <v>0</v>
      </c>
      <c r="O35" s="107">
        <v>0</v>
      </c>
      <c r="P35" s="107">
        <v>0</v>
      </c>
      <c r="Q35" s="107">
        <v>0</v>
      </c>
      <c r="R35" s="102">
        <v>0</v>
      </c>
      <c r="S35" s="102">
        <v>11.576000000000001</v>
      </c>
      <c r="T35" s="107">
        <v>0</v>
      </c>
      <c r="U35" s="107">
        <v>0</v>
      </c>
      <c r="V35" s="107">
        <v>0</v>
      </c>
      <c r="W35" s="107">
        <v>0</v>
      </c>
      <c r="X35" s="107">
        <v>21</v>
      </c>
      <c r="Y35" s="102">
        <v>0</v>
      </c>
      <c r="Z35" s="102">
        <v>0</v>
      </c>
      <c r="AA35" s="107">
        <v>0</v>
      </c>
      <c r="AB35" s="107">
        <v>0</v>
      </c>
      <c r="AC35" s="107">
        <v>0</v>
      </c>
      <c r="AD35" s="107">
        <v>0</v>
      </c>
      <c r="AE35" s="107">
        <v>0</v>
      </c>
      <c r="AF35" s="101">
        <f t="shared" si="4"/>
        <v>0</v>
      </c>
      <c r="AG35" s="101">
        <f t="shared" si="28"/>
        <v>11.576000000000001</v>
      </c>
      <c r="AH35" s="101">
        <f t="shared" si="29"/>
        <v>0</v>
      </c>
      <c r="AI35" s="101">
        <f t="shared" si="30"/>
        <v>0</v>
      </c>
      <c r="AJ35" s="101">
        <f t="shared" si="31"/>
        <v>0</v>
      </c>
      <c r="AK35" s="101">
        <f t="shared" si="32"/>
        <v>0</v>
      </c>
      <c r="AL35" s="101">
        <f t="shared" si="33"/>
        <v>21</v>
      </c>
    </row>
    <row r="36" spans="1:38" s="59" customFormat="1" ht="38.25">
      <c r="A36" s="6" t="str">
        <f>'1_2025'!A39</f>
        <v>1.2.2</v>
      </c>
      <c r="B36" s="6" t="str">
        <f>'1_2025'!B39</f>
        <v>Реконструкция, модернизация, техническое перевооружение линий электропередачи, всего, в том числе:</v>
      </c>
      <c r="C36" s="6" t="str">
        <f>'1_2025'!C39</f>
        <v>Г</v>
      </c>
      <c r="D36" s="103">
        <f>D37</f>
        <v>0</v>
      </c>
      <c r="E36" s="103">
        <f>E37</f>
        <v>0</v>
      </c>
      <c r="F36" s="103">
        <f t="shared" ref="F36:AE36" si="41">F37</f>
        <v>0</v>
      </c>
      <c r="G36" s="103">
        <f t="shared" si="41"/>
        <v>0</v>
      </c>
      <c r="H36" s="103">
        <f t="shared" si="41"/>
        <v>0</v>
      </c>
      <c r="I36" s="103">
        <f t="shared" si="41"/>
        <v>0</v>
      </c>
      <c r="J36" s="103">
        <f t="shared" si="41"/>
        <v>0</v>
      </c>
      <c r="K36" s="103">
        <f>K37</f>
        <v>0</v>
      </c>
      <c r="L36" s="103">
        <f>L37</f>
        <v>0</v>
      </c>
      <c r="M36" s="103">
        <f t="shared" si="41"/>
        <v>0</v>
      </c>
      <c r="N36" s="103">
        <f t="shared" si="41"/>
        <v>0</v>
      </c>
      <c r="O36" s="103">
        <f t="shared" si="41"/>
        <v>0</v>
      </c>
      <c r="P36" s="103">
        <f t="shared" si="41"/>
        <v>0</v>
      </c>
      <c r="Q36" s="103">
        <f t="shared" si="41"/>
        <v>0</v>
      </c>
      <c r="R36" s="103">
        <f>R37</f>
        <v>0</v>
      </c>
      <c r="S36" s="103">
        <f>S37</f>
        <v>0</v>
      </c>
      <c r="T36" s="103">
        <f t="shared" si="41"/>
        <v>0</v>
      </c>
      <c r="U36" s="103">
        <f t="shared" si="41"/>
        <v>0</v>
      </c>
      <c r="V36" s="103">
        <f t="shared" si="41"/>
        <v>0</v>
      </c>
      <c r="W36" s="103">
        <f t="shared" si="41"/>
        <v>0</v>
      </c>
      <c r="X36" s="103">
        <f t="shared" si="41"/>
        <v>0</v>
      </c>
      <c r="Y36" s="103">
        <f>Y37</f>
        <v>0</v>
      </c>
      <c r="Z36" s="103">
        <f>Z37</f>
        <v>19.510999999999999</v>
      </c>
      <c r="AA36" s="103">
        <f t="shared" si="41"/>
        <v>0</v>
      </c>
      <c r="AB36" s="103">
        <f t="shared" si="41"/>
        <v>0</v>
      </c>
      <c r="AC36" s="103">
        <f t="shared" si="41"/>
        <v>2.4</v>
      </c>
      <c r="AD36" s="103">
        <f t="shared" si="41"/>
        <v>0</v>
      </c>
      <c r="AE36" s="103">
        <f t="shared" si="41"/>
        <v>3</v>
      </c>
      <c r="AF36" s="100">
        <f t="shared" si="4"/>
        <v>0</v>
      </c>
      <c r="AG36" s="100">
        <f t="shared" si="28"/>
        <v>19.510999999999999</v>
      </c>
      <c r="AH36" s="100">
        <f t="shared" si="29"/>
        <v>0</v>
      </c>
      <c r="AI36" s="100">
        <f t="shared" si="30"/>
        <v>0</v>
      </c>
      <c r="AJ36" s="100">
        <f t="shared" si="31"/>
        <v>2.4</v>
      </c>
      <c r="AK36" s="100">
        <f t="shared" si="32"/>
        <v>0</v>
      </c>
      <c r="AL36" s="100">
        <f t="shared" si="33"/>
        <v>3</v>
      </c>
    </row>
    <row r="37" spans="1:38" s="351" customFormat="1" ht="25.5">
      <c r="A37" s="2" t="str">
        <f>'1_2025'!A40</f>
        <v>1.2.2.1</v>
      </c>
      <c r="B37" s="2" t="str">
        <f>'1_2025'!B40</f>
        <v>Реконструкция линий электропередачи, всего, в том числе:</v>
      </c>
      <c r="C37" s="2" t="str">
        <f>'1_2025'!C40</f>
        <v>Г</v>
      </c>
      <c r="D37" s="102">
        <f>SUM(D38:D40)</f>
        <v>0</v>
      </c>
      <c r="E37" s="102">
        <f>SUM(E38:E40)</f>
        <v>0</v>
      </c>
      <c r="F37" s="102">
        <f t="shared" ref="F37:J37" si="42">SUM(F38:F40)</f>
        <v>0</v>
      </c>
      <c r="G37" s="102">
        <f t="shared" si="42"/>
        <v>0</v>
      </c>
      <c r="H37" s="102">
        <f t="shared" si="42"/>
        <v>0</v>
      </c>
      <c r="I37" s="102">
        <f t="shared" si="42"/>
        <v>0</v>
      </c>
      <c r="J37" s="102">
        <f t="shared" si="42"/>
        <v>0</v>
      </c>
      <c r="K37" s="102">
        <f>SUM(K38:K40)</f>
        <v>0</v>
      </c>
      <c r="L37" s="102">
        <f>SUM(L38:L40)</f>
        <v>0</v>
      </c>
      <c r="M37" s="102">
        <f t="shared" ref="M37:Q37" si="43">SUM(M38:M40)</f>
        <v>0</v>
      </c>
      <c r="N37" s="102">
        <f t="shared" si="43"/>
        <v>0</v>
      </c>
      <c r="O37" s="102">
        <f t="shared" si="43"/>
        <v>0</v>
      </c>
      <c r="P37" s="102">
        <f t="shared" si="43"/>
        <v>0</v>
      </c>
      <c r="Q37" s="102">
        <f t="shared" si="43"/>
        <v>0</v>
      </c>
      <c r="R37" s="102">
        <f>SUM(R38:R40)</f>
        <v>0</v>
      </c>
      <c r="S37" s="102">
        <f>SUM(S38:S40)</f>
        <v>0</v>
      </c>
      <c r="T37" s="102">
        <f t="shared" ref="T37:X37" si="44">SUM(T38:T40)</f>
        <v>0</v>
      </c>
      <c r="U37" s="102">
        <f t="shared" si="44"/>
        <v>0</v>
      </c>
      <c r="V37" s="102">
        <f t="shared" si="44"/>
        <v>0</v>
      </c>
      <c r="W37" s="102">
        <f t="shared" si="44"/>
        <v>0</v>
      </c>
      <c r="X37" s="102">
        <f t="shared" si="44"/>
        <v>0</v>
      </c>
      <c r="Y37" s="102">
        <f>SUM(Y38:Y40)</f>
        <v>0</v>
      </c>
      <c r="Z37" s="102">
        <f>SUM(Z38:Z40)</f>
        <v>19.510999999999999</v>
      </c>
      <c r="AA37" s="102">
        <f t="shared" ref="AA37:AE37" si="45">SUM(AA38:AA40)</f>
        <v>0</v>
      </c>
      <c r="AB37" s="102">
        <f t="shared" si="45"/>
        <v>0</v>
      </c>
      <c r="AC37" s="102">
        <f t="shared" si="45"/>
        <v>2.4</v>
      </c>
      <c r="AD37" s="102">
        <f t="shared" si="45"/>
        <v>0</v>
      </c>
      <c r="AE37" s="102">
        <f t="shared" si="45"/>
        <v>3</v>
      </c>
      <c r="AF37" s="101">
        <f t="shared" si="4"/>
        <v>0</v>
      </c>
      <c r="AG37" s="101">
        <f t="shared" si="28"/>
        <v>19.510999999999999</v>
      </c>
      <c r="AH37" s="101">
        <f t="shared" si="29"/>
        <v>0</v>
      </c>
      <c r="AI37" s="101">
        <f t="shared" si="30"/>
        <v>0</v>
      </c>
      <c r="AJ37" s="101">
        <f t="shared" si="31"/>
        <v>2.4</v>
      </c>
      <c r="AK37" s="101">
        <f t="shared" si="32"/>
        <v>0</v>
      </c>
      <c r="AL37" s="101">
        <f t="shared" si="33"/>
        <v>3</v>
      </c>
    </row>
    <row r="38" spans="1:38" s="351" customFormat="1" ht="38.25">
      <c r="A38" s="2" t="str">
        <f>'1_2025'!A41</f>
        <v>1.2.2.1</v>
      </c>
      <c r="B38" s="2" t="str">
        <f>'1_2025'!B41</f>
        <v>Реконструкция ПС "Научная": замена ДФЗ-201 на ВЛ-110 кВ Ю-1, Ю-2 и КВЛ 220 кВ Л-255</v>
      </c>
      <c r="C38" s="2" t="str">
        <f>'1_2025'!C41</f>
        <v>P_2.ДФЗ</v>
      </c>
      <c r="D38" s="102">
        <v>0</v>
      </c>
      <c r="E38" s="102">
        <v>0</v>
      </c>
      <c r="F38" s="107">
        <v>0</v>
      </c>
      <c r="G38" s="107">
        <v>0</v>
      </c>
      <c r="H38" s="107">
        <v>0</v>
      </c>
      <c r="I38" s="107">
        <v>0</v>
      </c>
      <c r="J38" s="107">
        <v>0</v>
      </c>
      <c r="K38" s="102">
        <v>0</v>
      </c>
      <c r="L38" s="102">
        <v>0</v>
      </c>
      <c r="M38" s="107">
        <v>0</v>
      </c>
      <c r="N38" s="107">
        <v>0</v>
      </c>
      <c r="O38" s="107">
        <v>0</v>
      </c>
      <c r="P38" s="107">
        <v>0</v>
      </c>
      <c r="Q38" s="107">
        <v>0</v>
      </c>
      <c r="R38" s="102">
        <v>0</v>
      </c>
      <c r="S38" s="102">
        <v>0</v>
      </c>
      <c r="T38" s="107">
        <v>0</v>
      </c>
      <c r="U38" s="107">
        <v>0</v>
      </c>
      <c r="V38" s="107">
        <v>0</v>
      </c>
      <c r="W38" s="107">
        <v>0</v>
      </c>
      <c r="X38" s="107">
        <v>0</v>
      </c>
      <c r="Y38" s="102">
        <v>0</v>
      </c>
      <c r="Z38" s="102">
        <v>10.241</v>
      </c>
      <c r="AA38" s="107">
        <v>0</v>
      </c>
      <c r="AB38" s="107">
        <v>0</v>
      </c>
      <c r="AC38" s="107">
        <v>0</v>
      </c>
      <c r="AD38" s="107">
        <v>0</v>
      </c>
      <c r="AE38" s="107">
        <v>3</v>
      </c>
      <c r="AF38" s="101">
        <f t="shared" si="4"/>
        <v>0</v>
      </c>
      <c r="AG38" s="101">
        <f t="shared" si="28"/>
        <v>10.241</v>
      </c>
      <c r="AH38" s="101">
        <f t="shared" si="29"/>
        <v>0</v>
      </c>
      <c r="AI38" s="101">
        <f t="shared" si="30"/>
        <v>0</v>
      </c>
      <c r="AJ38" s="101">
        <f t="shared" si="31"/>
        <v>0</v>
      </c>
      <c r="AK38" s="101">
        <f t="shared" si="32"/>
        <v>0</v>
      </c>
      <c r="AL38" s="101">
        <f t="shared" si="33"/>
        <v>3</v>
      </c>
    </row>
    <row r="39" spans="1:38" s="351" customFormat="1" ht="25.5">
      <c r="A39" s="2" t="str">
        <f>'1_2025'!A42</f>
        <v>1.2.2.1</v>
      </c>
      <c r="B39" s="2" t="str">
        <f>'1_2025'!B42</f>
        <v>Реконструкция кабельных линий 10 кВ от ПС "Шлюзовая" (РП)</v>
      </c>
      <c r="C39" s="2" t="str">
        <f>'1_2025'!C42</f>
        <v>P_2.КЛ.ПШ</v>
      </c>
      <c r="D39" s="102">
        <v>0</v>
      </c>
      <c r="E39" s="102">
        <v>0</v>
      </c>
      <c r="F39" s="107">
        <v>0</v>
      </c>
      <c r="G39" s="107">
        <v>0</v>
      </c>
      <c r="H39" s="107">
        <v>0</v>
      </c>
      <c r="I39" s="107">
        <v>0</v>
      </c>
      <c r="J39" s="107">
        <v>0</v>
      </c>
      <c r="K39" s="102">
        <v>0</v>
      </c>
      <c r="L39" s="102">
        <v>0</v>
      </c>
      <c r="M39" s="107">
        <v>0</v>
      </c>
      <c r="N39" s="107">
        <v>0</v>
      </c>
      <c r="O39" s="107">
        <v>0</v>
      </c>
      <c r="P39" s="107">
        <v>0</v>
      </c>
      <c r="Q39" s="107">
        <v>0</v>
      </c>
      <c r="R39" s="102">
        <v>0</v>
      </c>
      <c r="S39" s="102">
        <v>0</v>
      </c>
      <c r="T39" s="107">
        <v>0</v>
      </c>
      <c r="U39" s="107">
        <v>0</v>
      </c>
      <c r="V39" s="107">
        <v>0</v>
      </c>
      <c r="W39" s="107">
        <v>0</v>
      </c>
      <c r="X39" s="107">
        <v>0</v>
      </c>
      <c r="Y39" s="102">
        <v>0</v>
      </c>
      <c r="Z39" s="102">
        <v>0</v>
      </c>
      <c r="AA39" s="107">
        <v>0</v>
      </c>
      <c r="AB39" s="107">
        <v>0</v>
      </c>
      <c r="AC39" s="107">
        <v>0</v>
      </c>
      <c r="AD39" s="107">
        <v>0</v>
      </c>
      <c r="AE39" s="107">
        <v>0</v>
      </c>
      <c r="AF39" s="101">
        <f t="shared" si="4"/>
        <v>0</v>
      </c>
      <c r="AG39" s="101">
        <f t="shared" si="28"/>
        <v>0</v>
      </c>
      <c r="AH39" s="101">
        <f t="shared" si="29"/>
        <v>0</v>
      </c>
      <c r="AI39" s="101">
        <f t="shared" si="30"/>
        <v>0</v>
      </c>
      <c r="AJ39" s="101">
        <f t="shared" si="31"/>
        <v>0</v>
      </c>
      <c r="AK39" s="101">
        <f t="shared" si="32"/>
        <v>0</v>
      </c>
      <c r="AL39" s="101">
        <f t="shared" si="33"/>
        <v>0</v>
      </c>
    </row>
    <row r="40" spans="1:38" s="351" customFormat="1" ht="25.5">
      <c r="A40" s="2" t="str">
        <f>'1_2025'!A43</f>
        <v>1.2.2.1</v>
      </c>
      <c r="B40" s="2" t="str">
        <f>'1_2025'!B43</f>
        <v>Реконструкция кабельных линий 10 кВ от ПС "Научная" (РП)</v>
      </c>
      <c r="C40" s="2" t="str">
        <f>'1_2025'!C43</f>
        <v>P_2.КЛ.ПН</v>
      </c>
      <c r="D40" s="102">
        <v>0</v>
      </c>
      <c r="E40" s="102">
        <v>0</v>
      </c>
      <c r="F40" s="107">
        <v>0</v>
      </c>
      <c r="G40" s="107">
        <v>0</v>
      </c>
      <c r="H40" s="107">
        <v>0</v>
      </c>
      <c r="I40" s="107">
        <v>0</v>
      </c>
      <c r="J40" s="107">
        <v>0</v>
      </c>
      <c r="K40" s="102">
        <v>0</v>
      </c>
      <c r="L40" s="102">
        <v>0</v>
      </c>
      <c r="M40" s="107">
        <v>0</v>
      </c>
      <c r="N40" s="107">
        <v>0</v>
      </c>
      <c r="O40" s="107">
        <v>0</v>
      </c>
      <c r="P40" s="107">
        <v>0</v>
      </c>
      <c r="Q40" s="107">
        <v>0</v>
      </c>
      <c r="R40" s="102">
        <v>0</v>
      </c>
      <c r="S40" s="102">
        <v>0</v>
      </c>
      <c r="T40" s="107">
        <v>0</v>
      </c>
      <c r="U40" s="107">
        <v>0</v>
      </c>
      <c r="V40" s="107">
        <v>0</v>
      </c>
      <c r="W40" s="107">
        <v>0</v>
      </c>
      <c r="X40" s="107">
        <v>0</v>
      </c>
      <c r="Y40" s="102">
        <v>0</v>
      </c>
      <c r="Z40" s="102">
        <v>9.27</v>
      </c>
      <c r="AA40" s="107">
        <v>0</v>
      </c>
      <c r="AB40" s="107">
        <v>0</v>
      </c>
      <c r="AC40" s="107">
        <v>2.4</v>
      </c>
      <c r="AD40" s="107">
        <v>0</v>
      </c>
      <c r="AE40" s="107">
        <v>0</v>
      </c>
      <c r="AF40" s="101">
        <f t="shared" si="4"/>
        <v>0</v>
      </c>
      <c r="AG40" s="101">
        <f t="shared" si="28"/>
        <v>9.27</v>
      </c>
      <c r="AH40" s="101">
        <f t="shared" si="29"/>
        <v>0</v>
      </c>
      <c r="AI40" s="101">
        <f t="shared" si="30"/>
        <v>0</v>
      </c>
      <c r="AJ40" s="101">
        <f t="shared" si="31"/>
        <v>2.4</v>
      </c>
      <c r="AK40" s="101">
        <f t="shared" si="32"/>
        <v>0</v>
      </c>
      <c r="AL40" s="101">
        <f t="shared" si="33"/>
        <v>0</v>
      </c>
    </row>
    <row r="41" spans="1:38" s="59" customFormat="1" ht="51">
      <c r="A41" s="6" t="str">
        <f>'1_2025'!A44</f>
        <v>1.2.4</v>
      </c>
      <c r="B41" s="6" t="str">
        <f>'1_2025'!B44</f>
        <v>Реконструкция, модернизация, техническое перевооружение прочих объектов основных средств, всего, в том числе:</v>
      </c>
      <c r="C41" s="6" t="str">
        <f>'1_2025'!C44</f>
        <v>Г</v>
      </c>
      <c r="D41" s="105">
        <f>D42</f>
        <v>0</v>
      </c>
      <c r="E41" s="105">
        <f>E42</f>
        <v>0</v>
      </c>
      <c r="F41" s="105">
        <f t="shared" ref="F41:J42" si="46">F42</f>
        <v>0</v>
      </c>
      <c r="G41" s="105">
        <f t="shared" si="46"/>
        <v>0</v>
      </c>
      <c r="H41" s="105">
        <f t="shared" si="46"/>
        <v>0</v>
      </c>
      <c r="I41" s="105">
        <f t="shared" si="46"/>
        <v>0</v>
      </c>
      <c r="J41" s="105">
        <f t="shared" si="46"/>
        <v>0</v>
      </c>
      <c r="K41" s="105">
        <f>K42</f>
        <v>0</v>
      </c>
      <c r="L41" s="105">
        <f>L42</f>
        <v>0</v>
      </c>
      <c r="M41" s="105">
        <f t="shared" ref="M41:Q42" si="47">M42</f>
        <v>0</v>
      </c>
      <c r="N41" s="105">
        <f t="shared" si="47"/>
        <v>0</v>
      </c>
      <c r="O41" s="105">
        <f t="shared" si="47"/>
        <v>0</v>
      </c>
      <c r="P41" s="105">
        <f t="shared" si="47"/>
        <v>0</v>
      </c>
      <c r="Q41" s="105">
        <f t="shared" si="47"/>
        <v>0</v>
      </c>
      <c r="R41" s="105">
        <f>R42</f>
        <v>0</v>
      </c>
      <c r="S41" s="105">
        <f>S42</f>
        <v>1.6</v>
      </c>
      <c r="T41" s="105">
        <f t="shared" ref="T41:X42" si="48">T42</f>
        <v>0</v>
      </c>
      <c r="U41" s="105">
        <f t="shared" si="48"/>
        <v>0</v>
      </c>
      <c r="V41" s="105">
        <f t="shared" si="48"/>
        <v>0</v>
      </c>
      <c r="W41" s="105">
        <f t="shared" si="48"/>
        <v>0</v>
      </c>
      <c r="X41" s="105">
        <f t="shared" si="48"/>
        <v>2</v>
      </c>
      <c r="Y41" s="105">
        <f>Y42</f>
        <v>0</v>
      </c>
      <c r="Z41" s="105">
        <f>Z42</f>
        <v>0</v>
      </c>
      <c r="AA41" s="105">
        <f t="shared" ref="AA41:AE42" si="49">AA42</f>
        <v>0</v>
      </c>
      <c r="AB41" s="105">
        <f t="shared" si="49"/>
        <v>0</v>
      </c>
      <c r="AC41" s="105">
        <f t="shared" si="49"/>
        <v>0</v>
      </c>
      <c r="AD41" s="105">
        <f t="shared" si="49"/>
        <v>0</v>
      </c>
      <c r="AE41" s="105">
        <f t="shared" si="49"/>
        <v>0</v>
      </c>
      <c r="AF41" s="100">
        <f t="shared" si="4"/>
        <v>0</v>
      </c>
      <c r="AG41" s="100">
        <f t="shared" si="28"/>
        <v>1.6</v>
      </c>
      <c r="AH41" s="100">
        <f t="shared" si="29"/>
        <v>0</v>
      </c>
      <c r="AI41" s="100">
        <f t="shared" si="30"/>
        <v>0</v>
      </c>
      <c r="AJ41" s="100">
        <f t="shared" si="31"/>
        <v>0</v>
      </c>
      <c r="AK41" s="100">
        <f t="shared" si="32"/>
        <v>0</v>
      </c>
      <c r="AL41" s="100">
        <f t="shared" si="33"/>
        <v>2</v>
      </c>
    </row>
    <row r="42" spans="1:38" s="351" customFormat="1" ht="25.5">
      <c r="A42" s="2" t="str">
        <f>'1_2025'!A45</f>
        <v>1.2.4.1</v>
      </c>
      <c r="B42" s="2" t="str">
        <f>'1_2025'!B45</f>
        <v>Реконструкция прочих объектов основных средств, всего, в том числе:</v>
      </c>
      <c r="C42" s="2" t="str">
        <f>'1_2025'!C45</f>
        <v>Г</v>
      </c>
      <c r="D42" s="106">
        <f>D43</f>
        <v>0</v>
      </c>
      <c r="E42" s="106">
        <f>E43</f>
        <v>0</v>
      </c>
      <c r="F42" s="106">
        <f t="shared" si="46"/>
        <v>0</v>
      </c>
      <c r="G42" s="106">
        <f t="shared" si="46"/>
        <v>0</v>
      </c>
      <c r="H42" s="106">
        <f t="shared" si="46"/>
        <v>0</v>
      </c>
      <c r="I42" s="106">
        <f t="shared" si="46"/>
        <v>0</v>
      </c>
      <c r="J42" s="106">
        <f t="shared" si="46"/>
        <v>0</v>
      </c>
      <c r="K42" s="106">
        <f>K43</f>
        <v>0</v>
      </c>
      <c r="L42" s="106">
        <f>L43</f>
        <v>0</v>
      </c>
      <c r="M42" s="106">
        <f t="shared" si="47"/>
        <v>0</v>
      </c>
      <c r="N42" s="106">
        <f t="shared" si="47"/>
        <v>0</v>
      </c>
      <c r="O42" s="106">
        <f t="shared" si="47"/>
        <v>0</v>
      </c>
      <c r="P42" s="106">
        <f t="shared" si="47"/>
        <v>0</v>
      </c>
      <c r="Q42" s="106">
        <f t="shared" si="47"/>
        <v>0</v>
      </c>
      <c r="R42" s="106">
        <f>R43</f>
        <v>0</v>
      </c>
      <c r="S42" s="106">
        <f>S43</f>
        <v>1.6</v>
      </c>
      <c r="T42" s="106">
        <f t="shared" si="48"/>
        <v>0</v>
      </c>
      <c r="U42" s="106">
        <f t="shared" si="48"/>
        <v>0</v>
      </c>
      <c r="V42" s="106">
        <f t="shared" si="48"/>
        <v>0</v>
      </c>
      <c r="W42" s="106">
        <f t="shared" si="48"/>
        <v>0</v>
      </c>
      <c r="X42" s="106">
        <f t="shared" si="48"/>
        <v>2</v>
      </c>
      <c r="Y42" s="106">
        <f>Y43</f>
        <v>0</v>
      </c>
      <c r="Z42" s="106">
        <f>Z43</f>
        <v>0</v>
      </c>
      <c r="AA42" s="106">
        <f t="shared" si="49"/>
        <v>0</v>
      </c>
      <c r="AB42" s="106">
        <f t="shared" si="49"/>
        <v>0</v>
      </c>
      <c r="AC42" s="106">
        <f t="shared" si="49"/>
        <v>0</v>
      </c>
      <c r="AD42" s="106">
        <f t="shared" si="49"/>
        <v>0</v>
      </c>
      <c r="AE42" s="106">
        <f t="shared" si="49"/>
        <v>0</v>
      </c>
      <c r="AF42" s="101">
        <f t="shared" si="4"/>
        <v>0</v>
      </c>
      <c r="AG42" s="101">
        <f t="shared" si="28"/>
        <v>1.6</v>
      </c>
      <c r="AH42" s="101">
        <f t="shared" si="29"/>
        <v>0</v>
      </c>
      <c r="AI42" s="101">
        <f t="shared" si="30"/>
        <v>0</v>
      </c>
      <c r="AJ42" s="101">
        <f t="shared" si="31"/>
        <v>0</v>
      </c>
      <c r="AK42" s="101">
        <f t="shared" si="32"/>
        <v>0</v>
      </c>
      <c r="AL42" s="101">
        <f t="shared" si="33"/>
        <v>2</v>
      </c>
    </row>
    <row r="43" spans="1:38" s="351" customFormat="1" ht="25.5">
      <c r="A43" s="2" t="str">
        <f>'1_2025'!A46</f>
        <v>1.2.4.1</v>
      </c>
      <c r="B43" s="2" t="str">
        <f>'1_2025'!B46</f>
        <v>Реконструкция системы диспетчеризации распределительных пунктов 10 кВ</v>
      </c>
      <c r="C43" s="2" t="str">
        <f>'1_2025'!C46</f>
        <v>P_2.ТМ.РП</v>
      </c>
      <c r="D43" s="104">
        <v>0</v>
      </c>
      <c r="E43" s="104">
        <v>0</v>
      </c>
      <c r="F43" s="108">
        <v>0</v>
      </c>
      <c r="G43" s="108">
        <v>0</v>
      </c>
      <c r="H43" s="108">
        <v>0</v>
      </c>
      <c r="I43" s="108">
        <v>0</v>
      </c>
      <c r="J43" s="108">
        <v>0</v>
      </c>
      <c r="K43" s="104">
        <v>0</v>
      </c>
      <c r="L43" s="104">
        <v>0</v>
      </c>
      <c r="M43" s="108">
        <v>0</v>
      </c>
      <c r="N43" s="108">
        <v>0</v>
      </c>
      <c r="O43" s="108">
        <v>0</v>
      </c>
      <c r="P43" s="108">
        <v>0</v>
      </c>
      <c r="Q43" s="108">
        <v>0</v>
      </c>
      <c r="R43" s="104">
        <v>0</v>
      </c>
      <c r="S43" s="104">
        <v>1.6</v>
      </c>
      <c r="T43" s="108">
        <v>0</v>
      </c>
      <c r="U43" s="108">
        <v>0</v>
      </c>
      <c r="V43" s="108">
        <v>0</v>
      </c>
      <c r="W43" s="108">
        <v>0</v>
      </c>
      <c r="X43" s="108">
        <v>2</v>
      </c>
      <c r="Y43" s="104">
        <v>0</v>
      </c>
      <c r="Z43" s="104">
        <v>0</v>
      </c>
      <c r="AA43" s="108">
        <v>0</v>
      </c>
      <c r="AB43" s="108">
        <v>0</v>
      </c>
      <c r="AC43" s="108">
        <v>0</v>
      </c>
      <c r="AD43" s="108">
        <v>0</v>
      </c>
      <c r="AE43" s="108">
        <v>0</v>
      </c>
      <c r="AF43" s="101">
        <f t="shared" si="4"/>
        <v>0</v>
      </c>
      <c r="AG43" s="101">
        <f t="shared" si="28"/>
        <v>1.6</v>
      </c>
      <c r="AH43" s="101">
        <f t="shared" si="29"/>
        <v>0</v>
      </c>
      <c r="AI43" s="101">
        <f t="shared" si="30"/>
        <v>0</v>
      </c>
      <c r="AJ43" s="101">
        <f t="shared" si="31"/>
        <v>0</v>
      </c>
      <c r="AK43" s="101">
        <f t="shared" si="32"/>
        <v>0</v>
      </c>
      <c r="AL43" s="101">
        <f t="shared" si="33"/>
        <v>2</v>
      </c>
    </row>
    <row r="44" spans="1:38" s="52" customFormat="1"/>
    <row r="45" spans="1:38" s="52" customFormat="1"/>
    <row r="46" spans="1:38">
      <c r="A46" s="52"/>
      <c r="B46" s="52"/>
      <c r="C46" s="52"/>
      <c r="D46" s="52"/>
      <c r="E46" s="52"/>
      <c r="F46" s="52"/>
      <c r="G46" s="52"/>
      <c r="H46" s="52"/>
      <c r="I46" s="52"/>
      <c r="J46" s="52"/>
      <c r="K46" s="52"/>
      <c r="L46" s="52"/>
      <c r="M46" s="52"/>
      <c r="N46" s="52"/>
      <c r="O46" s="52"/>
      <c r="P46" s="52"/>
      <c r="Q46" s="52"/>
      <c r="R46" s="52"/>
      <c r="S46" s="52"/>
      <c r="T46" s="52"/>
      <c r="U46" s="52"/>
      <c r="V46" s="52"/>
      <c r="W46" s="52"/>
      <c r="X46" s="52"/>
      <c r="Y46" s="52"/>
      <c r="Z46" s="52"/>
      <c r="AA46" s="52"/>
      <c r="AB46" s="52"/>
      <c r="AC46" s="52"/>
      <c r="AD46" s="52"/>
      <c r="AE46" s="52"/>
      <c r="AF46" s="52"/>
      <c r="AG46" s="52"/>
      <c r="AH46" s="52"/>
      <c r="AI46" s="52"/>
      <c r="AJ46" s="52"/>
      <c r="AK46" s="52"/>
      <c r="AL46" s="52"/>
    </row>
    <row r="47" spans="1:38">
      <c r="A47" s="52"/>
      <c r="B47" s="52"/>
      <c r="C47" s="52"/>
      <c r="D47" s="52"/>
      <c r="E47" s="52"/>
      <c r="F47" s="52"/>
      <c r="G47" s="52"/>
      <c r="H47" s="52"/>
      <c r="I47" s="52"/>
      <c r="J47" s="52"/>
      <c r="K47" s="52"/>
      <c r="L47" s="52"/>
      <c r="M47" s="52"/>
      <c r="N47" s="52"/>
      <c r="O47" s="52"/>
      <c r="P47" s="52"/>
      <c r="Q47" s="52"/>
      <c r="R47" s="52"/>
      <c r="S47" s="52"/>
      <c r="T47" s="52"/>
      <c r="U47" s="52"/>
      <c r="V47" s="52"/>
      <c r="W47" s="52"/>
      <c r="X47" s="52"/>
      <c r="Y47" s="52"/>
      <c r="Z47" s="52"/>
      <c r="AA47" s="52"/>
      <c r="AB47" s="52"/>
      <c r="AC47" s="52"/>
      <c r="AD47" s="52"/>
      <c r="AE47" s="52"/>
      <c r="AF47" s="52"/>
      <c r="AG47" s="52"/>
      <c r="AH47" s="52"/>
      <c r="AI47" s="52"/>
      <c r="AJ47" s="52"/>
      <c r="AK47" s="52"/>
      <c r="AL47" s="52"/>
    </row>
    <row r="48" spans="1:38">
      <c r="A48" s="52"/>
      <c r="B48" s="52"/>
      <c r="C48" s="52"/>
      <c r="D48" s="52"/>
      <c r="E48" s="52"/>
      <c r="F48" s="52"/>
      <c r="G48" s="52"/>
      <c r="H48" s="52"/>
      <c r="I48" s="52"/>
      <c r="J48" s="52"/>
      <c r="K48" s="52"/>
      <c r="L48" s="52"/>
      <c r="M48" s="52"/>
      <c r="N48" s="52"/>
      <c r="O48" s="52"/>
      <c r="P48" s="52"/>
      <c r="Q48" s="52"/>
      <c r="R48" s="52"/>
      <c r="S48" s="52"/>
      <c r="T48" s="52"/>
      <c r="U48" s="52"/>
      <c r="V48" s="52"/>
      <c r="W48" s="52"/>
      <c r="X48" s="52"/>
      <c r="Y48" s="52"/>
      <c r="Z48" s="52"/>
      <c r="AA48" s="52"/>
      <c r="AB48" s="52"/>
      <c r="AC48" s="52"/>
      <c r="AD48" s="52"/>
      <c r="AE48" s="52"/>
      <c r="AF48" s="52"/>
      <c r="AG48" s="52"/>
      <c r="AH48" s="52"/>
      <c r="AI48" s="52"/>
      <c r="AJ48" s="52"/>
      <c r="AK48" s="52"/>
      <c r="AL48" s="52"/>
    </row>
    <row r="49" spans="1:38">
      <c r="A49" s="52"/>
      <c r="B49" s="52"/>
      <c r="C49" s="52"/>
      <c r="D49" s="52"/>
      <c r="E49" s="52"/>
      <c r="F49" s="52"/>
      <c r="G49" s="52"/>
      <c r="H49" s="52"/>
      <c r="I49" s="52"/>
      <c r="J49" s="52"/>
      <c r="K49" s="52"/>
      <c r="L49" s="52"/>
      <c r="M49" s="52"/>
      <c r="N49" s="52"/>
      <c r="O49" s="52"/>
      <c r="P49" s="52"/>
      <c r="Q49" s="52"/>
      <c r="R49" s="52"/>
      <c r="S49" s="52"/>
      <c r="T49" s="52"/>
      <c r="U49" s="52"/>
      <c r="V49" s="52"/>
      <c r="W49" s="52"/>
      <c r="X49" s="52"/>
      <c r="Y49" s="52"/>
      <c r="Z49" s="52"/>
      <c r="AA49" s="52"/>
      <c r="AB49" s="52"/>
      <c r="AC49" s="52"/>
      <c r="AD49" s="52"/>
      <c r="AE49" s="52"/>
      <c r="AF49" s="52"/>
      <c r="AG49" s="52"/>
      <c r="AH49" s="52"/>
      <c r="AI49" s="52"/>
      <c r="AJ49" s="52"/>
      <c r="AK49" s="52"/>
      <c r="AL49" s="52"/>
    </row>
    <row r="50" spans="1:38">
      <c r="A50" s="52"/>
      <c r="B50" s="52"/>
      <c r="C50" s="52"/>
      <c r="D50" s="52"/>
      <c r="E50" s="52"/>
      <c r="F50" s="52"/>
      <c r="G50" s="52"/>
      <c r="H50" s="52"/>
      <c r="I50" s="52"/>
      <c r="J50" s="52"/>
      <c r="K50" s="52"/>
      <c r="L50" s="52"/>
      <c r="M50" s="52"/>
      <c r="N50" s="52"/>
      <c r="O50" s="52"/>
      <c r="P50" s="52"/>
      <c r="Q50" s="52"/>
      <c r="R50" s="52"/>
      <c r="S50" s="52"/>
      <c r="T50" s="52"/>
      <c r="U50" s="52"/>
      <c r="V50" s="52"/>
      <c r="W50" s="52"/>
      <c r="X50" s="52"/>
      <c r="Y50" s="52"/>
      <c r="Z50" s="52"/>
      <c r="AA50" s="52"/>
      <c r="AB50" s="52"/>
      <c r="AC50" s="52"/>
      <c r="AD50" s="52"/>
      <c r="AE50" s="52"/>
      <c r="AF50" s="52"/>
      <c r="AG50" s="52"/>
      <c r="AH50" s="52"/>
      <c r="AI50" s="52"/>
      <c r="AJ50" s="52"/>
      <c r="AK50" s="52"/>
      <c r="AL50" s="52"/>
    </row>
    <row r="51" spans="1:38">
      <c r="A51" s="52"/>
      <c r="B51" s="52"/>
      <c r="C51" s="52"/>
      <c r="D51" s="52"/>
      <c r="E51" s="52"/>
      <c r="F51" s="52"/>
      <c r="G51" s="52"/>
      <c r="H51" s="52"/>
      <c r="I51" s="52"/>
      <c r="J51" s="52"/>
      <c r="K51" s="52"/>
      <c r="L51" s="52"/>
      <c r="M51" s="52"/>
      <c r="N51" s="52"/>
      <c r="O51" s="52"/>
      <c r="P51" s="52"/>
      <c r="Q51" s="52"/>
      <c r="R51" s="52"/>
      <c r="S51" s="52"/>
      <c r="T51" s="52"/>
      <c r="U51" s="52"/>
      <c r="V51" s="52"/>
      <c r="W51" s="52"/>
      <c r="X51" s="52"/>
      <c r="Y51" s="52"/>
      <c r="Z51" s="52"/>
      <c r="AA51" s="52"/>
      <c r="AB51" s="52"/>
      <c r="AC51" s="52"/>
      <c r="AD51" s="52"/>
      <c r="AE51" s="52"/>
      <c r="AF51" s="52"/>
      <c r="AG51" s="52"/>
      <c r="AH51" s="52"/>
      <c r="AI51" s="52"/>
      <c r="AJ51" s="52"/>
      <c r="AK51" s="52"/>
      <c r="AL51" s="52"/>
    </row>
    <row r="52" spans="1:38">
      <c r="A52" s="52"/>
      <c r="B52" s="52"/>
      <c r="C52" s="52"/>
      <c r="D52" s="52"/>
      <c r="E52" s="52"/>
      <c r="F52" s="52"/>
      <c r="G52" s="52"/>
      <c r="H52" s="52"/>
      <c r="I52" s="52"/>
      <c r="J52" s="52"/>
      <c r="K52" s="52"/>
      <c r="L52" s="52"/>
      <c r="M52" s="52"/>
      <c r="N52" s="52"/>
      <c r="O52" s="52"/>
      <c r="P52" s="52"/>
      <c r="Q52" s="52"/>
      <c r="R52" s="52"/>
      <c r="S52" s="52"/>
      <c r="T52" s="52"/>
      <c r="U52" s="52"/>
      <c r="V52" s="52"/>
      <c r="W52" s="52"/>
      <c r="X52" s="52"/>
      <c r="Y52" s="52"/>
      <c r="Z52" s="52"/>
      <c r="AA52" s="52"/>
      <c r="AB52" s="52"/>
      <c r="AC52" s="52"/>
      <c r="AD52" s="52"/>
      <c r="AE52" s="52"/>
      <c r="AF52" s="52"/>
      <c r="AG52" s="52"/>
      <c r="AH52" s="52"/>
      <c r="AI52" s="52"/>
      <c r="AJ52" s="52"/>
      <c r="AK52" s="52"/>
      <c r="AL52" s="52"/>
    </row>
    <row r="53" spans="1:38">
      <c r="A53" s="52"/>
      <c r="B53" s="52"/>
      <c r="C53" s="52"/>
      <c r="D53" s="52"/>
      <c r="E53" s="52"/>
      <c r="F53" s="52"/>
      <c r="G53" s="52"/>
      <c r="H53" s="52"/>
      <c r="I53" s="52"/>
      <c r="J53" s="52"/>
      <c r="K53" s="52"/>
      <c r="L53" s="52"/>
      <c r="M53" s="52"/>
      <c r="N53" s="52"/>
      <c r="O53" s="52"/>
      <c r="P53" s="52"/>
      <c r="Q53" s="52"/>
      <c r="R53" s="52"/>
      <c r="S53" s="52"/>
      <c r="T53" s="52"/>
      <c r="U53" s="52"/>
      <c r="V53" s="52"/>
      <c r="W53" s="52"/>
      <c r="X53" s="52"/>
      <c r="Y53" s="52"/>
      <c r="Z53" s="52"/>
      <c r="AA53" s="52"/>
      <c r="AB53" s="52"/>
      <c r="AC53" s="52"/>
      <c r="AD53" s="52"/>
      <c r="AE53" s="52"/>
      <c r="AF53" s="52"/>
      <c r="AG53" s="52"/>
      <c r="AH53" s="52"/>
      <c r="AI53" s="52"/>
      <c r="AJ53" s="52"/>
      <c r="AK53" s="52"/>
      <c r="AL53" s="52"/>
    </row>
    <row r="54" spans="1:38">
      <c r="A54" s="52"/>
      <c r="B54" s="52"/>
      <c r="C54" s="52"/>
      <c r="D54" s="52"/>
      <c r="E54" s="52"/>
      <c r="F54" s="52"/>
      <c r="G54" s="52"/>
      <c r="H54" s="52"/>
      <c r="I54" s="52"/>
      <c r="J54" s="52"/>
      <c r="K54" s="52"/>
      <c r="L54" s="52"/>
      <c r="M54" s="52"/>
      <c r="N54" s="52"/>
      <c r="O54" s="52"/>
      <c r="P54" s="52"/>
      <c r="Q54" s="52"/>
      <c r="R54" s="52"/>
      <c r="S54" s="52"/>
      <c r="T54" s="52"/>
      <c r="U54" s="52"/>
      <c r="V54" s="52"/>
      <c r="W54" s="52"/>
      <c r="X54" s="52"/>
      <c r="Y54" s="52"/>
      <c r="Z54" s="52"/>
      <c r="AA54" s="52"/>
      <c r="AB54" s="52"/>
      <c r="AC54" s="52"/>
      <c r="AD54" s="52"/>
      <c r="AE54" s="52"/>
      <c r="AF54" s="52"/>
      <c r="AG54" s="52"/>
      <c r="AH54" s="52"/>
      <c r="AI54" s="52"/>
      <c r="AJ54" s="52"/>
      <c r="AK54" s="52"/>
      <c r="AL54" s="52"/>
    </row>
    <row r="55" spans="1:38">
      <c r="A55" s="52"/>
      <c r="B55" s="52"/>
      <c r="C55" s="52"/>
      <c r="D55" s="52"/>
      <c r="E55" s="52"/>
      <c r="F55" s="52"/>
      <c r="G55" s="52"/>
      <c r="H55" s="52"/>
      <c r="I55" s="52"/>
      <c r="J55" s="52"/>
      <c r="K55" s="52"/>
      <c r="L55" s="52"/>
      <c r="M55" s="52"/>
      <c r="N55" s="52"/>
      <c r="O55" s="52"/>
      <c r="P55" s="52"/>
      <c r="Q55" s="52"/>
      <c r="R55" s="52"/>
      <c r="S55" s="52"/>
      <c r="T55" s="52"/>
      <c r="U55" s="52"/>
      <c r="V55" s="52"/>
      <c r="W55" s="52"/>
      <c r="X55" s="52"/>
      <c r="Y55" s="52"/>
      <c r="Z55" s="52"/>
      <c r="AA55" s="52"/>
      <c r="AB55" s="52"/>
      <c r="AC55" s="52"/>
      <c r="AD55" s="52"/>
      <c r="AE55" s="52"/>
      <c r="AF55" s="52"/>
      <c r="AG55" s="52"/>
      <c r="AH55" s="52"/>
      <c r="AI55" s="52"/>
      <c r="AJ55" s="52"/>
      <c r="AK55" s="52"/>
      <c r="AL55" s="52"/>
    </row>
    <row r="56" spans="1:38">
      <c r="A56" s="52"/>
      <c r="B56" s="52"/>
      <c r="C56" s="52"/>
      <c r="D56" s="52"/>
      <c r="E56" s="52"/>
      <c r="F56" s="52"/>
      <c r="G56" s="52"/>
      <c r="H56" s="52"/>
      <c r="I56" s="52"/>
      <c r="J56" s="52"/>
      <c r="K56" s="52"/>
      <c r="L56" s="52"/>
      <c r="M56" s="52"/>
      <c r="N56" s="52"/>
      <c r="O56" s="52"/>
      <c r="P56" s="52"/>
      <c r="Q56" s="52"/>
      <c r="R56" s="52"/>
      <c r="S56" s="52"/>
      <c r="T56" s="52"/>
      <c r="U56" s="52"/>
      <c r="V56" s="52"/>
      <c r="W56" s="52"/>
      <c r="X56" s="52"/>
      <c r="Y56" s="52"/>
      <c r="Z56" s="52"/>
      <c r="AA56" s="52"/>
      <c r="AB56" s="52"/>
      <c r="AC56" s="52"/>
      <c r="AD56" s="52"/>
      <c r="AE56" s="52"/>
      <c r="AF56" s="52"/>
      <c r="AG56" s="52"/>
      <c r="AH56" s="52"/>
      <c r="AI56" s="52"/>
      <c r="AJ56" s="52"/>
      <c r="AK56" s="52"/>
      <c r="AL56" s="52"/>
    </row>
    <row r="57" spans="1:38">
      <c r="A57" s="52"/>
      <c r="B57" s="52"/>
      <c r="C57" s="52"/>
      <c r="D57" s="52"/>
      <c r="E57" s="52"/>
      <c r="F57" s="52"/>
      <c r="G57" s="52"/>
      <c r="H57" s="52"/>
      <c r="I57" s="52"/>
      <c r="J57" s="52"/>
      <c r="K57" s="52"/>
      <c r="L57" s="52"/>
      <c r="M57" s="52"/>
      <c r="N57" s="52"/>
      <c r="O57" s="52"/>
      <c r="P57" s="52"/>
      <c r="Q57" s="52"/>
      <c r="R57" s="52"/>
      <c r="S57" s="52"/>
      <c r="T57" s="52"/>
      <c r="U57" s="52"/>
      <c r="V57" s="52"/>
      <c r="W57" s="52"/>
      <c r="X57" s="52"/>
      <c r="Y57" s="52"/>
      <c r="Z57" s="52"/>
      <c r="AA57" s="52"/>
      <c r="AB57" s="52"/>
      <c r="AC57" s="52"/>
      <c r="AD57" s="52"/>
      <c r="AE57" s="52"/>
      <c r="AF57" s="52"/>
      <c r="AG57" s="52"/>
      <c r="AH57" s="52"/>
      <c r="AI57" s="52"/>
      <c r="AJ57" s="52"/>
      <c r="AK57" s="52"/>
      <c r="AL57" s="52"/>
    </row>
    <row r="58" spans="1:38">
      <c r="A58" s="52"/>
      <c r="B58" s="52"/>
      <c r="C58" s="52"/>
      <c r="D58" s="52"/>
      <c r="E58" s="52"/>
      <c r="F58" s="52"/>
      <c r="G58" s="52"/>
      <c r="H58" s="52"/>
      <c r="I58" s="52"/>
      <c r="J58" s="52"/>
      <c r="K58" s="52"/>
      <c r="L58" s="52"/>
      <c r="M58" s="52"/>
      <c r="N58" s="52"/>
      <c r="O58" s="52"/>
      <c r="P58" s="52"/>
      <c r="Q58" s="52"/>
      <c r="R58" s="52"/>
      <c r="S58" s="52"/>
      <c r="T58" s="52"/>
      <c r="U58" s="52"/>
      <c r="V58" s="52"/>
      <c r="W58" s="52"/>
      <c r="X58" s="52"/>
      <c r="Y58" s="52"/>
      <c r="Z58" s="52"/>
      <c r="AA58" s="52"/>
      <c r="AB58" s="52"/>
      <c r="AC58" s="52"/>
      <c r="AD58" s="52"/>
      <c r="AE58" s="52"/>
      <c r="AF58" s="52"/>
      <c r="AG58" s="52"/>
      <c r="AH58" s="52"/>
      <c r="AI58" s="52"/>
      <c r="AJ58" s="52"/>
      <c r="AK58" s="52"/>
      <c r="AL58" s="52"/>
    </row>
    <row r="59" spans="1:38">
      <c r="A59" s="52"/>
      <c r="B59" s="52"/>
      <c r="C59" s="52"/>
      <c r="D59" s="52"/>
      <c r="E59" s="52"/>
      <c r="F59" s="52"/>
      <c r="G59" s="52"/>
      <c r="H59" s="52"/>
      <c r="I59" s="52"/>
      <c r="J59" s="52"/>
      <c r="K59" s="52"/>
      <c r="L59" s="52"/>
      <c r="M59" s="52"/>
      <c r="N59" s="52"/>
      <c r="O59" s="52"/>
      <c r="P59" s="52"/>
      <c r="Q59" s="52"/>
      <c r="R59" s="52"/>
      <c r="S59" s="52"/>
      <c r="T59" s="52"/>
      <c r="U59" s="52"/>
      <c r="V59" s="52"/>
      <c r="W59" s="52"/>
      <c r="X59" s="52"/>
      <c r="Y59" s="52"/>
      <c r="Z59" s="52"/>
      <c r="AA59" s="52"/>
      <c r="AB59" s="52"/>
      <c r="AC59" s="52"/>
      <c r="AD59" s="52"/>
      <c r="AE59" s="52"/>
      <c r="AF59" s="52"/>
      <c r="AG59" s="52"/>
      <c r="AH59" s="52"/>
      <c r="AI59" s="52"/>
      <c r="AJ59" s="52"/>
      <c r="AK59" s="52"/>
      <c r="AL59" s="52"/>
    </row>
    <row r="60" spans="1:38">
      <c r="A60" s="52"/>
      <c r="B60" s="52"/>
      <c r="C60" s="52"/>
      <c r="D60" s="52"/>
      <c r="E60" s="52"/>
      <c r="F60" s="52"/>
      <c r="G60" s="52"/>
      <c r="H60" s="52"/>
      <c r="I60" s="52"/>
      <c r="J60" s="52"/>
      <c r="K60" s="52"/>
      <c r="L60" s="52"/>
      <c r="M60" s="52"/>
      <c r="N60" s="52"/>
      <c r="O60" s="52"/>
      <c r="P60" s="52"/>
      <c r="Q60" s="52"/>
      <c r="R60" s="52"/>
      <c r="S60" s="52"/>
      <c r="T60" s="52"/>
      <c r="U60" s="52"/>
      <c r="V60" s="52"/>
      <c r="W60" s="52"/>
      <c r="X60" s="52"/>
      <c r="Y60" s="52"/>
      <c r="Z60" s="52"/>
      <c r="AA60" s="52"/>
      <c r="AB60" s="52"/>
      <c r="AC60" s="52"/>
      <c r="AD60" s="52"/>
      <c r="AE60" s="52"/>
      <c r="AF60" s="52"/>
      <c r="AG60" s="52"/>
      <c r="AH60" s="52"/>
      <c r="AI60" s="52"/>
      <c r="AJ60" s="52"/>
      <c r="AK60" s="52"/>
      <c r="AL60" s="52"/>
    </row>
    <row r="61" spans="1:38">
      <c r="A61" s="52"/>
      <c r="B61" s="52"/>
      <c r="C61" s="52"/>
      <c r="D61" s="52"/>
      <c r="E61" s="52"/>
      <c r="F61" s="52"/>
      <c r="G61" s="52"/>
      <c r="H61" s="52"/>
      <c r="I61" s="52"/>
      <c r="J61" s="52"/>
      <c r="K61" s="52"/>
      <c r="L61" s="52"/>
      <c r="M61" s="52"/>
      <c r="N61" s="52"/>
      <c r="O61" s="52"/>
      <c r="P61" s="52"/>
      <c r="Q61" s="52"/>
      <c r="R61" s="52"/>
      <c r="S61" s="52"/>
      <c r="T61" s="52"/>
      <c r="U61" s="52"/>
      <c r="V61" s="52"/>
      <c r="W61" s="52"/>
      <c r="X61" s="52"/>
      <c r="Y61" s="52"/>
      <c r="Z61" s="52"/>
      <c r="AA61" s="52"/>
      <c r="AB61" s="52"/>
      <c r="AC61" s="52"/>
      <c r="AD61" s="52"/>
      <c r="AE61" s="52"/>
      <c r="AF61" s="52"/>
      <c r="AG61" s="52"/>
      <c r="AH61" s="52"/>
      <c r="AI61" s="52"/>
      <c r="AJ61" s="52"/>
      <c r="AK61" s="52"/>
      <c r="AL61" s="52"/>
    </row>
    <row r="62" spans="1:38">
      <c r="A62" s="52"/>
      <c r="B62" s="52"/>
      <c r="C62" s="52"/>
      <c r="D62" s="52"/>
      <c r="E62" s="52"/>
      <c r="F62" s="52"/>
      <c r="G62" s="52"/>
      <c r="H62" s="52"/>
      <c r="I62" s="52"/>
      <c r="J62" s="52"/>
      <c r="K62" s="52"/>
      <c r="L62" s="52"/>
      <c r="M62" s="52"/>
      <c r="N62" s="52"/>
      <c r="O62" s="52"/>
      <c r="P62" s="52"/>
      <c r="Q62" s="52"/>
      <c r="R62" s="52"/>
      <c r="S62" s="52"/>
      <c r="T62" s="52"/>
      <c r="U62" s="52"/>
      <c r="V62" s="52"/>
      <c r="W62" s="52"/>
      <c r="X62" s="52"/>
      <c r="Y62" s="52"/>
      <c r="Z62" s="52"/>
      <c r="AA62" s="52"/>
      <c r="AB62" s="52"/>
      <c r="AC62" s="52"/>
      <c r="AD62" s="52"/>
      <c r="AE62" s="52"/>
      <c r="AF62" s="52"/>
      <c r="AG62" s="52"/>
      <c r="AH62" s="52"/>
      <c r="AI62" s="52"/>
      <c r="AJ62" s="52"/>
      <c r="AK62" s="52"/>
      <c r="AL62" s="52"/>
    </row>
    <row r="63" spans="1:38">
      <c r="A63" s="52"/>
      <c r="B63" s="52"/>
      <c r="C63" s="52"/>
      <c r="D63" s="52"/>
      <c r="E63" s="52"/>
      <c r="F63" s="52"/>
      <c r="G63" s="52"/>
      <c r="H63" s="52"/>
      <c r="I63" s="52"/>
      <c r="J63" s="52"/>
      <c r="K63" s="52"/>
      <c r="L63" s="52"/>
      <c r="M63" s="52"/>
      <c r="N63" s="52"/>
      <c r="O63" s="52"/>
      <c r="P63" s="52"/>
      <c r="Q63" s="52"/>
      <c r="R63" s="52"/>
      <c r="S63" s="52"/>
      <c r="T63" s="52"/>
      <c r="U63" s="52"/>
      <c r="V63" s="52"/>
      <c r="W63" s="52"/>
      <c r="X63" s="52"/>
      <c r="Y63" s="52"/>
      <c r="Z63" s="52"/>
      <c r="AA63" s="52"/>
      <c r="AB63" s="52"/>
      <c r="AC63" s="52"/>
      <c r="AD63" s="52"/>
      <c r="AE63" s="52"/>
      <c r="AF63" s="52"/>
      <c r="AG63" s="52"/>
      <c r="AH63" s="52"/>
      <c r="AI63" s="52"/>
      <c r="AJ63" s="52"/>
      <c r="AK63" s="52"/>
      <c r="AL63" s="52"/>
    </row>
    <row r="64" spans="1:38">
      <c r="A64" s="52"/>
      <c r="B64" s="52"/>
      <c r="C64" s="52"/>
      <c r="D64" s="52"/>
      <c r="E64" s="52"/>
      <c r="F64" s="52"/>
      <c r="G64" s="52"/>
      <c r="H64" s="52"/>
      <c r="I64" s="52"/>
      <c r="J64" s="52"/>
      <c r="K64" s="52"/>
      <c r="L64" s="52"/>
      <c r="M64" s="52"/>
      <c r="N64" s="52"/>
      <c r="O64" s="52"/>
      <c r="P64" s="52"/>
      <c r="Q64" s="52"/>
      <c r="R64" s="52"/>
      <c r="S64" s="52"/>
      <c r="T64" s="52"/>
      <c r="U64" s="52"/>
      <c r="V64" s="52"/>
      <c r="W64" s="52"/>
      <c r="X64" s="52"/>
      <c r="Y64" s="52"/>
      <c r="Z64" s="52"/>
      <c r="AA64" s="52"/>
      <c r="AB64" s="52"/>
      <c r="AC64" s="52"/>
      <c r="AD64" s="52"/>
      <c r="AE64" s="52"/>
      <c r="AF64" s="52"/>
      <c r="AG64" s="52"/>
      <c r="AH64" s="52"/>
      <c r="AI64" s="52"/>
      <c r="AJ64" s="52"/>
      <c r="AK64" s="52"/>
      <c r="AL64" s="52"/>
    </row>
    <row r="65" spans="1:38">
      <c r="A65" s="52"/>
      <c r="B65" s="52"/>
      <c r="C65" s="52"/>
      <c r="D65" s="52"/>
      <c r="E65" s="52"/>
      <c r="F65" s="52"/>
      <c r="G65" s="52"/>
      <c r="H65" s="52"/>
      <c r="I65" s="52"/>
      <c r="J65" s="52"/>
      <c r="K65" s="52"/>
      <c r="L65" s="52"/>
      <c r="M65" s="52"/>
      <c r="N65" s="52"/>
      <c r="O65" s="52"/>
      <c r="P65" s="52"/>
      <c r="Q65" s="52"/>
      <c r="R65" s="52"/>
      <c r="S65" s="52"/>
      <c r="T65" s="52"/>
      <c r="U65" s="52"/>
      <c r="V65" s="52"/>
      <c r="W65" s="52"/>
      <c r="X65" s="52"/>
      <c r="Y65" s="52"/>
      <c r="Z65" s="52"/>
      <c r="AA65" s="52"/>
      <c r="AB65" s="52"/>
      <c r="AC65" s="52"/>
      <c r="AD65" s="52"/>
      <c r="AE65" s="52"/>
      <c r="AF65" s="52"/>
      <c r="AG65" s="52"/>
      <c r="AH65" s="52"/>
      <c r="AI65" s="52"/>
      <c r="AJ65" s="52"/>
      <c r="AK65" s="52"/>
      <c r="AL65" s="52"/>
    </row>
    <row r="66" spans="1:38">
      <c r="A66" s="52"/>
      <c r="B66" s="52"/>
      <c r="C66" s="52"/>
      <c r="D66" s="52"/>
      <c r="E66" s="52"/>
      <c r="F66" s="52"/>
      <c r="G66" s="52"/>
      <c r="H66" s="52"/>
      <c r="I66" s="52"/>
      <c r="J66" s="52"/>
      <c r="K66" s="52"/>
      <c r="L66" s="52"/>
      <c r="M66" s="52"/>
      <c r="N66" s="52"/>
      <c r="O66" s="52"/>
      <c r="P66" s="52"/>
      <c r="Q66" s="52"/>
      <c r="R66" s="52"/>
      <c r="S66" s="52"/>
      <c r="T66" s="52"/>
      <c r="U66" s="52"/>
      <c r="V66" s="52"/>
      <c r="W66" s="52"/>
      <c r="X66" s="52"/>
      <c r="Y66" s="52"/>
      <c r="Z66" s="52"/>
      <c r="AA66" s="52"/>
      <c r="AB66" s="52"/>
      <c r="AC66" s="52"/>
      <c r="AD66" s="52"/>
      <c r="AE66" s="52"/>
      <c r="AF66" s="52"/>
      <c r="AG66" s="52"/>
      <c r="AH66" s="52"/>
      <c r="AI66" s="52"/>
      <c r="AJ66" s="52"/>
      <c r="AK66" s="52"/>
      <c r="AL66" s="52"/>
    </row>
    <row r="67" spans="1:38">
      <c r="A67" s="52"/>
    </row>
  </sheetData>
  <mergeCells count="27">
    <mergeCell ref="D17:AL17"/>
    <mergeCell ref="AF18:AL18"/>
    <mergeCell ref="E19:J19"/>
    <mergeCell ref="L19:Q19"/>
    <mergeCell ref="S19:X19"/>
    <mergeCell ref="Z19:AE19"/>
    <mergeCell ref="AG1:AL1"/>
    <mergeCell ref="AG2:AL2"/>
    <mergeCell ref="AG3:AL3"/>
    <mergeCell ref="AG4:AL4"/>
    <mergeCell ref="AG5:AL5"/>
    <mergeCell ref="A14:AL14"/>
    <mergeCell ref="A16:AL16"/>
    <mergeCell ref="A17:A20"/>
    <mergeCell ref="C17:C20"/>
    <mergeCell ref="A6:AL6"/>
    <mergeCell ref="A7:AL7"/>
    <mergeCell ref="A9:AL9"/>
    <mergeCell ref="A10:AL10"/>
    <mergeCell ref="A12:AL12"/>
    <mergeCell ref="B17:B20"/>
    <mergeCell ref="A15:AL15"/>
    <mergeCell ref="AG19:AL19"/>
    <mergeCell ref="D18:J18"/>
    <mergeCell ref="K18:Q18"/>
    <mergeCell ref="R18:X18"/>
    <mergeCell ref="Y18:AE18"/>
  </mergeCells>
  <pageMargins left="0.21" right="0.16" top="0.17" bottom="0.17" header="0.17" footer="0.17"/>
  <pageSetup paperSize="8" scale="52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>
  <dimension ref="A1:BX47"/>
  <sheetViews>
    <sheetView topLeftCell="A19" zoomScale="55" zoomScaleNormal="55" workbookViewId="0">
      <selection activeCell="W26" sqref="W26"/>
    </sheetView>
  </sheetViews>
  <sheetFormatPr defaultRowHeight="12.75"/>
  <cols>
    <col min="1" max="1" width="16" style="63" customWidth="1"/>
    <col min="2" max="2" width="44.1640625" style="63" customWidth="1"/>
    <col min="3" max="3" width="26" style="63" customWidth="1"/>
    <col min="4" max="15" width="7.6640625" style="63" bestFit="1" customWidth="1"/>
    <col min="16" max="27" width="7.6640625" style="63" customWidth="1"/>
    <col min="28" max="28" width="9.6640625" style="35" customWidth="1"/>
    <col min="29" max="33" width="8" style="35" customWidth="1"/>
    <col min="34" max="51" width="8" style="62" customWidth="1"/>
    <col min="52" max="63" width="8" style="35" customWidth="1"/>
    <col min="64" max="64" width="10.33203125" style="35" customWidth="1"/>
    <col min="65" max="75" width="9.33203125" style="35"/>
    <col min="76" max="76" width="29.83203125" style="35" customWidth="1"/>
    <col min="77" max="16384" width="9.33203125" style="63"/>
  </cols>
  <sheetData>
    <row r="1" spans="1:76" ht="18.75">
      <c r="A1" s="71"/>
      <c r="B1" s="71"/>
      <c r="C1" s="71"/>
      <c r="D1" s="71"/>
      <c r="E1" s="71"/>
      <c r="F1" s="71"/>
      <c r="G1" s="71"/>
      <c r="H1" s="71"/>
      <c r="I1" s="71"/>
      <c r="J1" s="71"/>
      <c r="K1" s="71"/>
      <c r="L1" s="71"/>
      <c r="M1" s="71"/>
      <c r="N1" s="71"/>
      <c r="O1" s="71"/>
      <c r="P1" s="71"/>
      <c r="Q1" s="71"/>
      <c r="R1" s="71"/>
      <c r="S1" s="71"/>
      <c r="T1" s="71"/>
      <c r="U1" s="71"/>
      <c r="V1" s="71"/>
      <c r="W1" s="71"/>
      <c r="X1" s="71"/>
      <c r="Y1" s="71"/>
      <c r="Z1" s="71"/>
      <c r="AA1" s="71"/>
      <c r="AB1" s="32"/>
      <c r="AC1" s="32"/>
      <c r="AD1" s="32"/>
      <c r="AE1" s="32"/>
      <c r="AF1" s="32"/>
      <c r="AG1" s="32"/>
      <c r="AH1" s="33"/>
      <c r="AI1" s="33"/>
      <c r="AJ1" s="33"/>
      <c r="AK1" s="33"/>
      <c r="AL1" s="33"/>
      <c r="AM1" s="33"/>
      <c r="AN1" s="33"/>
      <c r="AO1" s="33"/>
      <c r="AP1" s="33"/>
      <c r="AQ1" s="33"/>
      <c r="AR1" s="33"/>
      <c r="AS1" s="33"/>
      <c r="AT1" s="33"/>
      <c r="AU1" s="33"/>
      <c r="AV1" s="33"/>
      <c r="AW1" s="33"/>
      <c r="AX1" s="33"/>
      <c r="AY1" s="33"/>
      <c r="AZ1" s="32"/>
      <c r="BA1" s="32"/>
      <c r="BB1" s="32"/>
      <c r="BC1" s="32"/>
      <c r="BD1" s="32"/>
      <c r="BE1" s="32"/>
      <c r="BF1" s="32"/>
      <c r="BG1" s="32"/>
      <c r="BH1" s="32"/>
      <c r="BI1" s="32"/>
      <c r="BJ1" s="32"/>
      <c r="BK1" s="32"/>
      <c r="BL1" s="34"/>
      <c r="BU1" s="408" t="s">
        <v>78</v>
      </c>
      <c r="BV1" s="408"/>
      <c r="BW1" s="408"/>
      <c r="BX1" s="408"/>
    </row>
    <row r="2" spans="1:76" ht="18.75">
      <c r="A2" s="71"/>
      <c r="B2" s="71"/>
      <c r="C2" s="71"/>
      <c r="D2" s="71"/>
      <c r="E2" s="71"/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1"/>
      <c r="AB2" s="32"/>
      <c r="AC2" s="32"/>
      <c r="AD2" s="32"/>
      <c r="AE2" s="32"/>
      <c r="AF2" s="32"/>
      <c r="AG2" s="32"/>
      <c r="AH2" s="33"/>
      <c r="AI2" s="33"/>
      <c r="AJ2" s="33"/>
      <c r="AK2" s="33"/>
      <c r="AL2" s="33"/>
      <c r="AM2" s="33"/>
      <c r="AN2" s="33"/>
      <c r="AO2" s="33"/>
      <c r="AP2" s="33"/>
      <c r="AQ2" s="33"/>
      <c r="AR2" s="33"/>
      <c r="AS2" s="33"/>
      <c r="AT2" s="33"/>
      <c r="AU2" s="33"/>
      <c r="AV2" s="33"/>
      <c r="AW2" s="33"/>
      <c r="AX2" s="33"/>
      <c r="AY2" s="33"/>
      <c r="AZ2" s="32"/>
      <c r="BA2" s="32"/>
      <c r="BB2" s="32"/>
      <c r="BC2" s="32"/>
      <c r="BD2" s="32"/>
      <c r="BE2" s="32"/>
      <c r="BF2" s="32"/>
      <c r="BG2" s="32"/>
      <c r="BH2" s="32"/>
      <c r="BI2" s="32"/>
      <c r="BJ2" s="32"/>
      <c r="BK2" s="32"/>
      <c r="BL2" s="36"/>
      <c r="BU2" s="408" t="s">
        <v>858</v>
      </c>
      <c r="BV2" s="408"/>
      <c r="BW2" s="408"/>
      <c r="BX2" s="408"/>
    </row>
    <row r="3" spans="1:76" ht="18.75">
      <c r="A3" s="71"/>
      <c r="B3" s="71"/>
      <c r="C3" s="71"/>
      <c r="D3" s="71"/>
      <c r="E3" s="71"/>
      <c r="F3" s="71"/>
      <c r="G3" s="71"/>
      <c r="H3" s="71"/>
      <c r="I3" s="71"/>
      <c r="J3" s="71"/>
      <c r="K3" s="71"/>
      <c r="L3" s="71"/>
      <c r="M3" s="71"/>
      <c r="N3" s="71"/>
      <c r="O3" s="71"/>
      <c r="P3" s="71"/>
      <c r="Q3" s="71"/>
      <c r="R3" s="71"/>
      <c r="S3" s="71"/>
      <c r="T3" s="71"/>
      <c r="U3" s="71"/>
      <c r="V3" s="71"/>
      <c r="W3" s="71"/>
      <c r="X3" s="71"/>
      <c r="Y3" s="71"/>
      <c r="Z3" s="71"/>
      <c r="AA3" s="71"/>
      <c r="AB3" s="32"/>
      <c r="AC3" s="32"/>
      <c r="AD3" s="32"/>
      <c r="AE3" s="32"/>
      <c r="AF3" s="32"/>
      <c r="AG3" s="32"/>
      <c r="AH3" s="33"/>
      <c r="AI3" s="33"/>
      <c r="AJ3" s="33"/>
      <c r="AK3" s="33"/>
      <c r="AL3" s="33"/>
      <c r="AM3" s="33"/>
      <c r="AN3" s="33"/>
      <c r="AO3" s="33"/>
      <c r="AP3" s="33"/>
      <c r="AQ3" s="33"/>
      <c r="AR3" s="33"/>
      <c r="AS3" s="33"/>
      <c r="AT3" s="33"/>
      <c r="AU3" s="33"/>
      <c r="AV3" s="33"/>
      <c r="AW3" s="33"/>
      <c r="AX3" s="33"/>
      <c r="AY3" s="33"/>
      <c r="AZ3" s="32"/>
      <c r="BA3" s="32"/>
      <c r="BB3" s="32"/>
      <c r="BC3" s="32"/>
      <c r="BD3" s="32"/>
      <c r="BE3" s="32"/>
      <c r="BF3" s="32"/>
      <c r="BG3" s="32"/>
      <c r="BH3" s="32"/>
      <c r="BI3" s="32"/>
      <c r="BJ3" s="32"/>
      <c r="BK3" s="32"/>
      <c r="BL3" s="36"/>
      <c r="BU3" s="408" t="s">
        <v>846</v>
      </c>
      <c r="BV3" s="408"/>
      <c r="BW3" s="408"/>
      <c r="BX3" s="408"/>
    </row>
    <row r="4" spans="1:76" ht="18.75">
      <c r="A4" s="71"/>
      <c r="B4" s="71"/>
      <c r="C4" s="71"/>
      <c r="D4" s="71"/>
      <c r="E4" s="71"/>
      <c r="F4" s="71"/>
      <c r="G4" s="71"/>
      <c r="H4" s="71"/>
      <c r="I4" s="71"/>
      <c r="J4" s="71"/>
      <c r="K4" s="71"/>
      <c r="L4" s="71"/>
      <c r="M4" s="71"/>
      <c r="N4" s="71"/>
      <c r="O4" s="71"/>
      <c r="P4" s="71"/>
      <c r="Q4" s="71"/>
      <c r="R4" s="71"/>
      <c r="S4" s="71"/>
      <c r="T4" s="71"/>
      <c r="U4" s="71"/>
      <c r="V4" s="71"/>
      <c r="W4" s="71"/>
      <c r="X4" s="71"/>
      <c r="Y4" s="71"/>
      <c r="Z4" s="71"/>
      <c r="AA4" s="71"/>
      <c r="AB4" s="32"/>
      <c r="AC4" s="32"/>
      <c r="AD4" s="32"/>
      <c r="AE4" s="32"/>
      <c r="AF4" s="32"/>
      <c r="AG4" s="32"/>
      <c r="AH4" s="33"/>
      <c r="AI4" s="33"/>
      <c r="AJ4" s="33"/>
      <c r="AK4" s="33"/>
      <c r="AL4" s="33"/>
      <c r="AM4" s="33"/>
      <c r="AN4" s="33"/>
      <c r="AO4" s="33"/>
      <c r="AP4" s="33"/>
      <c r="AQ4" s="33"/>
      <c r="AR4" s="33"/>
      <c r="AS4" s="33"/>
      <c r="AT4" s="33"/>
      <c r="AU4" s="33"/>
      <c r="AV4" s="33"/>
      <c r="AW4" s="33"/>
      <c r="AX4" s="33"/>
      <c r="AY4" s="33"/>
      <c r="AZ4" s="32"/>
      <c r="BA4" s="32"/>
      <c r="BB4" s="32"/>
      <c r="BC4" s="32"/>
      <c r="BD4" s="32"/>
      <c r="BE4" s="32"/>
      <c r="BF4" s="32"/>
      <c r="BG4" s="32"/>
      <c r="BH4" s="32"/>
      <c r="BI4" s="32"/>
      <c r="BJ4" s="32"/>
      <c r="BK4" s="32"/>
      <c r="BL4" s="36"/>
      <c r="BU4" s="410" t="s">
        <v>876</v>
      </c>
      <c r="BV4" s="410"/>
      <c r="BW4" s="410"/>
      <c r="BX4" s="410"/>
    </row>
    <row r="5" spans="1:76" ht="18.75">
      <c r="A5" s="71"/>
      <c r="B5" s="71"/>
      <c r="C5" s="71"/>
      <c r="D5" s="71"/>
      <c r="E5" s="71"/>
      <c r="F5" s="71"/>
      <c r="G5" s="71"/>
      <c r="H5" s="71"/>
      <c r="I5" s="71"/>
      <c r="J5" s="71"/>
      <c r="K5" s="71"/>
      <c r="L5" s="71"/>
      <c r="M5" s="71"/>
      <c r="N5" s="71"/>
      <c r="O5" s="71"/>
      <c r="P5" s="71"/>
      <c r="Q5" s="71"/>
      <c r="R5" s="71"/>
      <c r="S5" s="71"/>
      <c r="T5" s="71"/>
      <c r="U5" s="71"/>
      <c r="V5" s="71"/>
      <c r="W5" s="71"/>
      <c r="X5" s="71"/>
      <c r="Y5" s="71"/>
      <c r="Z5" s="71"/>
      <c r="AA5" s="71"/>
      <c r="AB5" s="32"/>
      <c r="AC5" s="32"/>
      <c r="AD5" s="32"/>
      <c r="AE5" s="32"/>
      <c r="AF5" s="32"/>
      <c r="AG5" s="32"/>
      <c r="AH5" s="33"/>
      <c r="AI5" s="33"/>
      <c r="AJ5" s="33"/>
      <c r="AK5" s="33"/>
      <c r="AL5" s="33"/>
      <c r="AM5" s="33"/>
      <c r="AN5" s="33"/>
      <c r="AO5" s="33"/>
      <c r="AP5" s="33"/>
      <c r="AQ5" s="33"/>
      <c r="AR5" s="33"/>
      <c r="AS5" s="33"/>
      <c r="AT5" s="33"/>
      <c r="AU5" s="33"/>
      <c r="AV5" s="33"/>
      <c r="AW5" s="33"/>
      <c r="AX5" s="33"/>
      <c r="AY5" s="33"/>
      <c r="AZ5" s="32"/>
      <c r="BA5" s="32"/>
      <c r="BB5" s="32"/>
      <c r="BC5" s="32"/>
      <c r="BD5" s="32"/>
      <c r="BE5" s="32"/>
      <c r="BF5" s="32"/>
      <c r="BG5" s="32"/>
      <c r="BH5" s="32"/>
      <c r="BI5" s="32"/>
      <c r="BJ5" s="32"/>
      <c r="BK5" s="32"/>
      <c r="BL5" s="36"/>
    </row>
    <row r="6" spans="1:76" ht="15.75">
      <c r="A6" s="487" t="s">
        <v>398</v>
      </c>
      <c r="B6" s="466"/>
      <c r="C6" s="466"/>
      <c r="D6" s="466"/>
      <c r="E6" s="466"/>
      <c r="F6" s="466"/>
      <c r="G6" s="466"/>
      <c r="H6" s="466"/>
      <c r="I6" s="466"/>
      <c r="J6" s="466"/>
      <c r="K6" s="466"/>
      <c r="L6" s="466"/>
      <c r="M6" s="466"/>
      <c r="N6" s="466"/>
      <c r="O6" s="466"/>
      <c r="P6" s="466"/>
      <c r="Q6" s="466"/>
      <c r="R6" s="466"/>
      <c r="S6" s="466"/>
      <c r="T6" s="466"/>
      <c r="U6" s="466"/>
      <c r="V6" s="466"/>
      <c r="W6" s="466"/>
      <c r="X6" s="466"/>
      <c r="Y6" s="466"/>
      <c r="Z6" s="466"/>
      <c r="AA6" s="466"/>
      <c r="AB6" s="466"/>
      <c r="AC6" s="466"/>
      <c r="AD6" s="466"/>
      <c r="AE6" s="466"/>
      <c r="AF6" s="466"/>
      <c r="AG6" s="466"/>
      <c r="AH6" s="466"/>
      <c r="AI6" s="466"/>
      <c r="AJ6" s="466"/>
      <c r="AK6" s="466"/>
      <c r="AL6" s="466"/>
      <c r="AM6" s="466"/>
      <c r="AN6" s="466"/>
      <c r="AO6" s="466"/>
      <c r="AP6" s="466"/>
      <c r="AQ6" s="466"/>
      <c r="AR6" s="466"/>
      <c r="AS6" s="466"/>
      <c r="AT6" s="466"/>
      <c r="AU6" s="466"/>
      <c r="AV6" s="466"/>
      <c r="AW6" s="466"/>
      <c r="AX6" s="466"/>
      <c r="AY6" s="466"/>
      <c r="AZ6" s="466"/>
      <c r="BA6" s="466"/>
      <c r="BB6" s="466"/>
      <c r="BC6" s="466"/>
      <c r="BD6" s="466"/>
      <c r="BE6" s="466"/>
      <c r="BF6" s="466"/>
      <c r="BG6" s="466"/>
      <c r="BH6" s="466"/>
      <c r="BI6" s="466"/>
      <c r="BJ6" s="466"/>
      <c r="BK6" s="466"/>
      <c r="BL6" s="466"/>
    </row>
    <row r="7" spans="1:76" ht="15.75">
      <c r="A7" s="71"/>
      <c r="B7" s="71"/>
      <c r="C7" s="71"/>
      <c r="D7" s="71"/>
      <c r="E7" s="71"/>
      <c r="F7" s="71"/>
      <c r="G7" s="71"/>
      <c r="H7" s="71"/>
      <c r="I7" s="71"/>
      <c r="J7" s="71"/>
      <c r="K7" s="71"/>
      <c r="L7" s="71"/>
      <c r="M7" s="71"/>
      <c r="N7" s="71"/>
      <c r="O7" s="71"/>
      <c r="P7" s="71"/>
      <c r="Q7" s="71"/>
      <c r="R7" s="71"/>
      <c r="S7" s="71"/>
      <c r="T7" s="71"/>
      <c r="U7" s="71"/>
      <c r="V7" s="71"/>
      <c r="W7" s="71"/>
      <c r="X7" s="71"/>
      <c r="Y7" s="71"/>
      <c r="Z7" s="71"/>
      <c r="AA7" s="71"/>
      <c r="AB7" s="32"/>
      <c r="AC7" s="32"/>
      <c r="AD7" s="32"/>
      <c r="AE7" s="32"/>
      <c r="AF7" s="32"/>
      <c r="AG7" s="32"/>
      <c r="AH7" s="33"/>
      <c r="AI7" s="33"/>
      <c r="AJ7" s="33"/>
      <c r="AK7" s="33"/>
      <c r="AL7" s="33"/>
      <c r="AM7" s="33"/>
      <c r="AN7" s="33"/>
      <c r="AO7" s="33"/>
      <c r="AP7" s="33"/>
      <c r="AQ7" s="33"/>
      <c r="AR7" s="33"/>
      <c r="AS7" s="33"/>
      <c r="AT7" s="33"/>
      <c r="AU7" s="33"/>
      <c r="AV7" s="33"/>
      <c r="AW7" s="33"/>
      <c r="AX7" s="33"/>
      <c r="AY7" s="33"/>
      <c r="AZ7" s="32"/>
      <c r="BA7" s="32"/>
      <c r="BB7" s="32"/>
      <c r="BC7" s="32"/>
      <c r="BD7" s="32"/>
      <c r="BE7" s="32"/>
      <c r="BF7" s="32"/>
      <c r="BG7" s="32"/>
      <c r="BH7" s="32"/>
      <c r="BI7" s="32"/>
      <c r="BJ7" s="32"/>
      <c r="BK7" s="32"/>
      <c r="BL7" s="32"/>
    </row>
    <row r="8" spans="1:76" ht="18.75">
      <c r="A8" s="411" t="s">
        <v>399</v>
      </c>
      <c r="B8" s="411"/>
      <c r="C8" s="411"/>
      <c r="D8" s="411"/>
      <c r="E8" s="411"/>
      <c r="F8" s="411"/>
      <c r="G8" s="411"/>
      <c r="H8" s="411"/>
      <c r="I8" s="411"/>
      <c r="J8" s="411"/>
      <c r="K8" s="411"/>
      <c r="L8" s="411"/>
      <c r="M8" s="411"/>
      <c r="N8" s="411"/>
      <c r="O8" s="411"/>
      <c r="P8" s="411"/>
      <c r="Q8" s="411"/>
      <c r="R8" s="411"/>
      <c r="S8" s="411"/>
      <c r="T8" s="411"/>
      <c r="U8" s="411"/>
      <c r="V8" s="411"/>
      <c r="W8" s="411"/>
      <c r="X8" s="411"/>
      <c r="Y8" s="411"/>
      <c r="Z8" s="411"/>
      <c r="AA8" s="411"/>
      <c r="AB8" s="411"/>
      <c r="AC8" s="411"/>
      <c r="AD8" s="411"/>
      <c r="AE8" s="411"/>
      <c r="AF8" s="411"/>
      <c r="AG8" s="411"/>
      <c r="AH8" s="411"/>
      <c r="AI8" s="411"/>
      <c r="AJ8" s="411"/>
      <c r="AK8" s="411"/>
      <c r="AL8" s="411"/>
      <c r="AM8" s="411"/>
      <c r="AN8" s="411"/>
      <c r="AO8" s="411"/>
      <c r="AP8" s="411"/>
      <c r="AQ8" s="411"/>
      <c r="AR8" s="411"/>
      <c r="AS8" s="411"/>
      <c r="AT8" s="411"/>
      <c r="AU8" s="411"/>
      <c r="AV8" s="411"/>
      <c r="AW8" s="411"/>
      <c r="AX8" s="411"/>
      <c r="AY8" s="411"/>
      <c r="AZ8" s="411"/>
      <c r="BA8" s="411"/>
      <c r="BB8" s="411"/>
      <c r="BC8" s="411"/>
      <c r="BD8" s="411"/>
      <c r="BE8" s="411"/>
      <c r="BF8" s="411"/>
      <c r="BG8" s="411"/>
      <c r="BH8" s="411"/>
      <c r="BI8" s="411"/>
      <c r="BJ8" s="411"/>
      <c r="BK8" s="411"/>
      <c r="BL8" s="411"/>
    </row>
    <row r="9" spans="1:76" ht="15.75">
      <c r="A9" s="416" t="s">
        <v>199</v>
      </c>
      <c r="B9" s="416"/>
      <c r="C9" s="416"/>
      <c r="D9" s="416"/>
      <c r="E9" s="416"/>
      <c r="F9" s="416"/>
      <c r="G9" s="416"/>
      <c r="H9" s="416"/>
      <c r="I9" s="416"/>
      <c r="J9" s="416"/>
      <c r="K9" s="416"/>
      <c r="L9" s="416"/>
      <c r="M9" s="416"/>
      <c r="N9" s="416"/>
      <c r="O9" s="416"/>
      <c r="P9" s="416"/>
      <c r="Q9" s="416"/>
      <c r="R9" s="416"/>
      <c r="S9" s="416"/>
      <c r="T9" s="416"/>
      <c r="U9" s="416"/>
      <c r="V9" s="416"/>
      <c r="W9" s="416"/>
      <c r="X9" s="416"/>
      <c r="Y9" s="416"/>
      <c r="Z9" s="416"/>
      <c r="AA9" s="416"/>
      <c r="AB9" s="416"/>
      <c r="AC9" s="416"/>
      <c r="AD9" s="416"/>
      <c r="AE9" s="416"/>
      <c r="AF9" s="416"/>
      <c r="AG9" s="416"/>
      <c r="AH9" s="416"/>
      <c r="AI9" s="416"/>
      <c r="AJ9" s="416"/>
      <c r="AK9" s="416"/>
      <c r="AL9" s="416"/>
      <c r="AM9" s="416"/>
      <c r="AN9" s="416"/>
      <c r="AO9" s="416"/>
      <c r="AP9" s="416"/>
      <c r="AQ9" s="416"/>
      <c r="AR9" s="416"/>
      <c r="AS9" s="416"/>
      <c r="AT9" s="416"/>
      <c r="AU9" s="416"/>
      <c r="AV9" s="416"/>
      <c r="AW9" s="416"/>
      <c r="AX9" s="416"/>
      <c r="AY9" s="416"/>
      <c r="AZ9" s="416"/>
      <c r="BA9" s="416"/>
      <c r="BB9" s="416"/>
      <c r="BC9" s="416"/>
      <c r="BD9" s="416"/>
      <c r="BE9" s="416"/>
      <c r="BF9" s="416"/>
      <c r="BG9" s="416"/>
      <c r="BH9" s="416"/>
      <c r="BI9" s="416"/>
      <c r="BJ9" s="416"/>
      <c r="BK9" s="416"/>
      <c r="BL9" s="416"/>
    </row>
    <row r="10" spans="1:76" ht="15.75">
      <c r="A10" s="32"/>
      <c r="B10" s="32"/>
      <c r="C10" s="32"/>
      <c r="D10" s="32"/>
      <c r="E10" s="32"/>
      <c r="F10" s="32"/>
      <c r="G10" s="32"/>
      <c r="H10" s="32"/>
      <c r="I10" s="32"/>
      <c r="J10" s="32"/>
      <c r="K10" s="32"/>
      <c r="L10" s="32"/>
      <c r="M10" s="32"/>
      <c r="N10" s="32"/>
      <c r="O10" s="32"/>
      <c r="P10" s="32"/>
      <c r="Q10" s="32"/>
      <c r="R10" s="32"/>
      <c r="S10" s="32"/>
      <c r="T10" s="32"/>
      <c r="U10" s="32"/>
      <c r="V10" s="32"/>
      <c r="W10" s="32"/>
      <c r="X10" s="32"/>
      <c r="Y10" s="32"/>
      <c r="Z10" s="32"/>
      <c r="AA10" s="32"/>
      <c r="AB10" s="32"/>
      <c r="AC10" s="32"/>
      <c r="AD10" s="32"/>
      <c r="AE10" s="32"/>
      <c r="AF10" s="32"/>
      <c r="AG10" s="32"/>
      <c r="AH10" s="33"/>
      <c r="AI10" s="111"/>
      <c r="AJ10" s="111"/>
      <c r="AK10" s="111"/>
      <c r="AL10" s="111"/>
      <c r="AM10" s="111"/>
      <c r="AN10" s="111"/>
      <c r="AO10" s="111"/>
      <c r="AP10" s="111"/>
      <c r="AQ10" s="111"/>
      <c r="AR10" s="111"/>
      <c r="AS10" s="111"/>
      <c r="AT10" s="111"/>
      <c r="AU10" s="33"/>
      <c r="AV10" s="111"/>
      <c r="AW10" s="33"/>
      <c r="AX10" s="33"/>
      <c r="AY10" s="33"/>
      <c r="AZ10" s="32"/>
      <c r="BA10" s="32"/>
      <c r="BB10" s="32"/>
      <c r="BC10" s="32"/>
      <c r="BD10" s="32"/>
      <c r="BE10" s="32"/>
      <c r="BF10" s="32"/>
      <c r="BG10" s="32"/>
      <c r="BH10" s="32"/>
      <c r="BI10" s="32"/>
      <c r="BJ10" s="32"/>
      <c r="BK10" s="32"/>
      <c r="BL10" s="32"/>
    </row>
    <row r="11" spans="1:76" ht="18.75">
      <c r="A11" s="417" t="s">
        <v>865</v>
      </c>
      <c r="B11" s="417"/>
      <c r="C11" s="417"/>
      <c r="D11" s="417"/>
      <c r="E11" s="417"/>
      <c r="F11" s="417"/>
      <c r="G11" s="417"/>
      <c r="H11" s="417"/>
      <c r="I11" s="417"/>
      <c r="J11" s="417"/>
      <c r="K11" s="417"/>
      <c r="L11" s="417"/>
      <c r="M11" s="417"/>
      <c r="N11" s="417"/>
      <c r="O11" s="417"/>
      <c r="P11" s="417"/>
      <c r="Q11" s="417"/>
      <c r="R11" s="417"/>
      <c r="S11" s="417"/>
      <c r="T11" s="417"/>
      <c r="U11" s="417"/>
      <c r="V11" s="417"/>
      <c r="W11" s="417"/>
      <c r="X11" s="417"/>
      <c r="Y11" s="417"/>
      <c r="Z11" s="417"/>
      <c r="AA11" s="417"/>
      <c r="AB11" s="417"/>
      <c r="AC11" s="417"/>
      <c r="AD11" s="417"/>
      <c r="AE11" s="417"/>
      <c r="AF11" s="417"/>
      <c r="AG11" s="417"/>
      <c r="AH11" s="417"/>
      <c r="AI11" s="417"/>
      <c r="AJ11" s="417"/>
      <c r="AK11" s="417"/>
      <c r="AL11" s="417"/>
      <c r="AM11" s="417"/>
      <c r="AN11" s="417"/>
      <c r="AO11" s="417"/>
      <c r="AP11" s="417"/>
      <c r="AQ11" s="417"/>
      <c r="AR11" s="417"/>
      <c r="AS11" s="417"/>
      <c r="AT11" s="417"/>
      <c r="AU11" s="417"/>
      <c r="AV11" s="417"/>
      <c r="AW11" s="417"/>
      <c r="AX11" s="417"/>
      <c r="AY11" s="417"/>
      <c r="AZ11" s="417"/>
      <c r="BA11" s="417"/>
      <c r="BB11" s="417"/>
      <c r="BC11" s="417"/>
      <c r="BD11" s="417"/>
      <c r="BE11" s="417"/>
      <c r="BF11" s="417"/>
      <c r="BG11" s="417"/>
      <c r="BH11" s="417"/>
      <c r="BI11" s="417"/>
      <c r="BJ11" s="417"/>
      <c r="BK11" s="417"/>
      <c r="BL11" s="417"/>
    </row>
    <row r="12" spans="1:76" ht="15.75">
      <c r="A12" s="71"/>
      <c r="B12" s="71"/>
      <c r="C12" s="71"/>
      <c r="D12" s="71"/>
      <c r="E12" s="71"/>
      <c r="F12" s="71"/>
      <c r="G12" s="71"/>
      <c r="H12" s="71"/>
      <c r="I12" s="71"/>
      <c r="J12" s="71"/>
      <c r="K12" s="71"/>
      <c r="L12" s="71"/>
      <c r="M12" s="71"/>
      <c r="N12" s="71"/>
      <c r="O12" s="71"/>
      <c r="P12" s="71"/>
      <c r="Q12" s="71"/>
      <c r="R12" s="71"/>
      <c r="S12" s="71"/>
      <c r="T12" s="71"/>
      <c r="U12" s="71"/>
      <c r="V12" s="71"/>
      <c r="W12" s="71"/>
      <c r="X12" s="71"/>
      <c r="Y12" s="71"/>
      <c r="Z12" s="71"/>
      <c r="AA12" s="71"/>
      <c r="AB12" s="32"/>
      <c r="AC12" s="32"/>
      <c r="AD12" s="32"/>
      <c r="AE12" s="32"/>
      <c r="AF12" s="32"/>
      <c r="AG12" s="32"/>
      <c r="AH12" s="33"/>
      <c r="AI12" s="33"/>
      <c r="AJ12" s="33"/>
      <c r="AK12" s="33"/>
      <c r="AL12" s="33"/>
      <c r="AM12" s="33"/>
      <c r="AN12" s="33"/>
      <c r="AO12" s="33"/>
      <c r="AP12" s="33"/>
      <c r="AQ12" s="33"/>
      <c r="AR12" s="33"/>
      <c r="AS12" s="33"/>
      <c r="AT12" s="33"/>
      <c r="AU12" s="33"/>
      <c r="AV12" s="33"/>
      <c r="AW12" s="33"/>
      <c r="AX12" s="33"/>
      <c r="AY12" s="33"/>
      <c r="AZ12" s="32"/>
      <c r="BA12" s="32"/>
      <c r="BB12" s="32"/>
      <c r="BC12" s="32"/>
      <c r="BD12" s="32"/>
      <c r="BE12" s="32"/>
      <c r="BF12" s="32"/>
      <c r="BG12" s="32"/>
      <c r="BH12" s="32"/>
      <c r="BI12" s="32"/>
      <c r="BJ12" s="32"/>
      <c r="BK12" s="32"/>
      <c r="BL12" s="32"/>
    </row>
    <row r="13" spans="1:76" ht="56.25" customHeight="1">
      <c r="A13" s="482" t="s">
        <v>353</v>
      </c>
      <c r="B13" s="482"/>
      <c r="C13" s="482"/>
      <c r="D13" s="482"/>
      <c r="E13" s="482"/>
      <c r="F13" s="482"/>
      <c r="G13" s="482"/>
      <c r="H13" s="482"/>
      <c r="I13" s="482"/>
      <c r="J13" s="482"/>
      <c r="K13" s="482"/>
      <c r="L13" s="482"/>
      <c r="M13" s="482"/>
      <c r="N13" s="482"/>
      <c r="O13" s="482"/>
      <c r="P13" s="482"/>
      <c r="Q13" s="482"/>
      <c r="R13" s="482"/>
      <c r="S13" s="482"/>
      <c r="T13" s="482"/>
      <c r="U13" s="482"/>
      <c r="V13" s="482"/>
      <c r="W13" s="482"/>
      <c r="X13" s="482"/>
      <c r="Y13" s="482"/>
      <c r="Z13" s="482"/>
      <c r="AA13" s="482"/>
      <c r="AB13" s="482"/>
      <c r="AC13" s="482"/>
      <c r="AD13" s="482"/>
      <c r="AE13" s="482"/>
      <c r="AF13" s="482"/>
      <c r="AG13" s="482"/>
      <c r="AH13" s="482"/>
      <c r="AI13" s="482"/>
      <c r="AJ13" s="482"/>
      <c r="AK13" s="482"/>
      <c r="AL13" s="482"/>
      <c r="AM13" s="482"/>
      <c r="AN13" s="482"/>
      <c r="AO13" s="482"/>
      <c r="AP13" s="482"/>
      <c r="AQ13" s="482"/>
      <c r="AR13" s="482"/>
      <c r="AS13" s="482"/>
      <c r="AT13" s="482"/>
      <c r="AU13" s="482"/>
      <c r="AV13" s="482"/>
      <c r="AW13" s="482"/>
      <c r="AX13" s="482"/>
      <c r="AY13" s="482"/>
      <c r="AZ13" s="482"/>
      <c r="BA13" s="482"/>
      <c r="BB13" s="482"/>
      <c r="BC13" s="482"/>
      <c r="BD13" s="482"/>
      <c r="BE13" s="482"/>
      <c r="BF13" s="482"/>
      <c r="BG13" s="482"/>
      <c r="BH13" s="482"/>
      <c r="BI13" s="482"/>
      <c r="BJ13" s="482"/>
      <c r="BK13" s="482"/>
      <c r="BL13" s="482"/>
    </row>
    <row r="14" spans="1:76" ht="15.75">
      <c r="A14" s="464" t="s">
        <v>29</v>
      </c>
      <c r="B14" s="464"/>
      <c r="C14" s="464"/>
      <c r="D14" s="464"/>
      <c r="E14" s="464"/>
      <c r="F14" s="464"/>
      <c r="G14" s="464"/>
      <c r="H14" s="464"/>
      <c r="I14" s="464"/>
      <c r="J14" s="464"/>
      <c r="K14" s="464"/>
      <c r="L14" s="464"/>
      <c r="M14" s="464"/>
      <c r="N14" s="464"/>
      <c r="O14" s="464"/>
      <c r="P14" s="464"/>
      <c r="Q14" s="464"/>
      <c r="R14" s="464"/>
      <c r="S14" s="464"/>
      <c r="T14" s="464"/>
      <c r="U14" s="464"/>
      <c r="V14" s="464"/>
      <c r="W14" s="464"/>
      <c r="X14" s="464"/>
      <c r="Y14" s="464"/>
      <c r="Z14" s="464"/>
      <c r="AA14" s="464"/>
      <c r="AB14" s="464"/>
      <c r="AC14" s="464"/>
      <c r="AD14" s="464"/>
      <c r="AE14" s="464"/>
      <c r="AF14" s="464"/>
      <c r="AG14" s="464"/>
      <c r="AH14" s="464"/>
      <c r="AI14" s="464"/>
      <c r="AJ14" s="464"/>
      <c r="AK14" s="464"/>
      <c r="AL14" s="464"/>
      <c r="AM14" s="464"/>
      <c r="AN14" s="464"/>
      <c r="AO14" s="464"/>
      <c r="AP14" s="464"/>
      <c r="AQ14" s="464"/>
      <c r="AR14" s="464"/>
      <c r="AS14" s="464"/>
      <c r="AT14" s="464"/>
      <c r="AU14" s="464"/>
      <c r="AV14" s="464"/>
      <c r="AW14" s="464"/>
      <c r="AX14" s="464"/>
      <c r="AY14" s="464"/>
      <c r="AZ14" s="464"/>
      <c r="BA14" s="464"/>
      <c r="BB14" s="464"/>
      <c r="BC14" s="464"/>
      <c r="BD14" s="464"/>
      <c r="BE14" s="464"/>
      <c r="BF14" s="464"/>
      <c r="BG14" s="464"/>
      <c r="BH14" s="464"/>
      <c r="BI14" s="464"/>
      <c r="BJ14" s="464"/>
      <c r="BK14" s="464"/>
      <c r="BL14" s="464"/>
    </row>
    <row r="15" spans="1:76" ht="15.75">
      <c r="A15" s="455"/>
      <c r="B15" s="455"/>
      <c r="C15" s="455"/>
      <c r="D15" s="455"/>
      <c r="E15" s="455"/>
      <c r="F15" s="455"/>
      <c r="G15" s="455"/>
      <c r="H15" s="455"/>
      <c r="I15" s="455"/>
      <c r="J15" s="455"/>
      <c r="K15" s="455"/>
      <c r="L15" s="455"/>
      <c r="M15" s="455"/>
      <c r="N15" s="455"/>
      <c r="O15" s="455"/>
      <c r="P15" s="455"/>
      <c r="Q15" s="455"/>
      <c r="R15" s="455"/>
      <c r="S15" s="455"/>
      <c r="T15" s="455"/>
      <c r="U15" s="455"/>
      <c r="V15" s="455"/>
      <c r="W15" s="455"/>
      <c r="X15" s="455"/>
      <c r="Y15" s="455"/>
      <c r="Z15" s="455"/>
      <c r="AA15" s="455"/>
      <c r="AB15" s="455"/>
      <c r="AC15" s="455"/>
      <c r="AD15" s="455"/>
      <c r="AE15" s="455"/>
      <c r="AF15" s="455"/>
      <c r="AG15" s="455"/>
      <c r="AH15" s="455"/>
      <c r="AI15" s="455"/>
      <c r="AJ15" s="455"/>
      <c r="AK15" s="455"/>
      <c r="AL15" s="455"/>
      <c r="AM15" s="455"/>
      <c r="AN15" s="455"/>
      <c r="AO15" s="455"/>
      <c r="AP15" s="455"/>
      <c r="AQ15" s="455"/>
      <c r="AR15" s="455"/>
      <c r="AS15" s="455"/>
      <c r="AT15" s="455"/>
      <c r="AU15" s="455"/>
      <c r="AV15" s="455"/>
      <c r="AW15" s="455"/>
      <c r="AX15" s="455"/>
      <c r="AY15" s="455"/>
      <c r="AZ15" s="455"/>
      <c r="BA15" s="455"/>
      <c r="BB15" s="455"/>
      <c r="BC15" s="455"/>
      <c r="BD15" s="455"/>
      <c r="BE15" s="455"/>
      <c r="BF15" s="455"/>
      <c r="BG15" s="455"/>
      <c r="BH15" s="455"/>
      <c r="BI15" s="455"/>
      <c r="BJ15" s="455"/>
      <c r="BK15" s="455"/>
      <c r="BL15" s="32"/>
    </row>
    <row r="16" spans="1:76" ht="39" customHeight="1">
      <c r="A16" s="467" t="s">
        <v>30</v>
      </c>
      <c r="B16" s="467" t="s">
        <v>201</v>
      </c>
      <c r="C16" s="467" t="s">
        <v>77</v>
      </c>
      <c r="D16" s="483" t="s">
        <v>463</v>
      </c>
      <c r="E16" s="484"/>
      <c r="F16" s="484"/>
      <c r="G16" s="484"/>
      <c r="H16" s="484"/>
      <c r="I16" s="484"/>
      <c r="J16" s="484"/>
      <c r="K16" s="484"/>
      <c r="L16" s="484"/>
      <c r="M16" s="484"/>
      <c r="N16" s="484"/>
      <c r="O16" s="485"/>
      <c r="P16" s="486" t="s">
        <v>400</v>
      </c>
      <c r="Q16" s="486"/>
      <c r="R16" s="486"/>
      <c r="S16" s="486"/>
      <c r="T16" s="486"/>
      <c r="U16" s="486"/>
      <c r="V16" s="486"/>
      <c r="W16" s="486"/>
      <c r="X16" s="486"/>
      <c r="Y16" s="486"/>
      <c r="Z16" s="486"/>
      <c r="AA16" s="486"/>
      <c r="AB16" s="486"/>
      <c r="AC16" s="486"/>
      <c r="AD16" s="486"/>
      <c r="AE16" s="486"/>
      <c r="AF16" s="486"/>
      <c r="AG16" s="486"/>
      <c r="AH16" s="486"/>
      <c r="AI16" s="486"/>
      <c r="AJ16" s="486"/>
      <c r="AK16" s="486"/>
      <c r="AL16" s="486"/>
      <c r="AM16" s="486"/>
      <c r="AN16" s="486"/>
      <c r="AO16" s="486"/>
      <c r="AP16" s="486"/>
      <c r="AQ16" s="486"/>
      <c r="AR16" s="486"/>
      <c r="AS16" s="486"/>
      <c r="AT16" s="486"/>
      <c r="AU16" s="486"/>
      <c r="AV16" s="486"/>
      <c r="AW16" s="486"/>
      <c r="AX16" s="486"/>
      <c r="AY16" s="486"/>
      <c r="AZ16" s="486"/>
      <c r="BA16" s="486"/>
      <c r="BB16" s="486"/>
      <c r="BC16" s="486"/>
      <c r="BD16" s="486"/>
      <c r="BE16" s="486"/>
      <c r="BF16" s="486"/>
      <c r="BG16" s="486"/>
      <c r="BH16" s="486"/>
      <c r="BI16" s="486"/>
      <c r="BJ16" s="486"/>
      <c r="BK16" s="486"/>
      <c r="BL16" s="486"/>
      <c r="BM16" s="486"/>
      <c r="BN16" s="486"/>
      <c r="BO16" s="486"/>
      <c r="BP16" s="486"/>
      <c r="BQ16" s="486"/>
      <c r="BR16" s="486"/>
      <c r="BS16" s="486"/>
      <c r="BT16" s="486"/>
      <c r="BU16" s="486"/>
      <c r="BV16" s="486"/>
      <c r="BW16" s="486"/>
      <c r="BX16" s="434" t="s">
        <v>245</v>
      </c>
    </row>
    <row r="17" spans="1:76" ht="40.5" customHeight="1">
      <c r="A17" s="467"/>
      <c r="B17" s="467"/>
      <c r="C17" s="467"/>
      <c r="D17" s="471"/>
      <c r="E17" s="452"/>
      <c r="F17" s="452"/>
      <c r="G17" s="452"/>
      <c r="H17" s="452"/>
      <c r="I17" s="452"/>
      <c r="J17" s="452"/>
      <c r="K17" s="452"/>
      <c r="L17" s="452"/>
      <c r="M17" s="452"/>
      <c r="N17" s="452"/>
      <c r="O17" s="472"/>
      <c r="P17" s="471" t="s">
        <v>236</v>
      </c>
      <c r="Q17" s="452"/>
      <c r="R17" s="452"/>
      <c r="S17" s="452"/>
      <c r="T17" s="452"/>
      <c r="U17" s="452"/>
      <c r="V17" s="452"/>
      <c r="W17" s="452"/>
      <c r="X17" s="452"/>
      <c r="Y17" s="452"/>
      <c r="Z17" s="452"/>
      <c r="AA17" s="472"/>
      <c r="AB17" s="476" t="s">
        <v>237</v>
      </c>
      <c r="AC17" s="476"/>
      <c r="AD17" s="476"/>
      <c r="AE17" s="476"/>
      <c r="AF17" s="476"/>
      <c r="AG17" s="476"/>
      <c r="AH17" s="476"/>
      <c r="AI17" s="476"/>
      <c r="AJ17" s="476"/>
      <c r="AK17" s="476"/>
      <c r="AL17" s="476"/>
      <c r="AM17" s="476"/>
      <c r="AN17" s="477" t="s">
        <v>238</v>
      </c>
      <c r="AO17" s="477"/>
      <c r="AP17" s="477"/>
      <c r="AQ17" s="477"/>
      <c r="AR17" s="477"/>
      <c r="AS17" s="477"/>
      <c r="AT17" s="477"/>
      <c r="AU17" s="477"/>
      <c r="AV17" s="477"/>
      <c r="AW17" s="477"/>
      <c r="AX17" s="477"/>
      <c r="AY17" s="477"/>
      <c r="AZ17" s="476" t="s">
        <v>239</v>
      </c>
      <c r="BA17" s="476"/>
      <c r="BB17" s="476"/>
      <c r="BC17" s="476"/>
      <c r="BD17" s="476"/>
      <c r="BE17" s="476"/>
      <c r="BF17" s="476"/>
      <c r="BG17" s="476"/>
      <c r="BH17" s="476"/>
      <c r="BI17" s="476"/>
      <c r="BJ17" s="476"/>
      <c r="BK17" s="476"/>
      <c r="BL17" s="479" t="s">
        <v>240</v>
      </c>
      <c r="BM17" s="479"/>
      <c r="BN17" s="479"/>
      <c r="BO17" s="479"/>
      <c r="BP17" s="479"/>
      <c r="BQ17" s="479"/>
      <c r="BR17" s="479"/>
      <c r="BS17" s="479"/>
      <c r="BT17" s="479"/>
      <c r="BU17" s="479"/>
      <c r="BV17" s="479"/>
      <c r="BW17" s="479"/>
      <c r="BX17" s="434"/>
    </row>
    <row r="18" spans="1:76" ht="36.75" customHeight="1">
      <c r="A18" s="467"/>
      <c r="B18" s="467"/>
      <c r="C18" s="467"/>
      <c r="D18" s="473"/>
      <c r="E18" s="474"/>
      <c r="F18" s="474"/>
      <c r="G18" s="474"/>
      <c r="H18" s="474"/>
      <c r="I18" s="474"/>
      <c r="J18" s="474"/>
      <c r="K18" s="474"/>
      <c r="L18" s="474"/>
      <c r="M18" s="474"/>
      <c r="N18" s="474"/>
      <c r="O18" s="475"/>
      <c r="P18" s="473"/>
      <c r="Q18" s="474"/>
      <c r="R18" s="474"/>
      <c r="S18" s="474"/>
      <c r="T18" s="474"/>
      <c r="U18" s="474"/>
      <c r="V18" s="474"/>
      <c r="W18" s="474"/>
      <c r="X18" s="474"/>
      <c r="Y18" s="474"/>
      <c r="Z18" s="474"/>
      <c r="AA18" s="475"/>
      <c r="AB18" s="436"/>
      <c r="AC18" s="436"/>
      <c r="AD18" s="436"/>
      <c r="AE18" s="436"/>
      <c r="AF18" s="436"/>
      <c r="AG18" s="436"/>
      <c r="AH18" s="436"/>
      <c r="AI18" s="436"/>
      <c r="AJ18" s="436"/>
      <c r="AK18" s="436"/>
      <c r="AL18" s="436"/>
      <c r="AM18" s="436"/>
      <c r="AN18" s="478"/>
      <c r="AO18" s="478"/>
      <c r="AP18" s="478"/>
      <c r="AQ18" s="478"/>
      <c r="AR18" s="478"/>
      <c r="AS18" s="478"/>
      <c r="AT18" s="478"/>
      <c r="AU18" s="478"/>
      <c r="AV18" s="478"/>
      <c r="AW18" s="478"/>
      <c r="AX18" s="478"/>
      <c r="AY18" s="478"/>
      <c r="AZ18" s="436"/>
      <c r="BA18" s="436"/>
      <c r="BB18" s="436"/>
      <c r="BC18" s="436"/>
      <c r="BD18" s="436"/>
      <c r="BE18" s="436"/>
      <c r="BF18" s="436"/>
      <c r="BG18" s="436"/>
      <c r="BH18" s="436"/>
      <c r="BI18" s="436"/>
      <c r="BJ18" s="436"/>
      <c r="BK18" s="436"/>
      <c r="BL18" s="480"/>
      <c r="BM18" s="480"/>
      <c r="BN18" s="480"/>
      <c r="BO18" s="480"/>
      <c r="BP18" s="480"/>
      <c r="BQ18" s="480"/>
      <c r="BR18" s="480"/>
      <c r="BS18" s="480"/>
      <c r="BT18" s="480"/>
      <c r="BU18" s="480"/>
      <c r="BV18" s="480"/>
      <c r="BW18" s="480"/>
      <c r="BX18" s="434"/>
    </row>
    <row r="19" spans="1:76" ht="39.75" customHeight="1">
      <c r="A19" s="467"/>
      <c r="B19" s="467"/>
      <c r="C19" s="467"/>
      <c r="D19" s="436" t="s">
        <v>76</v>
      </c>
      <c r="E19" s="436"/>
      <c r="F19" s="436"/>
      <c r="G19" s="436"/>
      <c r="H19" s="436"/>
      <c r="I19" s="436"/>
      <c r="J19" s="481" t="s">
        <v>109</v>
      </c>
      <c r="K19" s="481"/>
      <c r="L19" s="481"/>
      <c r="M19" s="481"/>
      <c r="N19" s="481"/>
      <c r="O19" s="481"/>
      <c r="P19" s="436" t="s">
        <v>76</v>
      </c>
      <c r="Q19" s="436"/>
      <c r="R19" s="436"/>
      <c r="S19" s="436"/>
      <c r="T19" s="436"/>
      <c r="U19" s="436"/>
      <c r="V19" s="481" t="s">
        <v>109</v>
      </c>
      <c r="W19" s="481"/>
      <c r="X19" s="481"/>
      <c r="Y19" s="481"/>
      <c r="Z19" s="481"/>
      <c r="AA19" s="481"/>
      <c r="AB19" s="436" t="s">
        <v>76</v>
      </c>
      <c r="AC19" s="436"/>
      <c r="AD19" s="436"/>
      <c r="AE19" s="436"/>
      <c r="AF19" s="436"/>
      <c r="AG19" s="436"/>
      <c r="AH19" s="481" t="s">
        <v>109</v>
      </c>
      <c r="AI19" s="481"/>
      <c r="AJ19" s="481"/>
      <c r="AK19" s="481"/>
      <c r="AL19" s="481"/>
      <c r="AM19" s="481"/>
      <c r="AN19" s="436" t="s">
        <v>76</v>
      </c>
      <c r="AO19" s="436"/>
      <c r="AP19" s="436"/>
      <c r="AQ19" s="436"/>
      <c r="AR19" s="436"/>
      <c r="AS19" s="436"/>
      <c r="AT19" s="481" t="s">
        <v>109</v>
      </c>
      <c r="AU19" s="481"/>
      <c r="AV19" s="481"/>
      <c r="AW19" s="481"/>
      <c r="AX19" s="481"/>
      <c r="AY19" s="481"/>
      <c r="AZ19" s="436" t="s">
        <v>76</v>
      </c>
      <c r="BA19" s="436"/>
      <c r="BB19" s="436"/>
      <c r="BC19" s="436"/>
      <c r="BD19" s="436"/>
      <c r="BE19" s="436"/>
      <c r="BF19" s="481" t="s">
        <v>109</v>
      </c>
      <c r="BG19" s="481"/>
      <c r="BH19" s="481"/>
      <c r="BI19" s="481"/>
      <c r="BJ19" s="481"/>
      <c r="BK19" s="481"/>
      <c r="BL19" s="436" t="s">
        <v>76</v>
      </c>
      <c r="BM19" s="436"/>
      <c r="BN19" s="436"/>
      <c r="BO19" s="436"/>
      <c r="BP19" s="436"/>
      <c r="BQ19" s="436"/>
      <c r="BR19" s="481" t="s">
        <v>109</v>
      </c>
      <c r="BS19" s="481"/>
      <c r="BT19" s="481"/>
      <c r="BU19" s="481"/>
      <c r="BV19" s="481"/>
      <c r="BW19" s="481"/>
      <c r="BX19" s="434"/>
    </row>
    <row r="20" spans="1:76" ht="78" customHeight="1">
      <c r="A20" s="467"/>
      <c r="B20" s="467"/>
      <c r="C20" s="467"/>
      <c r="D20" s="87" t="s">
        <v>401</v>
      </c>
      <c r="E20" s="87" t="s">
        <v>250</v>
      </c>
      <c r="F20" s="87" t="s">
        <v>251</v>
      </c>
      <c r="G20" s="44" t="s">
        <v>252</v>
      </c>
      <c r="H20" s="87" t="s">
        <v>253</v>
      </c>
      <c r="I20" s="87" t="s">
        <v>254</v>
      </c>
      <c r="J20" s="87" t="s">
        <v>401</v>
      </c>
      <c r="K20" s="87" t="s">
        <v>250</v>
      </c>
      <c r="L20" s="87" t="s">
        <v>251</v>
      </c>
      <c r="M20" s="44" t="s">
        <v>252</v>
      </c>
      <c r="N20" s="87" t="s">
        <v>253</v>
      </c>
      <c r="O20" s="87" t="s">
        <v>254</v>
      </c>
      <c r="P20" s="87" t="s">
        <v>401</v>
      </c>
      <c r="Q20" s="87" t="s">
        <v>250</v>
      </c>
      <c r="R20" s="87" t="s">
        <v>251</v>
      </c>
      <c r="S20" s="44" t="s">
        <v>252</v>
      </c>
      <c r="T20" s="87" t="s">
        <v>253</v>
      </c>
      <c r="U20" s="87" t="s">
        <v>254</v>
      </c>
      <c r="V20" s="87" t="s">
        <v>401</v>
      </c>
      <c r="W20" s="87" t="s">
        <v>250</v>
      </c>
      <c r="X20" s="87" t="s">
        <v>251</v>
      </c>
      <c r="Y20" s="44" t="s">
        <v>252</v>
      </c>
      <c r="Z20" s="87" t="s">
        <v>253</v>
      </c>
      <c r="AA20" s="87" t="s">
        <v>254</v>
      </c>
      <c r="AB20" s="87" t="s">
        <v>401</v>
      </c>
      <c r="AC20" s="87" t="s">
        <v>250</v>
      </c>
      <c r="AD20" s="87" t="s">
        <v>251</v>
      </c>
      <c r="AE20" s="44" t="s">
        <v>252</v>
      </c>
      <c r="AF20" s="87" t="s">
        <v>253</v>
      </c>
      <c r="AG20" s="87" t="s">
        <v>254</v>
      </c>
      <c r="AH20" s="112" t="s">
        <v>401</v>
      </c>
      <c r="AI20" s="112" t="s">
        <v>250</v>
      </c>
      <c r="AJ20" s="112" t="s">
        <v>251</v>
      </c>
      <c r="AK20" s="43" t="s">
        <v>252</v>
      </c>
      <c r="AL20" s="112" t="s">
        <v>253</v>
      </c>
      <c r="AM20" s="112" t="s">
        <v>254</v>
      </c>
      <c r="AN20" s="112" t="s">
        <v>401</v>
      </c>
      <c r="AO20" s="112" t="s">
        <v>250</v>
      </c>
      <c r="AP20" s="112" t="s">
        <v>251</v>
      </c>
      <c r="AQ20" s="43" t="s">
        <v>252</v>
      </c>
      <c r="AR20" s="112" t="s">
        <v>253</v>
      </c>
      <c r="AS20" s="112" t="s">
        <v>254</v>
      </c>
      <c r="AT20" s="112" t="s">
        <v>401</v>
      </c>
      <c r="AU20" s="112" t="s">
        <v>250</v>
      </c>
      <c r="AV20" s="112" t="s">
        <v>251</v>
      </c>
      <c r="AW20" s="43" t="s">
        <v>252</v>
      </c>
      <c r="AX20" s="112" t="s">
        <v>253</v>
      </c>
      <c r="AY20" s="112" t="s">
        <v>254</v>
      </c>
      <c r="AZ20" s="87" t="s">
        <v>401</v>
      </c>
      <c r="BA20" s="87" t="s">
        <v>250</v>
      </c>
      <c r="BB20" s="87" t="s">
        <v>251</v>
      </c>
      <c r="BC20" s="44" t="s">
        <v>252</v>
      </c>
      <c r="BD20" s="87" t="s">
        <v>253</v>
      </c>
      <c r="BE20" s="87" t="s">
        <v>254</v>
      </c>
      <c r="BF20" s="87" t="s">
        <v>401</v>
      </c>
      <c r="BG20" s="87" t="s">
        <v>250</v>
      </c>
      <c r="BH20" s="87" t="s">
        <v>251</v>
      </c>
      <c r="BI20" s="44" t="s">
        <v>252</v>
      </c>
      <c r="BJ20" s="87" t="s">
        <v>253</v>
      </c>
      <c r="BK20" s="87" t="s">
        <v>254</v>
      </c>
      <c r="BL20" s="87" t="s">
        <v>401</v>
      </c>
      <c r="BM20" s="87" t="s">
        <v>250</v>
      </c>
      <c r="BN20" s="87" t="s">
        <v>251</v>
      </c>
      <c r="BO20" s="44" t="s">
        <v>252</v>
      </c>
      <c r="BP20" s="87" t="s">
        <v>253</v>
      </c>
      <c r="BQ20" s="87" t="s">
        <v>254</v>
      </c>
      <c r="BR20" s="87" t="s">
        <v>401</v>
      </c>
      <c r="BS20" s="87" t="s">
        <v>250</v>
      </c>
      <c r="BT20" s="87" t="s">
        <v>251</v>
      </c>
      <c r="BU20" s="44" t="s">
        <v>252</v>
      </c>
      <c r="BV20" s="87" t="s">
        <v>253</v>
      </c>
      <c r="BW20" s="87" t="s">
        <v>254</v>
      </c>
      <c r="BX20" s="434"/>
    </row>
    <row r="21" spans="1:76" s="52" customFormat="1" ht="30.75" customHeight="1">
      <c r="A21" s="84">
        <v>1</v>
      </c>
      <c r="B21" s="84">
        <v>2</v>
      </c>
      <c r="C21" s="84">
        <v>3</v>
      </c>
      <c r="D21" s="89" t="s">
        <v>364</v>
      </c>
      <c r="E21" s="89" t="s">
        <v>365</v>
      </c>
      <c r="F21" s="89" t="s">
        <v>366</v>
      </c>
      <c r="G21" s="89" t="s">
        <v>367</v>
      </c>
      <c r="H21" s="89" t="s">
        <v>368</v>
      </c>
      <c r="I21" s="89" t="s">
        <v>369</v>
      </c>
      <c r="J21" s="89" t="s">
        <v>371</v>
      </c>
      <c r="K21" s="89" t="s">
        <v>372</v>
      </c>
      <c r="L21" s="89" t="s">
        <v>373</v>
      </c>
      <c r="M21" s="89" t="s">
        <v>374</v>
      </c>
      <c r="N21" s="89" t="s">
        <v>375</v>
      </c>
      <c r="O21" s="89" t="s">
        <v>376</v>
      </c>
      <c r="P21" s="89" t="s">
        <v>402</v>
      </c>
      <c r="Q21" s="89" t="s">
        <v>403</v>
      </c>
      <c r="R21" s="89" t="s">
        <v>404</v>
      </c>
      <c r="S21" s="89" t="s">
        <v>405</v>
      </c>
      <c r="T21" s="89" t="s">
        <v>406</v>
      </c>
      <c r="U21" s="89" t="s">
        <v>407</v>
      </c>
      <c r="V21" s="89" t="s">
        <v>408</v>
      </c>
      <c r="W21" s="89" t="s">
        <v>409</v>
      </c>
      <c r="X21" s="89" t="s">
        <v>410</v>
      </c>
      <c r="Y21" s="89" t="s">
        <v>411</v>
      </c>
      <c r="Z21" s="89" t="s">
        <v>412</v>
      </c>
      <c r="AA21" s="89" t="s">
        <v>413</v>
      </c>
      <c r="AB21" s="89" t="s">
        <v>414</v>
      </c>
      <c r="AC21" s="89" t="s">
        <v>415</v>
      </c>
      <c r="AD21" s="89" t="s">
        <v>416</v>
      </c>
      <c r="AE21" s="89" t="s">
        <v>417</v>
      </c>
      <c r="AF21" s="89" t="s">
        <v>418</v>
      </c>
      <c r="AG21" s="89" t="s">
        <v>419</v>
      </c>
      <c r="AH21" s="90" t="s">
        <v>420</v>
      </c>
      <c r="AI21" s="90" t="s">
        <v>421</v>
      </c>
      <c r="AJ21" s="90" t="s">
        <v>422</v>
      </c>
      <c r="AK21" s="90" t="s">
        <v>423</v>
      </c>
      <c r="AL21" s="90" t="s">
        <v>424</v>
      </c>
      <c r="AM21" s="90" t="s">
        <v>425</v>
      </c>
      <c r="AN21" s="90" t="s">
        <v>426</v>
      </c>
      <c r="AO21" s="90" t="s">
        <v>427</v>
      </c>
      <c r="AP21" s="90" t="s">
        <v>428</v>
      </c>
      <c r="AQ21" s="90" t="s">
        <v>429</v>
      </c>
      <c r="AR21" s="90" t="s">
        <v>430</v>
      </c>
      <c r="AS21" s="90" t="s">
        <v>431</v>
      </c>
      <c r="AT21" s="90" t="s">
        <v>432</v>
      </c>
      <c r="AU21" s="90" t="s">
        <v>433</v>
      </c>
      <c r="AV21" s="90" t="s">
        <v>434</v>
      </c>
      <c r="AW21" s="90" t="s">
        <v>435</v>
      </c>
      <c r="AX21" s="90" t="s">
        <v>436</v>
      </c>
      <c r="AY21" s="90" t="s">
        <v>437</v>
      </c>
      <c r="AZ21" s="89" t="s">
        <v>438</v>
      </c>
      <c r="BA21" s="89" t="s">
        <v>439</v>
      </c>
      <c r="BB21" s="89" t="s">
        <v>440</v>
      </c>
      <c r="BC21" s="89" t="s">
        <v>441</v>
      </c>
      <c r="BD21" s="89" t="s">
        <v>442</v>
      </c>
      <c r="BE21" s="89" t="s">
        <v>443</v>
      </c>
      <c r="BF21" s="89" t="s">
        <v>444</v>
      </c>
      <c r="BG21" s="89" t="s">
        <v>445</v>
      </c>
      <c r="BH21" s="89" t="s">
        <v>446</v>
      </c>
      <c r="BI21" s="89" t="s">
        <v>447</v>
      </c>
      <c r="BJ21" s="89" t="s">
        <v>448</v>
      </c>
      <c r="BK21" s="89" t="s">
        <v>449</v>
      </c>
      <c r="BL21" s="89" t="s">
        <v>450</v>
      </c>
      <c r="BM21" s="89" t="s">
        <v>451</v>
      </c>
      <c r="BN21" s="89" t="s">
        <v>452</v>
      </c>
      <c r="BO21" s="89" t="s">
        <v>453</v>
      </c>
      <c r="BP21" s="89" t="s">
        <v>454</v>
      </c>
      <c r="BQ21" s="89" t="s">
        <v>455</v>
      </c>
      <c r="BR21" s="89" t="s">
        <v>456</v>
      </c>
      <c r="BS21" s="89" t="s">
        <v>457</v>
      </c>
      <c r="BT21" s="89" t="s">
        <v>458</v>
      </c>
      <c r="BU21" s="89" t="s">
        <v>459</v>
      </c>
      <c r="BV21" s="89" t="s">
        <v>460</v>
      </c>
      <c r="BW21" s="89" t="s">
        <v>461</v>
      </c>
      <c r="BX21" s="89" t="s">
        <v>393</v>
      </c>
    </row>
    <row r="22" spans="1:76" s="52" customFormat="1" ht="25.5">
      <c r="A22" s="6" t="str">
        <f>'1_2025'!A25</f>
        <v>0</v>
      </c>
      <c r="B22" s="6" t="str">
        <f>'1_2025'!B25</f>
        <v>ВСЕГО по инвестиционной программе, в том числе:</v>
      </c>
      <c r="C22" s="6" t="str">
        <f>'1_2025'!C25</f>
        <v>Г</v>
      </c>
      <c r="D22" s="53" t="s">
        <v>462</v>
      </c>
      <c r="E22" s="53" t="s">
        <v>462</v>
      </c>
      <c r="F22" s="53" t="s">
        <v>462</v>
      </c>
      <c r="G22" s="53" t="s">
        <v>462</v>
      </c>
      <c r="H22" s="53" t="s">
        <v>462</v>
      </c>
      <c r="I22" s="53" t="s">
        <v>462</v>
      </c>
      <c r="J22" s="53" t="s">
        <v>462</v>
      </c>
      <c r="K22" s="53" t="s">
        <v>462</v>
      </c>
      <c r="L22" s="53" t="s">
        <v>462</v>
      </c>
      <c r="M22" s="53" t="s">
        <v>462</v>
      </c>
      <c r="N22" s="53" t="s">
        <v>462</v>
      </c>
      <c r="O22" s="53" t="s">
        <v>462</v>
      </c>
      <c r="P22" s="53" t="s">
        <v>462</v>
      </c>
      <c r="Q22" s="53" t="s">
        <v>462</v>
      </c>
      <c r="R22" s="53" t="s">
        <v>462</v>
      </c>
      <c r="S22" s="53" t="s">
        <v>462</v>
      </c>
      <c r="T22" s="53" t="s">
        <v>462</v>
      </c>
      <c r="U22" s="53">
        <f>'4'!Z20</f>
        <v>0</v>
      </c>
      <c r="V22" s="53" t="s">
        <v>462</v>
      </c>
      <c r="W22" s="53" t="s">
        <v>462</v>
      </c>
      <c r="X22" s="53" t="s">
        <v>462</v>
      </c>
      <c r="Y22" s="53" t="s">
        <v>462</v>
      </c>
      <c r="Z22" s="53" t="s">
        <v>462</v>
      </c>
      <c r="AA22" s="53" t="s">
        <v>462</v>
      </c>
      <c r="AB22" s="53" t="s">
        <v>462</v>
      </c>
      <c r="AC22" s="53" t="s">
        <v>462</v>
      </c>
      <c r="AD22" s="53" t="s">
        <v>462</v>
      </c>
      <c r="AE22" s="53" t="s">
        <v>462</v>
      </c>
      <c r="AF22" s="53" t="s">
        <v>462</v>
      </c>
      <c r="AG22" s="53">
        <f>'4'!AN20</f>
        <v>35</v>
      </c>
      <c r="AH22" s="53" t="s">
        <v>462</v>
      </c>
      <c r="AI22" s="53" t="s">
        <v>462</v>
      </c>
      <c r="AJ22" s="53" t="s">
        <v>462</v>
      </c>
      <c r="AK22" s="53" t="s">
        <v>462</v>
      </c>
      <c r="AL22" s="53" t="s">
        <v>462</v>
      </c>
      <c r="AM22" s="53" t="s">
        <v>462</v>
      </c>
      <c r="AN22" s="53" t="s">
        <v>462</v>
      </c>
      <c r="AO22" s="53" t="s">
        <v>462</v>
      </c>
      <c r="AP22" s="53" t="s">
        <v>462</v>
      </c>
      <c r="AQ22" s="53" t="s">
        <v>462</v>
      </c>
      <c r="AR22" s="53" t="s">
        <v>462</v>
      </c>
      <c r="AS22" s="53">
        <f>'4'!BB20</f>
        <v>25</v>
      </c>
      <c r="AT22" s="53" t="s">
        <v>462</v>
      </c>
      <c r="AU22" s="53" t="s">
        <v>462</v>
      </c>
      <c r="AV22" s="53" t="s">
        <v>462</v>
      </c>
      <c r="AW22" s="53" t="s">
        <v>462</v>
      </c>
      <c r="AX22" s="53" t="s">
        <v>462</v>
      </c>
      <c r="AY22" s="53" t="s">
        <v>462</v>
      </c>
      <c r="AZ22" s="53" t="s">
        <v>462</v>
      </c>
      <c r="BA22" s="53" t="s">
        <v>462</v>
      </c>
      <c r="BB22" s="53" t="s">
        <v>462</v>
      </c>
      <c r="BC22" s="53" t="s">
        <v>462</v>
      </c>
      <c r="BD22" s="53" t="s">
        <v>462</v>
      </c>
      <c r="BE22" s="53">
        <f>'4'!BP20</f>
        <v>44</v>
      </c>
      <c r="BF22" s="53" t="s">
        <v>462</v>
      </c>
      <c r="BG22" s="53" t="s">
        <v>462</v>
      </c>
      <c r="BH22" s="53" t="s">
        <v>462</v>
      </c>
      <c r="BI22" s="53" t="s">
        <v>462</v>
      </c>
      <c r="BJ22" s="53" t="s">
        <v>462</v>
      </c>
      <c r="BK22" s="53" t="s">
        <v>462</v>
      </c>
      <c r="BL22" s="53" t="s">
        <v>462</v>
      </c>
      <c r="BM22" s="53" t="s">
        <v>462</v>
      </c>
      <c r="BN22" s="53" t="s">
        <v>462</v>
      </c>
      <c r="BO22" s="53" t="s">
        <v>462</v>
      </c>
      <c r="BP22" s="53" t="s">
        <v>462</v>
      </c>
      <c r="BQ22" s="53">
        <f>'4'!CD20</f>
        <v>41</v>
      </c>
      <c r="BR22" s="53" t="s">
        <v>462</v>
      </c>
      <c r="BS22" s="53" t="s">
        <v>462</v>
      </c>
      <c r="BT22" s="53" t="s">
        <v>462</v>
      </c>
      <c r="BU22" s="53" t="s">
        <v>462</v>
      </c>
      <c r="BV22" s="53" t="s">
        <v>462</v>
      </c>
      <c r="BW22" s="53" t="s">
        <v>462</v>
      </c>
      <c r="BX22" s="113"/>
    </row>
    <row r="23" spans="1:76" s="351" customFormat="1" ht="15.75">
      <c r="A23" s="2" t="str">
        <f>'1_2025'!A26</f>
        <v>0.1</v>
      </c>
      <c r="B23" s="2" t="str">
        <f>'1_2025'!B26</f>
        <v>Технологическое присоединение, всего</v>
      </c>
      <c r="C23" s="2" t="str">
        <f>'1_2025'!C26</f>
        <v>Г</v>
      </c>
      <c r="D23" s="53" t="s">
        <v>462</v>
      </c>
      <c r="E23" s="53" t="s">
        <v>462</v>
      </c>
      <c r="F23" s="53" t="s">
        <v>462</v>
      </c>
      <c r="G23" s="53" t="s">
        <v>462</v>
      </c>
      <c r="H23" s="53" t="s">
        <v>462</v>
      </c>
      <c r="I23" s="53" t="s">
        <v>462</v>
      </c>
      <c r="J23" s="53" t="s">
        <v>462</v>
      </c>
      <c r="K23" s="53" t="s">
        <v>462</v>
      </c>
      <c r="L23" s="53" t="s">
        <v>462</v>
      </c>
      <c r="M23" s="53" t="s">
        <v>462</v>
      </c>
      <c r="N23" s="53" t="s">
        <v>462</v>
      </c>
      <c r="O23" s="53" t="s">
        <v>462</v>
      </c>
      <c r="P23" s="53" t="s">
        <v>462</v>
      </c>
      <c r="Q23" s="53" t="s">
        <v>462</v>
      </c>
      <c r="R23" s="53" t="s">
        <v>462</v>
      </c>
      <c r="S23" s="53" t="s">
        <v>462</v>
      </c>
      <c r="T23" s="53" t="s">
        <v>462</v>
      </c>
      <c r="U23" s="53">
        <f>'4'!Z21</f>
        <v>0</v>
      </c>
      <c r="V23" s="53" t="s">
        <v>462</v>
      </c>
      <c r="W23" s="53" t="s">
        <v>462</v>
      </c>
      <c r="X23" s="53" t="s">
        <v>462</v>
      </c>
      <c r="Y23" s="53" t="s">
        <v>462</v>
      </c>
      <c r="Z23" s="53" t="s">
        <v>462</v>
      </c>
      <c r="AA23" s="53" t="s">
        <v>462</v>
      </c>
      <c r="AB23" s="53" t="s">
        <v>462</v>
      </c>
      <c r="AC23" s="53" t="s">
        <v>462</v>
      </c>
      <c r="AD23" s="53" t="s">
        <v>462</v>
      </c>
      <c r="AE23" s="53" t="s">
        <v>462</v>
      </c>
      <c r="AF23" s="53" t="s">
        <v>462</v>
      </c>
      <c r="AG23" s="53">
        <f>'4'!AN21</f>
        <v>2</v>
      </c>
      <c r="AH23" s="53" t="s">
        <v>462</v>
      </c>
      <c r="AI23" s="53" t="s">
        <v>462</v>
      </c>
      <c r="AJ23" s="53" t="s">
        <v>462</v>
      </c>
      <c r="AK23" s="53" t="s">
        <v>462</v>
      </c>
      <c r="AL23" s="53" t="s">
        <v>462</v>
      </c>
      <c r="AM23" s="53" t="s">
        <v>462</v>
      </c>
      <c r="AN23" s="53" t="s">
        <v>462</v>
      </c>
      <c r="AO23" s="53" t="s">
        <v>462</v>
      </c>
      <c r="AP23" s="53" t="s">
        <v>462</v>
      </c>
      <c r="AQ23" s="53" t="s">
        <v>462</v>
      </c>
      <c r="AR23" s="53" t="s">
        <v>462</v>
      </c>
      <c r="AS23" s="53">
        <f>'4'!BB21</f>
        <v>2</v>
      </c>
      <c r="AT23" s="53" t="s">
        <v>462</v>
      </c>
      <c r="AU23" s="53" t="s">
        <v>462</v>
      </c>
      <c r="AV23" s="53" t="s">
        <v>462</v>
      </c>
      <c r="AW23" s="53" t="s">
        <v>462</v>
      </c>
      <c r="AX23" s="53" t="s">
        <v>462</v>
      </c>
      <c r="AY23" s="53" t="s">
        <v>462</v>
      </c>
      <c r="AZ23" s="53" t="s">
        <v>462</v>
      </c>
      <c r="BA23" s="53" t="s">
        <v>462</v>
      </c>
      <c r="BB23" s="53" t="s">
        <v>462</v>
      </c>
      <c r="BC23" s="53" t="s">
        <v>462</v>
      </c>
      <c r="BD23" s="53" t="s">
        <v>462</v>
      </c>
      <c r="BE23" s="53">
        <f>'4'!BP21</f>
        <v>0</v>
      </c>
      <c r="BF23" s="53" t="s">
        <v>462</v>
      </c>
      <c r="BG23" s="53" t="s">
        <v>462</v>
      </c>
      <c r="BH23" s="53" t="s">
        <v>462</v>
      </c>
      <c r="BI23" s="53" t="s">
        <v>462</v>
      </c>
      <c r="BJ23" s="53" t="s">
        <v>462</v>
      </c>
      <c r="BK23" s="53" t="s">
        <v>462</v>
      </c>
      <c r="BL23" s="53" t="s">
        <v>462</v>
      </c>
      <c r="BM23" s="53" t="s">
        <v>462</v>
      </c>
      <c r="BN23" s="53" t="s">
        <v>462</v>
      </c>
      <c r="BO23" s="53" t="s">
        <v>462</v>
      </c>
      <c r="BP23" s="53" t="s">
        <v>462</v>
      </c>
      <c r="BQ23" s="53">
        <f>'4'!CD21</f>
        <v>0</v>
      </c>
      <c r="BR23" s="53" t="s">
        <v>462</v>
      </c>
      <c r="BS23" s="53" t="s">
        <v>462</v>
      </c>
      <c r="BT23" s="53" t="s">
        <v>462</v>
      </c>
      <c r="BU23" s="53" t="s">
        <v>462</v>
      </c>
      <c r="BV23" s="53" t="s">
        <v>462</v>
      </c>
      <c r="BW23" s="53" t="s">
        <v>462</v>
      </c>
      <c r="BX23" s="113"/>
    </row>
    <row r="24" spans="1:76" s="351" customFormat="1" ht="25.5">
      <c r="A24" s="2" t="str">
        <f>'1_2025'!A27</f>
        <v>0.2</v>
      </c>
      <c r="B24" s="2" t="str">
        <f>'1_2025'!B27</f>
        <v>Реконструкция, модернизация, техническое перевооружение, всего</v>
      </c>
      <c r="C24" s="2" t="str">
        <f>'1_2025'!C27</f>
        <v>Г</v>
      </c>
      <c r="D24" s="53" t="s">
        <v>462</v>
      </c>
      <c r="E24" s="53" t="s">
        <v>462</v>
      </c>
      <c r="F24" s="53" t="s">
        <v>462</v>
      </c>
      <c r="G24" s="53" t="s">
        <v>462</v>
      </c>
      <c r="H24" s="53" t="s">
        <v>462</v>
      </c>
      <c r="I24" s="53" t="s">
        <v>462</v>
      </c>
      <c r="J24" s="53" t="s">
        <v>462</v>
      </c>
      <c r="K24" s="53" t="s">
        <v>462</v>
      </c>
      <c r="L24" s="53" t="s">
        <v>462</v>
      </c>
      <c r="M24" s="53" t="s">
        <v>462</v>
      </c>
      <c r="N24" s="53" t="s">
        <v>462</v>
      </c>
      <c r="O24" s="53" t="s">
        <v>462</v>
      </c>
      <c r="P24" s="53" t="s">
        <v>462</v>
      </c>
      <c r="Q24" s="53" t="s">
        <v>462</v>
      </c>
      <c r="R24" s="53" t="s">
        <v>462</v>
      </c>
      <c r="S24" s="53" t="s">
        <v>462</v>
      </c>
      <c r="T24" s="53" t="s">
        <v>462</v>
      </c>
      <c r="U24" s="53">
        <f>'4'!Z22</f>
        <v>0</v>
      </c>
      <c r="V24" s="53" t="s">
        <v>462</v>
      </c>
      <c r="W24" s="53" t="s">
        <v>462</v>
      </c>
      <c r="X24" s="53" t="s">
        <v>462</v>
      </c>
      <c r="Y24" s="53" t="s">
        <v>462</v>
      </c>
      <c r="Z24" s="53" t="s">
        <v>462</v>
      </c>
      <c r="AA24" s="53" t="s">
        <v>462</v>
      </c>
      <c r="AB24" s="53" t="s">
        <v>462</v>
      </c>
      <c r="AC24" s="53" t="s">
        <v>462</v>
      </c>
      <c r="AD24" s="53" t="s">
        <v>462</v>
      </c>
      <c r="AE24" s="53" t="s">
        <v>462</v>
      </c>
      <c r="AF24" s="53" t="s">
        <v>462</v>
      </c>
      <c r="AG24" s="53">
        <f>'4'!AN22</f>
        <v>33</v>
      </c>
      <c r="AH24" s="53" t="s">
        <v>462</v>
      </c>
      <c r="AI24" s="53" t="s">
        <v>462</v>
      </c>
      <c r="AJ24" s="53" t="s">
        <v>462</v>
      </c>
      <c r="AK24" s="53" t="s">
        <v>462</v>
      </c>
      <c r="AL24" s="53" t="s">
        <v>462</v>
      </c>
      <c r="AM24" s="53" t="s">
        <v>462</v>
      </c>
      <c r="AN24" s="53" t="s">
        <v>462</v>
      </c>
      <c r="AO24" s="53" t="s">
        <v>462</v>
      </c>
      <c r="AP24" s="53" t="s">
        <v>462</v>
      </c>
      <c r="AQ24" s="53" t="s">
        <v>462</v>
      </c>
      <c r="AR24" s="53" t="s">
        <v>462</v>
      </c>
      <c r="AS24" s="53">
        <f>'4'!BB22</f>
        <v>23</v>
      </c>
      <c r="AT24" s="53" t="s">
        <v>462</v>
      </c>
      <c r="AU24" s="53" t="s">
        <v>462</v>
      </c>
      <c r="AV24" s="53" t="s">
        <v>462</v>
      </c>
      <c r="AW24" s="53" t="s">
        <v>462</v>
      </c>
      <c r="AX24" s="53" t="s">
        <v>462</v>
      </c>
      <c r="AY24" s="53" t="s">
        <v>462</v>
      </c>
      <c r="AZ24" s="53" t="s">
        <v>462</v>
      </c>
      <c r="BA24" s="53" t="s">
        <v>462</v>
      </c>
      <c r="BB24" s="53" t="s">
        <v>462</v>
      </c>
      <c r="BC24" s="53" t="s">
        <v>462</v>
      </c>
      <c r="BD24" s="53" t="s">
        <v>462</v>
      </c>
      <c r="BE24" s="53">
        <f>'4'!BP22</f>
        <v>44</v>
      </c>
      <c r="BF24" s="53" t="s">
        <v>462</v>
      </c>
      <c r="BG24" s="53" t="s">
        <v>462</v>
      </c>
      <c r="BH24" s="53" t="s">
        <v>462</v>
      </c>
      <c r="BI24" s="53" t="s">
        <v>462</v>
      </c>
      <c r="BJ24" s="53" t="s">
        <v>462</v>
      </c>
      <c r="BK24" s="53" t="s">
        <v>462</v>
      </c>
      <c r="BL24" s="53" t="s">
        <v>462</v>
      </c>
      <c r="BM24" s="53" t="s">
        <v>462</v>
      </c>
      <c r="BN24" s="53" t="s">
        <v>462</v>
      </c>
      <c r="BO24" s="53" t="s">
        <v>462</v>
      </c>
      <c r="BP24" s="53" t="s">
        <v>462</v>
      </c>
      <c r="BQ24" s="53">
        <f>'4'!CD22</f>
        <v>41</v>
      </c>
      <c r="BR24" s="53" t="s">
        <v>462</v>
      </c>
      <c r="BS24" s="53" t="s">
        <v>462</v>
      </c>
      <c r="BT24" s="53" t="s">
        <v>462</v>
      </c>
      <c r="BU24" s="53" t="s">
        <v>462</v>
      </c>
      <c r="BV24" s="53" t="s">
        <v>462</v>
      </c>
      <c r="BW24" s="53" t="s">
        <v>462</v>
      </c>
      <c r="BX24" s="53"/>
    </row>
    <row r="25" spans="1:76" s="351" customFormat="1">
      <c r="A25" s="2" t="str">
        <f>'1_2025'!A28</f>
        <v>1</v>
      </c>
      <c r="B25" s="2" t="str">
        <f>'1_2025'!B28</f>
        <v>Новосибирская область</v>
      </c>
      <c r="C25" s="2" t="str">
        <f>'1_2025'!C28</f>
        <v>Г</v>
      </c>
      <c r="D25" s="53"/>
      <c r="E25" s="53"/>
      <c r="F25" s="53"/>
      <c r="G25" s="53"/>
      <c r="H25" s="53"/>
      <c r="I25" s="53"/>
      <c r="J25" s="53"/>
      <c r="K25" s="53"/>
      <c r="L25" s="53"/>
      <c r="M25" s="53"/>
      <c r="N25" s="53"/>
      <c r="O25" s="53"/>
      <c r="P25" s="53"/>
      <c r="Q25" s="53"/>
      <c r="R25" s="53"/>
      <c r="S25" s="53"/>
      <c r="T25" s="53"/>
      <c r="U25" s="53">
        <f>'4'!Z23</f>
        <v>0</v>
      </c>
      <c r="V25" s="53"/>
      <c r="W25" s="53"/>
      <c r="X25" s="53"/>
      <c r="Y25" s="53"/>
      <c r="Z25" s="53"/>
      <c r="AA25" s="53"/>
      <c r="AB25" s="53"/>
      <c r="AC25" s="53"/>
      <c r="AD25" s="53"/>
      <c r="AE25" s="53"/>
      <c r="AF25" s="53"/>
      <c r="AG25" s="53">
        <f>'4'!AN23</f>
        <v>0</v>
      </c>
      <c r="AH25" s="53"/>
      <c r="AI25" s="53"/>
      <c r="AJ25" s="53"/>
      <c r="AK25" s="53"/>
      <c r="AL25" s="53"/>
      <c r="AM25" s="53"/>
      <c r="AN25" s="53"/>
      <c r="AO25" s="53"/>
      <c r="AP25" s="53"/>
      <c r="AQ25" s="53"/>
      <c r="AR25" s="53"/>
      <c r="AS25" s="53">
        <f>'4'!BB23</f>
        <v>0</v>
      </c>
      <c r="AT25" s="53"/>
      <c r="AU25" s="53"/>
      <c r="AV25" s="53"/>
      <c r="AW25" s="53"/>
      <c r="AX25" s="53"/>
      <c r="AY25" s="53"/>
      <c r="AZ25" s="53"/>
      <c r="BA25" s="53"/>
      <c r="BB25" s="53"/>
      <c r="BC25" s="53"/>
      <c r="BD25" s="53"/>
      <c r="BE25" s="53">
        <f>'4'!BP23</f>
        <v>0</v>
      </c>
      <c r="BF25" s="53"/>
      <c r="BG25" s="53"/>
      <c r="BH25" s="53"/>
      <c r="BI25" s="53"/>
      <c r="BJ25" s="53"/>
      <c r="BK25" s="53"/>
      <c r="BL25" s="53"/>
      <c r="BM25" s="53"/>
      <c r="BN25" s="53"/>
      <c r="BO25" s="53"/>
      <c r="BP25" s="53"/>
      <c r="BQ25" s="53">
        <f>'4'!CD23</f>
        <v>0</v>
      </c>
      <c r="BR25" s="53"/>
      <c r="BS25" s="53"/>
      <c r="BT25" s="53"/>
      <c r="BU25" s="53"/>
      <c r="BV25" s="53"/>
      <c r="BW25" s="53"/>
      <c r="BX25" s="53"/>
    </row>
    <row r="26" spans="1:76" s="351" customFormat="1" ht="25.5">
      <c r="A26" s="6" t="str">
        <f>'1_2025'!A29</f>
        <v>1.1</v>
      </c>
      <c r="B26" s="6" t="str">
        <f>'1_2025'!B29</f>
        <v>Технологическое присоединение, всего, в том числе:</v>
      </c>
      <c r="C26" s="6" t="str">
        <f>'1_2025'!C29</f>
        <v>Г</v>
      </c>
      <c r="D26" s="53" t="s">
        <v>462</v>
      </c>
      <c r="E26" s="53" t="s">
        <v>462</v>
      </c>
      <c r="F26" s="53" t="s">
        <v>462</v>
      </c>
      <c r="G26" s="53" t="s">
        <v>462</v>
      </c>
      <c r="H26" s="53" t="s">
        <v>462</v>
      </c>
      <c r="I26" s="53" t="s">
        <v>462</v>
      </c>
      <c r="J26" s="53" t="s">
        <v>462</v>
      </c>
      <c r="K26" s="53" t="s">
        <v>462</v>
      </c>
      <c r="L26" s="53" t="s">
        <v>462</v>
      </c>
      <c r="M26" s="53" t="s">
        <v>462</v>
      </c>
      <c r="N26" s="53" t="s">
        <v>462</v>
      </c>
      <c r="O26" s="53" t="s">
        <v>462</v>
      </c>
      <c r="P26" s="53" t="s">
        <v>462</v>
      </c>
      <c r="Q26" s="53" t="s">
        <v>462</v>
      </c>
      <c r="R26" s="53" t="s">
        <v>462</v>
      </c>
      <c r="S26" s="53" t="s">
        <v>462</v>
      </c>
      <c r="T26" s="53" t="s">
        <v>462</v>
      </c>
      <c r="U26" s="53">
        <f>'4'!Z24</f>
        <v>0</v>
      </c>
      <c r="V26" s="53" t="s">
        <v>462</v>
      </c>
      <c r="W26" s="53" t="s">
        <v>462</v>
      </c>
      <c r="X26" s="53" t="s">
        <v>462</v>
      </c>
      <c r="Y26" s="53" t="s">
        <v>462</v>
      </c>
      <c r="Z26" s="53" t="s">
        <v>462</v>
      </c>
      <c r="AA26" s="53" t="s">
        <v>462</v>
      </c>
      <c r="AB26" s="53" t="s">
        <v>462</v>
      </c>
      <c r="AC26" s="53" t="s">
        <v>462</v>
      </c>
      <c r="AD26" s="53" t="s">
        <v>462</v>
      </c>
      <c r="AE26" s="53" t="s">
        <v>462</v>
      </c>
      <c r="AF26" s="53" t="s">
        <v>462</v>
      </c>
      <c r="AG26" s="53">
        <f>'4'!AN24</f>
        <v>2</v>
      </c>
      <c r="AH26" s="53" t="s">
        <v>462</v>
      </c>
      <c r="AI26" s="53" t="s">
        <v>462</v>
      </c>
      <c r="AJ26" s="53" t="s">
        <v>462</v>
      </c>
      <c r="AK26" s="53" t="s">
        <v>462</v>
      </c>
      <c r="AL26" s="53" t="s">
        <v>462</v>
      </c>
      <c r="AM26" s="53" t="s">
        <v>462</v>
      </c>
      <c r="AN26" s="53" t="s">
        <v>462</v>
      </c>
      <c r="AO26" s="53" t="s">
        <v>462</v>
      </c>
      <c r="AP26" s="53" t="s">
        <v>462</v>
      </c>
      <c r="AQ26" s="53" t="s">
        <v>462</v>
      </c>
      <c r="AR26" s="53" t="s">
        <v>462</v>
      </c>
      <c r="AS26" s="53">
        <f>'4'!BB24</f>
        <v>2</v>
      </c>
      <c r="AT26" s="53" t="s">
        <v>462</v>
      </c>
      <c r="AU26" s="53" t="s">
        <v>462</v>
      </c>
      <c r="AV26" s="53" t="s">
        <v>462</v>
      </c>
      <c r="AW26" s="53" t="s">
        <v>462</v>
      </c>
      <c r="AX26" s="53" t="s">
        <v>462</v>
      </c>
      <c r="AY26" s="53" t="s">
        <v>462</v>
      </c>
      <c r="AZ26" s="53" t="s">
        <v>462</v>
      </c>
      <c r="BA26" s="53" t="s">
        <v>462</v>
      </c>
      <c r="BB26" s="53" t="s">
        <v>462</v>
      </c>
      <c r="BC26" s="53" t="s">
        <v>462</v>
      </c>
      <c r="BD26" s="53" t="s">
        <v>462</v>
      </c>
      <c r="BE26" s="53">
        <f>'4'!BP24</f>
        <v>0</v>
      </c>
      <c r="BF26" s="53" t="s">
        <v>462</v>
      </c>
      <c r="BG26" s="53" t="s">
        <v>462</v>
      </c>
      <c r="BH26" s="53" t="s">
        <v>462</v>
      </c>
      <c r="BI26" s="53" t="s">
        <v>462</v>
      </c>
      <c r="BJ26" s="53" t="s">
        <v>462</v>
      </c>
      <c r="BK26" s="53" t="s">
        <v>462</v>
      </c>
      <c r="BL26" s="53" t="s">
        <v>462</v>
      </c>
      <c r="BM26" s="53" t="s">
        <v>462</v>
      </c>
      <c r="BN26" s="53" t="s">
        <v>462</v>
      </c>
      <c r="BO26" s="53" t="s">
        <v>462</v>
      </c>
      <c r="BP26" s="53" t="s">
        <v>462</v>
      </c>
      <c r="BQ26" s="53">
        <f>'4'!CD24</f>
        <v>0</v>
      </c>
      <c r="BR26" s="53" t="s">
        <v>462</v>
      </c>
      <c r="BS26" s="53" t="s">
        <v>462</v>
      </c>
      <c r="BT26" s="53" t="s">
        <v>462</v>
      </c>
      <c r="BU26" s="53" t="s">
        <v>462</v>
      </c>
      <c r="BV26" s="53" t="s">
        <v>462</v>
      </c>
      <c r="BW26" s="53" t="s">
        <v>462</v>
      </c>
      <c r="BX26" s="53"/>
    </row>
    <row r="27" spans="1:76" s="351" customFormat="1" ht="76.5">
      <c r="A27" s="6" t="str">
        <f>'1_2025'!A30</f>
        <v>1.1.4</v>
      </c>
      <c r="B27" s="6" t="str">
        <f>'1_2025'!B30</f>
        <v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хозяйства, всего, в том числе:</v>
      </c>
      <c r="C27" s="6" t="str">
        <f>'1_2025'!C30</f>
        <v>Г</v>
      </c>
      <c r="D27" s="53" t="s">
        <v>462</v>
      </c>
      <c r="E27" s="53" t="s">
        <v>462</v>
      </c>
      <c r="F27" s="53" t="s">
        <v>462</v>
      </c>
      <c r="G27" s="53" t="s">
        <v>462</v>
      </c>
      <c r="H27" s="53" t="s">
        <v>462</v>
      </c>
      <c r="I27" s="53" t="s">
        <v>462</v>
      </c>
      <c r="J27" s="53" t="s">
        <v>462</v>
      </c>
      <c r="K27" s="53" t="s">
        <v>462</v>
      </c>
      <c r="L27" s="53" t="s">
        <v>462</v>
      </c>
      <c r="M27" s="53" t="s">
        <v>462</v>
      </c>
      <c r="N27" s="53" t="s">
        <v>462</v>
      </c>
      <c r="O27" s="53" t="s">
        <v>462</v>
      </c>
      <c r="P27" s="53" t="s">
        <v>462</v>
      </c>
      <c r="Q27" s="53" t="s">
        <v>462</v>
      </c>
      <c r="R27" s="53" t="s">
        <v>462</v>
      </c>
      <c r="S27" s="53" t="s">
        <v>462</v>
      </c>
      <c r="T27" s="53" t="s">
        <v>462</v>
      </c>
      <c r="U27" s="53">
        <f>'4'!Z25</f>
        <v>0</v>
      </c>
      <c r="V27" s="53" t="s">
        <v>462</v>
      </c>
      <c r="W27" s="53" t="s">
        <v>462</v>
      </c>
      <c r="X27" s="53" t="s">
        <v>462</v>
      </c>
      <c r="Y27" s="53" t="s">
        <v>462</v>
      </c>
      <c r="Z27" s="53" t="s">
        <v>462</v>
      </c>
      <c r="AA27" s="53" t="s">
        <v>462</v>
      </c>
      <c r="AB27" s="53" t="s">
        <v>462</v>
      </c>
      <c r="AC27" s="53" t="s">
        <v>462</v>
      </c>
      <c r="AD27" s="53" t="s">
        <v>462</v>
      </c>
      <c r="AE27" s="53" t="s">
        <v>462</v>
      </c>
      <c r="AF27" s="53" t="s">
        <v>462</v>
      </c>
      <c r="AG27" s="53">
        <f>'4'!AN25</f>
        <v>2</v>
      </c>
      <c r="AH27" s="53" t="s">
        <v>462</v>
      </c>
      <c r="AI27" s="53" t="s">
        <v>462</v>
      </c>
      <c r="AJ27" s="53" t="s">
        <v>462</v>
      </c>
      <c r="AK27" s="53" t="s">
        <v>462</v>
      </c>
      <c r="AL27" s="53" t="s">
        <v>462</v>
      </c>
      <c r="AM27" s="53" t="s">
        <v>462</v>
      </c>
      <c r="AN27" s="53" t="s">
        <v>462</v>
      </c>
      <c r="AO27" s="53" t="s">
        <v>462</v>
      </c>
      <c r="AP27" s="53" t="s">
        <v>462</v>
      </c>
      <c r="AQ27" s="53" t="s">
        <v>462</v>
      </c>
      <c r="AR27" s="53" t="s">
        <v>462</v>
      </c>
      <c r="AS27" s="53">
        <f>'4'!BB25</f>
        <v>2</v>
      </c>
      <c r="AT27" s="53" t="s">
        <v>462</v>
      </c>
      <c r="AU27" s="53" t="s">
        <v>462</v>
      </c>
      <c r="AV27" s="53" t="s">
        <v>462</v>
      </c>
      <c r="AW27" s="53" t="s">
        <v>462</v>
      </c>
      <c r="AX27" s="53" t="s">
        <v>462</v>
      </c>
      <c r="AY27" s="53" t="s">
        <v>462</v>
      </c>
      <c r="AZ27" s="53" t="s">
        <v>462</v>
      </c>
      <c r="BA27" s="53" t="s">
        <v>462</v>
      </c>
      <c r="BB27" s="53" t="s">
        <v>462</v>
      </c>
      <c r="BC27" s="53" t="s">
        <v>462</v>
      </c>
      <c r="BD27" s="53" t="s">
        <v>462</v>
      </c>
      <c r="BE27" s="53">
        <f>'4'!BP25</f>
        <v>0</v>
      </c>
      <c r="BF27" s="53" t="s">
        <v>462</v>
      </c>
      <c r="BG27" s="53" t="s">
        <v>462</v>
      </c>
      <c r="BH27" s="53" t="s">
        <v>462</v>
      </c>
      <c r="BI27" s="53" t="s">
        <v>462</v>
      </c>
      <c r="BJ27" s="53" t="s">
        <v>462</v>
      </c>
      <c r="BK27" s="53" t="s">
        <v>462</v>
      </c>
      <c r="BL27" s="53" t="s">
        <v>462</v>
      </c>
      <c r="BM27" s="53" t="s">
        <v>462</v>
      </c>
      <c r="BN27" s="53" t="s">
        <v>462</v>
      </c>
      <c r="BO27" s="53" t="s">
        <v>462</v>
      </c>
      <c r="BP27" s="53" t="s">
        <v>462</v>
      </c>
      <c r="BQ27" s="53">
        <f>'4'!CD25</f>
        <v>0</v>
      </c>
      <c r="BR27" s="53" t="s">
        <v>462</v>
      </c>
      <c r="BS27" s="53" t="s">
        <v>462</v>
      </c>
      <c r="BT27" s="53" t="s">
        <v>462</v>
      </c>
      <c r="BU27" s="53" t="s">
        <v>462</v>
      </c>
      <c r="BV27" s="53" t="s">
        <v>462</v>
      </c>
      <c r="BW27" s="53" t="s">
        <v>462</v>
      </c>
      <c r="BX27" s="53"/>
    </row>
    <row r="28" spans="1:76" s="351" customFormat="1" ht="63.75">
      <c r="A28" s="2" t="str">
        <f>'1_2025'!A31</f>
        <v>1.1.4.2</v>
      </c>
      <c r="B28" s="2" t="str">
        <f>'1_2025'!B31</f>
        <v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v>
      </c>
      <c r="C28" s="2" t="str">
        <f>'1_2025'!C31</f>
        <v>Г</v>
      </c>
      <c r="D28" s="53" t="s">
        <v>462</v>
      </c>
      <c r="E28" s="53" t="s">
        <v>462</v>
      </c>
      <c r="F28" s="53" t="s">
        <v>462</v>
      </c>
      <c r="G28" s="53" t="s">
        <v>462</v>
      </c>
      <c r="H28" s="53" t="s">
        <v>462</v>
      </c>
      <c r="I28" s="53" t="s">
        <v>462</v>
      </c>
      <c r="J28" s="53" t="s">
        <v>462</v>
      </c>
      <c r="K28" s="53" t="s">
        <v>462</v>
      </c>
      <c r="L28" s="53" t="s">
        <v>462</v>
      </c>
      <c r="M28" s="53" t="s">
        <v>462</v>
      </c>
      <c r="N28" s="53" t="s">
        <v>462</v>
      </c>
      <c r="O28" s="53" t="s">
        <v>462</v>
      </c>
      <c r="P28" s="53" t="s">
        <v>462</v>
      </c>
      <c r="Q28" s="53" t="s">
        <v>462</v>
      </c>
      <c r="R28" s="53" t="s">
        <v>462</v>
      </c>
      <c r="S28" s="53" t="s">
        <v>462</v>
      </c>
      <c r="T28" s="53" t="s">
        <v>462</v>
      </c>
      <c r="U28" s="53">
        <f>'4'!Z26</f>
        <v>0</v>
      </c>
      <c r="V28" s="53" t="s">
        <v>462</v>
      </c>
      <c r="W28" s="53" t="s">
        <v>462</v>
      </c>
      <c r="X28" s="53" t="s">
        <v>462</v>
      </c>
      <c r="Y28" s="53" t="s">
        <v>462</v>
      </c>
      <c r="Z28" s="53" t="s">
        <v>462</v>
      </c>
      <c r="AA28" s="53" t="s">
        <v>462</v>
      </c>
      <c r="AB28" s="53" t="s">
        <v>462</v>
      </c>
      <c r="AC28" s="53" t="s">
        <v>462</v>
      </c>
      <c r="AD28" s="53" t="s">
        <v>462</v>
      </c>
      <c r="AE28" s="53" t="s">
        <v>462</v>
      </c>
      <c r="AF28" s="53" t="s">
        <v>462</v>
      </c>
      <c r="AG28" s="53">
        <f>'4'!AN26</f>
        <v>2</v>
      </c>
      <c r="AH28" s="53" t="s">
        <v>462</v>
      </c>
      <c r="AI28" s="53" t="s">
        <v>462</v>
      </c>
      <c r="AJ28" s="53" t="s">
        <v>462</v>
      </c>
      <c r="AK28" s="53" t="s">
        <v>462</v>
      </c>
      <c r="AL28" s="53" t="s">
        <v>462</v>
      </c>
      <c r="AM28" s="53" t="s">
        <v>462</v>
      </c>
      <c r="AN28" s="53" t="s">
        <v>462</v>
      </c>
      <c r="AO28" s="53" t="s">
        <v>462</v>
      </c>
      <c r="AP28" s="53" t="s">
        <v>462</v>
      </c>
      <c r="AQ28" s="53" t="s">
        <v>462</v>
      </c>
      <c r="AR28" s="53" t="s">
        <v>462</v>
      </c>
      <c r="AS28" s="53">
        <f>'4'!BB26</f>
        <v>2</v>
      </c>
      <c r="AT28" s="53" t="s">
        <v>462</v>
      </c>
      <c r="AU28" s="53" t="s">
        <v>462</v>
      </c>
      <c r="AV28" s="53" t="s">
        <v>462</v>
      </c>
      <c r="AW28" s="53" t="s">
        <v>462</v>
      </c>
      <c r="AX28" s="53" t="s">
        <v>462</v>
      </c>
      <c r="AY28" s="53" t="s">
        <v>462</v>
      </c>
      <c r="AZ28" s="53" t="s">
        <v>462</v>
      </c>
      <c r="BA28" s="53" t="s">
        <v>462</v>
      </c>
      <c r="BB28" s="53" t="s">
        <v>462</v>
      </c>
      <c r="BC28" s="53" t="s">
        <v>462</v>
      </c>
      <c r="BD28" s="53" t="s">
        <v>462</v>
      </c>
      <c r="BE28" s="53">
        <f>'4'!BP26</f>
        <v>0</v>
      </c>
      <c r="BF28" s="53" t="s">
        <v>462</v>
      </c>
      <c r="BG28" s="53" t="s">
        <v>462</v>
      </c>
      <c r="BH28" s="53" t="s">
        <v>462</v>
      </c>
      <c r="BI28" s="53" t="s">
        <v>462</v>
      </c>
      <c r="BJ28" s="53" t="s">
        <v>462</v>
      </c>
      <c r="BK28" s="53" t="s">
        <v>462</v>
      </c>
      <c r="BL28" s="53" t="s">
        <v>462</v>
      </c>
      <c r="BM28" s="53" t="s">
        <v>462</v>
      </c>
      <c r="BN28" s="53" t="s">
        <v>462</v>
      </c>
      <c r="BO28" s="53" t="s">
        <v>462</v>
      </c>
      <c r="BP28" s="53" t="s">
        <v>462</v>
      </c>
      <c r="BQ28" s="53">
        <f>'4'!CD26</f>
        <v>0</v>
      </c>
      <c r="BR28" s="53" t="s">
        <v>462</v>
      </c>
      <c r="BS28" s="53" t="s">
        <v>462</v>
      </c>
      <c r="BT28" s="53" t="s">
        <v>462</v>
      </c>
      <c r="BU28" s="53" t="s">
        <v>462</v>
      </c>
      <c r="BV28" s="53" t="s">
        <v>462</v>
      </c>
      <c r="BW28" s="53" t="s">
        <v>462</v>
      </c>
      <c r="BX28" s="53"/>
    </row>
    <row r="29" spans="1:76" s="351" customFormat="1" ht="63.75">
      <c r="A29" s="2" t="str">
        <f>'1_2025'!A32</f>
        <v>1.1.4.2</v>
      </c>
      <c r="B29" s="2" t="str">
        <f>'1_2025'!B32</f>
        <v>Реконструкция ПС "Научная": установка на ПС 220 кВ Научная устройства АОПО ВЛ 110 кВ Научная – Заречная I цепь с отпайками (Ю-3) и ВЛ 110 кВ Научная – Заречная II цепь с отпайками (Ю-4)</v>
      </c>
      <c r="C29" s="2" t="str">
        <f>'1_2025'!C32</f>
        <v>P_2.АОПО.ПН</v>
      </c>
      <c r="D29" s="53" t="s">
        <v>462</v>
      </c>
      <c r="E29" s="53" t="s">
        <v>462</v>
      </c>
      <c r="F29" s="53" t="s">
        <v>462</v>
      </c>
      <c r="G29" s="53" t="s">
        <v>462</v>
      </c>
      <c r="H29" s="53" t="s">
        <v>462</v>
      </c>
      <c r="I29" s="53" t="s">
        <v>462</v>
      </c>
      <c r="J29" s="53" t="s">
        <v>462</v>
      </c>
      <c r="K29" s="53" t="s">
        <v>462</v>
      </c>
      <c r="L29" s="53" t="s">
        <v>462</v>
      </c>
      <c r="M29" s="53" t="s">
        <v>462</v>
      </c>
      <c r="N29" s="53" t="s">
        <v>462</v>
      </c>
      <c r="O29" s="53" t="s">
        <v>462</v>
      </c>
      <c r="P29" s="53" t="s">
        <v>462</v>
      </c>
      <c r="Q29" s="53" t="s">
        <v>462</v>
      </c>
      <c r="R29" s="53" t="s">
        <v>462</v>
      </c>
      <c r="S29" s="53" t="s">
        <v>462</v>
      </c>
      <c r="T29" s="53" t="s">
        <v>462</v>
      </c>
      <c r="U29" s="53">
        <f>'4'!Z27</f>
        <v>0</v>
      </c>
      <c r="V29" s="53" t="s">
        <v>462</v>
      </c>
      <c r="W29" s="53" t="s">
        <v>462</v>
      </c>
      <c r="X29" s="53" t="s">
        <v>462</v>
      </c>
      <c r="Y29" s="53" t="s">
        <v>462</v>
      </c>
      <c r="Z29" s="53" t="s">
        <v>462</v>
      </c>
      <c r="AA29" s="53" t="s">
        <v>462</v>
      </c>
      <c r="AB29" s="114">
        <v>4</v>
      </c>
      <c r="AC29" s="53" t="s">
        <v>462</v>
      </c>
      <c r="AD29" s="53" t="s">
        <v>462</v>
      </c>
      <c r="AE29" s="53" t="s">
        <v>462</v>
      </c>
      <c r="AF29" s="53" t="s">
        <v>462</v>
      </c>
      <c r="AG29" s="53">
        <f>'4'!AN27</f>
        <v>2</v>
      </c>
      <c r="AH29" s="53" t="s">
        <v>462</v>
      </c>
      <c r="AI29" s="53" t="s">
        <v>462</v>
      </c>
      <c r="AJ29" s="53" t="s">
        <v>462</v>
      </c>
      <c r="AK29" s="53" t="s">
        <v>462</v>
      </c>
      <c r="AL29" s="53" t="s">
        <v>462</v>
      </c>
      <c r="AM29" s="53" t="s">
        <v>462</v>
      </c>
      <c r="AN29" s="114">
        <v>4</v>
      </c>
      <c r="AO29" s="53" t="s">
        <v>462</v>
      </c>
      <c r="AP29" s="53" t="s">
        <v>462</v>
      </c>
      <c r="AQ29" s="53" t="s">
        <v>462</v>
      </c>
      <c r="AR29" s="53" t="s">
        <v>462</v>
      </c>
      <c r="AS29" s="53">
        <f>'4'!BB27</f>
        <v>2</v>
      </c>
      <c r="AT29" s="53" t="s">
        <v>462</v>
      </c>
      <c r="AU29" s="53" t="s">
        <v>462</v>
      </c>
      <c r="AV29" s="53" t="s">
        <v>462</v>
      </c>
      <c r="AW29" s="53" t="s">
        <v>462</v>
      </c>
      <c r="AX29" s="53" t="s">
        <v>462</v>
      </c>
      <c r="AY29" s="53" t="s">
        <v>462</v>
      </c>
      <c r="AZ29" s="53" t="s">
        <v>462</v>
      </c>
      <c r="BA29" s="53" t="s">
        <v>462</v>
      </c>
      <c r="BB29" s="53" t="s">
        <v>462</v>
      </c>
      <c r="BC29" s="53" t="s">
        <v>462</v>
      </c>
      <c r="BD29" s="53" t="s">
        <v>462</v>
      </c>
      <c r="BE29" s="53">
        <f>'4'!BP27</f>
        <v>0</v>
      </c>
      <c r="BF29" s="53" t="s">
        <v>462</v>
      </c>
      <c r="BG29" s="53" t="s">
        <v>462</v>
      </c>
      <c r="BH29" s="53" t="s">
        <v>462</v>
      </c>
      <c r="BI29" s="53" t="s">
        <v>462</v>
      </c>
      <c r="BJ29" s="53" t="s">
        <v>462</v>
      </c>
      <c r="BK29" s="53" t="s">
        <v>462</v>
      </c>
      <c r="BL29" s="53" t="s">
        <v>462</v>
      </c>
      <c r="BM29" s="53" t="s">
        <v>462</v>
      </c>
      <c r="BN29" s="53" t="s">
        <v>462</v>
      </c>
      <c r="BO29" s="53" t="s">
        <v>462</v>
      </c>
      <c r="BP29" s="53" t="s">
        <v>462</v>
      </c>
      <c r="BQ29" s="53">
        <f>'4'!CD27</f>
        <v>0</v>
      </c>
      <c r="BR29" s="53" t="s">
        <v>462</v>
      </c>
      <c r="BS29" s="53" t="s">
        <v>462</v>
      </c>
      <c r="BT29" s="53" t="s">
        <v>462</v>
      </c>
      <c r="BU29" s="53" t="s">
        <v>462</v>
      </c>
      <c r="BV29" s="53" t="s">
        <v>462</v>
      </c>
      <c r="BW29" s="53" t="s">
        <v>462</v>
      </c>
      <c r="BX29" s="53"/>
    </row>
    <row r="30" spans="1:76" s="52" customFormat="1" ht="25.5">
      <c r="A30" s="6" t="str">
        <f>'1_2025'!A33</f>
        <v>1.2.</v>
      </c>
      <c r="B30" s="6" t="str">
        <f>'1_2025'!B33</f>
        <v>Реконструкция, модернизация, техническое перевооружение всего, в том числе:</v>
      </c>
      <c r="C30" s="6" t="str">
        <f>'1_2025'!C33</f>
        <v>Г</v>
      </c>
      <c r="D30" s="53" t="s">
        <v>462</v>
      </c>
      <c r="E30" s="53" t="s">
        <v>462</v>
      </c>
      <c r="F30" s="53" t="s">
        <v>462</v>
      </c>
      <c r="G30" s="53" t="s">
        <v>462</v>
      </c>
      <c r="H30" s="53" t="s">
        <v>462</v>
      </c>
      <c r="I30" s="53" t="s">
        <v>462</v>
      </c>
      <c r="J30" s="53" t="s">
        <v>462</v>
      </c>
      <c r="K30" s="53" t="s">
        <v>462</v>
      </c>
      <c r="L30" s="53" t="s">
        <v>462</v>
      </c>
      <c r="M30" s="53" t="s">
        <v>462</v>
      </c>
      <c r="N30" s="53" t="s">
        <v>462</v>
      </c>
      <c r="O30" s="53" t="s">
        <v>462</v>
      </c>
      <c r="P30" s="53" t="s">
        <v>462</v>
      </c>
      <c r="Q30" s="53" t="s">
        <v>462</v>
      </c>
      <c r="R30" s="53" t="s">
        <v>462</v>
      </c>
      <c r="S30" s="53" t="s">
        <v>462</v>
      </c>
      <c r="T30" s="53" t="s">
        <v>462</v>
      </c>
      <c r="U30" s="53">
        <f>'4'!Z28</f>
        <v>0</v>
      </c>
      <c r="V30" s="53" t="s">
        <v>462</v>
      </c>
      <c r="W30" s="53" t="s">
        <v>462</v>
      </c>
      <c r="X30" s="53" t="s">
        <v>462</v>
      </c>
      <c r="Y30" s="53" t="s">
        <v>462</v>
      </c>
      <c r="Z30" s="53" t="s">
        <v>462</v>
      </c>
      <c r="AA30" s="53" t="s">
        <v>462</v>
      </c>
      <c r="AB30" s="53" t="s">
        <v>462</v>
      </c>
      <c r="AC30" s="53" t="s">
        <v>462</v>
      </c>
      <c r="AD30" s="53" t="s">
        <v>462</v>
      </c>
      <c r="AE30" s="53" t="s">
        <v>462</v>
      </c>
      <c r="AF30" s="53" t="s">
        <v>462</v>
      </c>
      <c r="AG30" s="53">
        <f>'4'!AN28</f>
        <v>33</v>
      </c>
      <c r="AH30" s="53" t="s">
        <v>462</v>
      </c>
      <c r="AI30" s="53" t="s">
        <v>462</v>
      </c>
      <c r="AJ30" s="53" t="s">
        <v>462</v>
      </c>
      <c r="AK30" s="53" t="s">
        <v>462</v>
      </c>
      <c r="AL30" s="53" t="s">
        <v>462</v>
      </c>
      <c r="AM30" s="53" t="s">
        <v>462</v>
      </c>
      <c r="AN30" s="53" t="s">
        <v>462</v>
      </c>
      <c r="AO30" s="53" t="s">
        <v>462</v>
      </c>
      <c r="AP30" s="53" t="s">
        <v>462</v>
      </c>
      <c r="AQ30" s="53" t="s">
        <v>462</v>
      </c>
      <c r="AR30" s="53" t="s">
        <v>462</v>
      </c>
      <c r="AS30" s="53">
        <f>'4'!BB28</f>
        <v>23</v>
      </c>
      <c r="AT30" s="53" t="s">
        <v>462</v>
      </c>
      <c r="AU30" s="53" t="s">
        <v>462</v>
      </c>
      <c r="AV30" s="53" t="s">
        <v>462</v>
      </c>
      <c r="AW30" s="53" t="s">
        <v>462</v>
      </c>
      <c r="AX30" s="53" t="s">
        <v>462</v>
      </c>
      <c r="AY30" s="53" t="s">
        <v>462</v>
      </c>
      <c r="AZ30" s="53" t="s">
        <v>462</v>
      </c>
      <c r="BA30" s="53" t="s">
        <v>462</v>
      </c>
      <c r="BB30" s="53" t="s">
        <v>462</v>
      </c>
      <c r="BC30" s="53" t="s">
        <v>462</v>
      </c>
      <c r="BD30" s="53" t="s">
        <v>462</v>
      </c>
      <c r="BE30" s="53">
        <f>'4'!BP28</f>
        <v>44</v>
      </c>
      <c r="BF30" s="53" t="s">
        <v>462</v>
      </c>
      <c r="BG30" s="53" t="s">
        <v>462</v>
      </c>
      <c r="BH30" s="53" t="s">
        <v>462</v>
      </c>
      <c r="BI30" s="53" t="s">
        <v>462</v>
      </c>
      <c r="BJ30" s="53" t="s">
        <v>462</v>
      </c>
      <c r="BK30" s="53" t="s">
        <v>462</v>
      </c>
      <c r="BL30" s="53" t="s">
        <v>462</v>
      </c>
      <c r="BM30" s="53" t="s">
        <v>462</v>
      </c>
      <c r="BN30" s="53" t="s">
        <v>462</v>
      </c>
      <c r="BO30" s="53" t="s">
        <v>462</v>
      </c>
      <c r="BP30" s="53" t="s">
        <v>462</v>
      </c>
      <c r="BQ30" s="53">
        <f>'4'!CD28</f>
        <v>41</v>
      </c>
      <c r="BR30" s="53" t="s">
        <v>462</v>
      </c>
      <c r="BS30" s="53" t="s">
        <v>462</v>
      </c>
      <c r="BT30" s="53" t="s">
        <v>462</v>
      </c>
      <c r="BU30" s="53" t="s">
        <v>462</v>
      </c>
      <c r="BV30" s="53" t="s">
        <v>462</v>
      </c>
      <c r="BW30" s="53" t="s">
        <v>462</v>
      </c>
      <c r="BX30" s="53"/>
    </row>
    <row r="31" spans="1:76" s="52" customFormat="1" ht="51">
      <c r="A31" s="6" t="str">
        <f>'1_2025'!A34</f>
        <v>1.2.1</v>
      </c>
      <c r="B31" s="6" t="str">
        <f>'1_2025'!B34</f>
        <v>Реконструкция, модернизация, техническое перевооружение  трансформаторных и иных подстанций, распределительных пунктов, всего, в том числе:</v>
      </c>
      <c r="C31" s="6" t="str">
        <f>'1_2025'!C34</f>
        <v>Г</v>
      </c>
      <c r="D31" s="53" t="s">
        <v>462</v>
      </c>
      <c r="E31" s="53" t="s">
        <v>462</v>
      </c>
      <c r="F31" s="53" t="s">
        <v>462</v>
      </c>
      <c r="G31" s="53" t="s">
        <v>462</v>
      </c>
      <c r="H31" s="53" t="s">
        <v>462</v>
      </c>
      <c r="I31" s="53" t="s">
        <v>462</v>
      </c>
      <c r="J31" s="53" t="s">
        <v>462</v>
      </c>
      <c r="K31" s="53" t="s">
        <v>462</v>
      </c>
      <c r="L31" s="53" t="s">
        <v>462</v>
      </c>
      <c r="M31" s="53" t="s">
        <v>462</v>
      </c>
      <c r="N31" s="53" t="s">
        <v>462</v>
      </c>
      <c r="O31" s="53" t="s">
        <v>462</v>
      </c>
      <c r="P31" s="53" t="s">
        <v>462</v>
      </c>
      <c r="Q31" s="53" t="s">
        <v>462</v>
      </c>
      <c r="R31" s="53" t="s">
        <v>462</v>
      </c>
      <c r="S31" s="53" t="s">
        <v>462</v>
      </c>
      <c r="T31" s="53" t="s">
        <v>462</v>
      </c>
      <c r="U31" s="53">
        <f>'4'!Z29</f>
        <v>0</v>
      </c>
      <c r="V31" s="53" t="s">
        <v>462</v>
      </c>
      <c r="W31" s="53" t="s">
        <v>462</v>
      </c>
      <c r="X31" s="53" t="s">
        <v>462</v>
      </c>
      <c r="Y31" s="53" t="s">
        <v>462</v>
      </c>
      <c r="Z31" s="53" t="s">
        <v>462</v>
      </c>
      <c r="AA31" s="53" t="s">
        <v>462</v>
      </c>
      <c r="AB31" s="53" t="s">
        <v>462</v>
      </c>
      <c r="AC31" s="53" t="s">
        <v>462</v>
      </c>
      <c r="AD31" s="53" t="s">
        <v>462</v>
      </c>
      <c r="AE31" s="53" t="s">
        <v>462</v>
      </c>
      <c r="AF31" s="53" t="s">
        <v>462</v>
      </c>
      <c r="AG31" s="53">
        <f>'4'!AN29</f>
        <v>28</v>
      </c>
      <c r="AH31" s="53" t="s">
        <v>462</v>
      </c>
      <c r="AI31" s="53" t="s">
        <v>462</v>
      </c>
      <c r="AJ31" s="53" t="s">
        <v>462</v>
      </c>
      <c r="AK31" s="53" t="s">
        <v>462</v>
      </c>
      <c r="AL31" s="53" t="s">
        <v>462</v>
      </c>
      <c r="AM31" s="53" t="s">
        <v>462</v>
      </c>
      <c r="AN31" s="53" t="s">
        <v>462</v>
      </c>
      <c r="AO31" s="53" t="s">
        <v>462</v>
      </c>
      <c r="AP31" s="53" t="s">
        <v>462</v>
      </c>
      <c r="AQ31" s="53" t="s">
        <v>462</v>
      </c>
      <c r="AR31" s="53" t="s">
        <v>462</v>
      </c>
      <c r="AS31" s="53">
        <f>'4'!BB29</f>
        <v>18</v>
      </c>
      <c r="AT31" s="53" t="s">
        <v>462</v>
      </c>
      <c r="AU31" s="53" t="s">
        <v>462</v>
      </c>
      <c r="AV31" s="53" t="s">
        <v>462</v>
      </c>
      <c r="AW31" s="53" t="s">
        <v>462</v>
      </c>
      <c r="AX31" s="53" t="s">
        <v>462</v>
      </c>
      <c r="AY31" s="53" t="s">
        <v>462</v>
      </c>
      <c r="AZ31" s="53" t="s">
        <v>462</v>
      </c>
      <c r="BA31" s="53" t="s">
        <v>462</v>
      </c>
      <c r="BB31" s="53" t="s">
        <v>462</v>
      </c>
      <c r="BC31" s="53" t="s">
        <v>462</v>
      </c>
      <c r="BD31" s="53" t="s">
        <v>462</v>
      </c>
      <c r="BE31" s="53">
        <f>'4'!BP29</f>
        <v>42</v>
      </c>
      <c r="BF31" s="53" t="s">
        <v>462</v>
      </c>
      <c r="BG31" s="53" t="s">
        <v>462</v>
      </c>
      <c r="BH31" s="53" t="s">
        <v>462</v>
      </c>
      <c r="BI31" s="53" t="s">
        <v>462</v>
      </c>
      <c r="BJ31" s="53" t="s">
        <v>462</v>
      </c>
      <c r="BK31" s="53" t="s">
        <v>462</v>
      </c>
      <c r="BL31" s="53" t="s">
        <v>462</v>
      </c>
      <c r="BM31" s="53" t="s">
        <v>462</v>
      </c>
      <c r="BN31" s="53" t="s">
        <v>462</v>
      </c>
      <c r="BO31" s="53" t="s">
        <v>462</v>
      </c>
      <c r="BP31" s="53" t="s">
        <v>462</v>
      </c>
      <c r="BQ31" s="53">
        <f>'4'!CD29</f>
        <v>39</v>
      </c>
      <c r="BR31" s="53" t="s">
        <v>462</v>
      </c>
      <c r="BS31" s="53" t="s">
        <v>462</v>
      </c>
      <c r="BT31" s="53" t="s">
        <v>462</v>
      </c>
      <c r="BU31" s="53" t="s">
        <v>462</v>
      </c>
      <c r="BV31" s="53" t="s">
        <v>462</v>
      </c>
      <c r="BW31" s="53" t="s">
        <v>462</v>
      </c>
      <c r="BX31" s="53"/>
    </row>
    <row r="32" spans="1:76" s="52" customFormat="1" ht="25.5">
      <c r="A32" s="2" t="str">
        <f>'1_2025'!A35</f>
        <v>1.2.1.1</v>
      </c>
      <c r="B32" s="2" t="str">
        <f>'1_2025'!B35</f>
        <v>Реконструкция трансформаторных и иных подстанций, всего, в том числе:</v>
      </c>
      <c r="C32" s="2" t="str">
        <f>'1_2025'!C35</f>
        <v>Г</v>
      </c>
      <c r="D32" s="53" t="s">
        <v>462</v>
      </c>
      <c r="E32" s="53" t="s">
        <v>462</v>
      </c>
      <c r="F32" s="53" t="s">
        <v>462</v>
      </c>
      <c r="G32" s="53" t="s">
        <v>462</v>
      </c>
      <c r="H32" s="53" t="s">
        <v>462</v>
      </c>
      <c r="I32" s="53" t="s">
        <v>462</v>
      </c>
      <c r="J32" s="53" t="s">
        <v>462</v>
      </c>
      <c r="K32" s="53" t="s">
        <v>462</v>
      </c>
      <c r="L32" s="53" t="s">
        <v>462</v>
      </c>
      <c r="M32" s="53" t="s">
        <v>462</v>
      </c>
      <c r="N32" s="53" t="s">
        <v>462</v>
      </c>
      <c r="O32" s="53" t="s">
        <v>462</v>
      </c>
      <c r="P32" s="53" t="s">
        <v>462</v>
      </c>
      <c r="Q32" s="53" t="s">
        <v>462</v>
      </c>
      <c r="R32" s="53" t="s">
        <v>462</v>
      </c>
      <c r="S32" s="53" t="s">
        <v>462</v>
      </c>
      <c r="T32" s="53" t="s">
        <v>462</v>
      </c>
      <c r="U32" s="53">
        <f>'4'!Z30</f>
        <v>0</v>
      </c>
      <c r="V32" s="53" t="s">
        <v>462</v>
      </c>
      <c r="W32" s="53" t="s">
        <v>462</v>
      </c>
      <c r="X32" s="53" t="s">
        <v>462</v>
      </c>
      <c r="Y32" s="53" t="s">
        <v>462</v>
      </c>
      <c r="Z32" s="53" t="s">
        <v>462</v>
      </c>
      <c r="AA32" s="53" t="s">
        <v>462</v>
      </c>
      <c r="AB32" s="53" t="s">
        <v>462</v>
      </c>
      <c r="AC32" s="53" t="s">
        <v>462</v>
      </c>
      <c r="AD32" s="53" t="s">
        <v>462</v>
      </c>
      <c r="AE32" s="53" t="s">
        <v>462</v>
      </c>
      <c r="AF32" s="53" t="s">
        <v>462</v>
      </c>
      <c r="AG32" s="53">
        <f>'4'!AN30</f>
        <v>28</v>
      </c>
      <c r="AH32" s="53" t="s">
        <v>462</v>
      </c>
      <c r="AI32" s="53" t="s">
        <v>462</v>
      </c>
      <c r="AJ32" s="53" t="s">
        <v>462</v>
      </c>
      <c r="AK32" s="53" t="s">
        <v>462</v>
      </c>
      <c r="AL32" s="53" t="s">
        <v>462</v>
      </c>
      <c r="AM32" s="53" t="s">
        <v>462</v>
      </c>
      <c r="AN32" s="53" t="s">
        <v>462</v>
      </c>
      <c r="AO32" s="53" t="s">
        <v>462</v>
      </c>
      <c r="AP32" s="53" t="s">
        <v>462</v>
      </c>
      <c r="AQ32" s="53" t="s">
        <v>462</v>
      </c>
      <c r="AR32" s="53" t="s">
        <v>462</v>
      </c>
      <c r="AS32" s="53">
        <f>'4'!BB30</f>
        <v>18</v>
      </c>
      <c r="AT32" s="53" t="s">
        <v>462</v>
      </c>
      <c r="AU32" s="53" t="s">
        <v>462</v>
      </c>
      <c r="AV32" s="53" t="s">
        <v>462</v>
      </c>
      <c r="AW32" s="53" t="s">
        <v>462</v>
      </c>
      <c r="AX32" s="53" t="s">
        <v>462</v>
      </c>
      <c r="AY32" s="53" t="s">
        <v>462</v>
      </c>
      <c r="AZ32" s="53" t="s">
        <v>462</v>
      </c>
      <c r="BA32" s="53" t="s">
        <v>462</v>
      </c>
      <c r="BB32" s="53" t="s">
        <v>462</v>
      </c>
      <c r="BC32" s="53" t="s">
        <v>462</v>
      </c>
      <c r="BD32" s="53" t="s">
        <v>462</v>
      </c>
      <c r="BE32" s="53">
        <f>'4'!BP30</f>
        <v>42</v>
      </c>
      <c r="BF32" s="53" t="s">
        <v>462</v>
      </c>
      <c r="BG32" s="53" t="s">
        <v>462</v>
      </c>
      <c r="BH32" s="53" t="s">
        <v>462</v>
      </c>
      <c r="BI32" s="53" t="s">
        <v>462</v>
      </c>
      <c r="BJ32" s="53" t="s">
        <v>462</v>
      </c>
      <c r="BK32" s="53" t="s">
        <v>462</v>
      </c>
      <c r="BL32" s="53" t="s">
        <v>462</v>
      </c>
      <c r="BM32" s="53" t="s">
        <v>462</v>
      </c>
      <c r="BN32" s="53" t="s">
        <v>462</v>
      </c>
      <c r="BO32" s="53" t="s">
        <v>462</v>
      </c>
      <c r="BP32" s="53" t="s">
        <v>462</v>
      </c>
      <c r="BQ32" s="53">
        <f>'4'!CD30</f>
        <v>39</v>
      </c>
      <c r="BR32" s="53" t="s">
        <v>462</v>
      </c>
      <c r="BS32" s="53" t="s">
        <v>462</v>
      </c>
      <c r="BT32" s="53" t="s">
        <v>462</v>
      </c>
      <c r="BU32" s="53" t="s">
        <v>462</v>
      </c>
      <c r="BV32" s="53" t="s">
        <v>462</v>
      </c>
      <c r="BW32" s="53" t="s">
        <v>462</v>
      </c>
      <c r="BX32" s="53"/>
    </row>
    <row r="33" spans="1:76" s="52" customFormat="1" ht="38.25">
      <c r="A33" s="2" t="str">
        <f>'1_2025'!A36</f>
        <v>1.2.1.1</v>
      </c>
      <c r="B33" s="2" t="str">
        <f>'1_2025'!B36</f>
        <v>Реконструкция оборудования ПС "Научная" - замена опорно-стержневых фарфоровых изоляторов 110 и 220 кВ на полимерные</v>
      </c>
      <c r="C33" s="2" t="str">
        <f>'1_2025'!C36</f>
        <v>P_2.ПИ.ПН</v>
      </c>
      <c r="D33" s="53" t="s">
        <v>462</v>
      </c>
      <c r="E33" s="53" t="s">
        <v>462</v>
      </c>
      <c r="F33" s="53" t="s">
        <v>462</v>
      </c>
      <c r="G33" s="53" t="s">
        <v>462</v>
      </c>
      <c r="H33" s="53" t="s">
        <v>462</v>
      </c>
      <c r="I33" s="53" t="s">
        <v>462</v>
      </c>
      <c r="J33" s="53" t="s">
        <v>462</v>
      </c>
      <c r="K33" s="53" t="s">
        <v>462</v>
      </c>
      <c r="L33" s="53" t="s">
        <v>462</v>
      </c>
      <c r="M33" s="53" t="s">
        <v>462</v>
      </c>
      <c r="N33" s="53" t="s">
        <v>462</v>
      </c>
      <c r="O33" s="53" t="s">
        <v>462</v>
      </c>
      <c r="P33" s="53" t="s">
        <v>462</v>
      </c>
      <c r="Q33" s="53" t="s">
        <v>462</v>
      </c>
      <c r="R33" s="53" t="s">
        <v>462</v>
      </c>
      <c r="S33" s="53" t="s">
        <v>462</v>
      </c>
      <c r="T33" s="53" t="s">
        <v>462</v>
      </c>
      <c r="U33" s="53">
        <f>'4'!Z31</f>
        <v>0</v>
      </c>
      <c r="V33" s="53" t="s">
        <v>462</v>
      </c>
      <c r="W33" s="53" t="s">
        <v>462</v>
      </c>
      <c r="X33" s="53" t="s">
        <v>462</v>
      </c>
      <c r="Y33" s="53" t="s">
        <v>462</v>
      </c>
      <c r="Z33" s="53" t="s">
        <v>462</v>
      </c>
      <c r="AA33" s="53" t="s">
        <v>462</v>
      </c>
      <c r="AB33" s="114">
        <v>2</v>
      </c>
      <c r="AC33" s="53" t="s">
        <v>462</v>
      </c>
      <c r="AD33" s="53" t="s">
        <v>462</v>
      </c>
      <c r="AE33" s="53" t="s">
        <v>462</v>
      </c>
      <c r="AF33" s="53" t="s">
        <v>462</v>
      </c>
      <c r="AG33" s="53">
        <f>'4'!AN31</f>
        <v>7</v>
      </c>
      <c r="AH33" s="53" t="s">
        <v>462</v>
      </c>
      <c r="AI33" s="53" t="s">
        <v>462</v>
      </c>
      <c r="AJ33" s="53" t="s">
        <v>462</v>
      </c>
      <c r="AK33" s="53" t="s">
        <v>462</v>
      </c>
      <c r="AL33" s="53" t="s">
        <v>462</v>
      </c>
      <c r="AM33" s="53" t="s">
        <v>462</v>
      </c>
      <c r="AN33" s="114">
        <v>3</v>
      </c>
      <c r="AO33" s="53" t="s">
        <v>462</v>
      </c>
      <c r="AP33" s="53" t="s">
        <v>462</v>
      </c>
      <c r="AQ33" s="53" t="s">
        <v>462</v>
      </c>
      <c r="AR33" s="53" t="s">
        <v>462</v>
      </c>
      <c r="AS33" s="53">
        <f>'4'!BB31</f>
        <v>14</v>
      </c>
      <c r="AT33" s="53" t="s">
        <v>462</v>
      </c>
      <c r="AU33" s="53" t="s">
        <v>462</v>
      </c>
      <c r="AV33" s="53" t="s">
        <v>462</v>
      </c>
      <c r="AW33" s="53" t="s">
        <v>462</v>
      </c>
      <c r="AX33" s="53" t="s">
        <v>462</v>
      </c>
      <c r="AY33" s="53" t="s">
        <v>462</v>
      </c>
      <c r="AZ33" s="114">
        <v>3</v>
      </c>
      <c r="BA33" s="53" t="s">
        <v>462</v>
      </c>
      <c r="BB33" s="53" t="s">
        <v>462</v>
      </c>
      <c r="BC33" s="53" t="s">
        <v>462</v>
      </c>
      <c r="BD33" s="53" t="s">
        <v>462</v>
      </c>
      <c r="BE33" s="53">
        <f>'4'!BP31</f>
        <v>14</v>
      </c>
      <c r="BF33" s="53" t="s">
        <v>462</v>
      </c>
      <c r="BG33" s="53" t="s">
        <v>462</v>
      </c>
      <c r="BH33" s="53" t="s">
        <v>462</v>
      </c>
      <c r="BI33" s="53" t="s">
        <v>462</v>
      </c>
      <c r="BJ33" s="53" t="s">
        <v>462</v>
      </c>
      <c r="BK33" s="53" t="s">
        <v>462</v>
      </c>
      <c r="BL33" s="114">
        <v>3</v>
      </c>
      <c r="BM33" s="53" t="s">
        <v>462</v>
      </c>
      <c r="BN33" s="53" t="s">
        <v>462</v>
      </c>
      <c r="BO33" s="53" t="s">
        <v>462</v>
      </c>
      <c r="BP33" s="53" t="s">
        <v>462</v>
      </c>
      <c r="BQ33" s="53">
        <f>'4'!CD31</f>
        <v>14</v>
      </c>
      <c r="BR33" s="53" t="s">
        <v>462</v>
      </c>
      <c r="BS33" s="53" t="s">
        <v>462</v>
      </c>
      <c r="BT33" s="53" t="s">
        <v>462</v>
      </c>
      <c r="BU33" s="53" t="s">
        <v>462</v>
      </c>
      <c r="BV33" s="53" t="s">
        <v>462</v>
      </c>
      <c r="BW33" s="53" t="s">
        <v>462</v>
      </c>
      <c r="BX33" s="53"/>
    </row>
    <row r="34" spans="1:76" s="52" customFormat="1" ht="25.5">
      <c r="A34" s="2" t="str">
        <f>'1_2025'!A37</f>
        <v>1.2.1.1</v>
      </c>
      <c r="B34" s="2" t="str">
        <f>'1_2025'!B37</f>
        <v>Реконструкция распределительных пунктов 10 кВ (замена МВ на ВВ)</v>
      </c>
      <c r="C34" s="2" t="str">
        <f>'1_2025'!C37</f>
        <v>P_2.ВВ.РП</v>
      </c>
      <c r="D34" s="53" t="s">
        <v>462</v>
      </c>
      <c r="E34" s="53" t="s">
        <v>462</v>
      </c>
      <c r="F34" s="53" t="s">
        <v>462</v>
      </c>
      <c r="G34" s="53" t="s">
        <v>462</v>
      </c>
      <c r="H34" s="53" t="s">
        <v>462</v>
      </c>
      <c r="I34" s="53" t="s">
        <v>462</v>
      </c>
      <c r="J34" s="53" t="s">
        <v>462</v>
      </c>
      <c r="K34" s="53" t="s">
        <v>462</v>
      </c>
      <c r="L34" s="53" t="s">
        <v>462</v>
      </c>
      <c r="M34" s="53" t="s">
        <v>462</v>
      </c>
      <c r="N34" s="53" t="s">
        <v>462</v>
      </c>
      <c r="O34" s="53" t="s">
        <v>462</v>
      </c>
      <c r="P34" s="53" t="s">
        <v>462</v>
      </c>
      <c r="Q34" s="53" t="s">
        <v>462</v>
      </c>
      <c r="R34" s="53" t="s">
        <v>462</v>
      </c>
      <c r="S34" s="53" t="s">
        <v>462</v>
      </c>
      <c r="T34" s="53" t="s">
        <v>462</v>
      </c>
      <c r="U34" s="53">
        <f>'4'!Z32</f>
        <v>0</v>
      </c>
      <c r="V34" s="53" t="s">
        <v>462</v>
      </c>
      <c r="W34" s="53" t="s">
        <v>462</v>
      </c>
      <c r="X34" s="53" t="s">
        <v>462</v>
      </c>
      <c r="Y34" s="53" t="s">
        <v>462</v>
      </c>
      <c r="Z34" s="53" t="s">
        <v>462</v>
      </c>
      <c r="AA34" s="53" t="s">
        <v>462</v>
      </c>
      <c r="AB34" s="53" t="s">
        <v>462</v>
      </c>
      <c r="AC34" s="53" t="s">
        <v>462</v>
      </c>
      <c r="AD34" s="53" t="s">
        <v>462</v>
      </c>
      <c r="AE34" s="53" t="s">
        <v>462</v>
      </c>
      <c r="AF34" s="53" t="s">
        <v>462</v>
      </c>
      <c r="AG34" s="53">
        <f>'4'!AN32</f>
        <v>0</v>
      </c>
      <c r="AH34" s="53" t="s">
        <v>462</v>
      </c>
      <c r="AI34" s="53" t="s">
        <v>462</v>
      </c>
      <c r="AJ34" s="53" t="s">
        <v>462</v>
      </c>
      <c r="AK34" s="53" t="s">
        <v>462</v>
      </c>
      <c r="AL34" s="53" t="s">
        <v>462</v>
      </c>
      <c r="AM34" s="53" t="s">
        <v>462</v>
      </c>
      <c r="AN34" s="53" t="s">
        <v>462</v>
      </c>
      <c r="AO34" s="53" t="s">
        <v>462</v>
      </c>
      <c r="AP34" s="53" t="s">
        <v>462</v>
      </c>
      <c r="AQ34" s="53" t="s">
        <v>462</v>
      </c>
      <c r="AR34" s="53" t="s">
        <v>462</v>
      </c>
      <c r="AS34" s="53">
        <f>'4'!BB32</f>
        <v>0</v>
      </c>
      <c r="AT34" s="53" t="s">
        <v>462</v>
      </c>
      <c r="AU34" s="53" t="s">
        <v>462</v>
      </c>
      <c r="AV34" s="53" t="s">
        <v>462</v>
      </c>
      <c r="AW34" s="53" t="s">
        <v>462</v>
      </c>
      <c r="AX34" s="53" t="s">
        <v>462</v>
      </c>
      <c r="AY34" s="53" t="s">
        <v>462</v>
      </c>
      <c r="AZ34" s="114">
        <v>4</v>
      </c>
      <c r="BA34" s="53" t="s">
        <v>462</v>
      </c>
      <c r="BB34" s="53" t="s">
        <v>462</v>
      </c>
      <c r="BC34" s="53" t="s">
        <v>462</v>
      </c>
      <c r="BD34" s="53" t="s">
        <v>462</v>
      </c>
      <c r="BE34" s="53">
        <f>'4'!BP32</f>
        <v>17</v>
      </c>
      <c r="BF34" s="53" t="s">
        <v>462</v>
      </c>
      <c r="BG34" s="53" t="s">
        <v>462</v>
      </c>
      <c r="BH34" s="53" t="s">
        <v>462</v>
      </c>
      <c r="BI34" s="53" t="s">
        <v>462</v>
      </c>
      <c r="BJ34" s="53" t="s">
        <v>462</v>
      </c>
      <c r="BK34" s="53" t="s">
        <v>462</v>
      </c>
      <c r="BL34" s="114">
        <v>4</v>
      </c>
      <c r="BM34" s="53" t="s">
        <v>462</v>
      </c>
      <c r="BN34" s="53" t="s">
        <v>462</v>
      </c>
      <c r="BO34" s="53" t="s">
        <v>462</v>
      </c>
      <c r="BP34" s="53" t="s">
        <v>462</v>
      </c>
      <c r="BQ34" s="53">
        <f>'4'!CD32</f>
        <v>11</v>
      </c>
      <c r="BR34" s="53" t="s">
        <v>462</v>
      </c>
      <c r="BS34" s="53" t="s">
        <v>462</v>
      </c>
      <c r="BT34" s="53" t="s">
        <v>462</v>
      </c>
      <c r="BU34" s="53" t="s">
        <v>462</v>
      </c>
      <c r="BV34" s="53" t="s">
        <v>462</v>
      </c>
      <c r="BW34" s="53" t="s">
        <v>462</v>
      </c>
      <c r="BX34" s="53"/>
    </row>
    <row r="35" spans="1:76" s="52" customFormat="1" ht="38.25">
      <c r="A35" s="2" t="str">
        <f>'1_2025'!A38</f>
        <v>1.2.1.1</v>
      </c>
      <c r="B35" s="2" t="str">
        <f>'1_2025'!B38</f>
        <v>Реконструкция трансформаторных подстанций 10/0,4 кВ (замена силовых трансформаторов)</v>
      </c>
      <c r="C35" s="2" t="str">
        <f>'1_2025'!C38</f>
        <v>P_2.СТ.ТП</v>
      </c>
      <c r="D35" s="53" t="s">
        <v>462</v>
      </c>
      <c r="E35" s="53" t="s">
        <v>462</v>
      </c>
      <c r="F35" s="53" t="s">
        <v>462</v>
      </c>
      <c r="G35" s="53" t="s">
        <v>462</v>
      </c>
      <c r="H35" s="53" t="s">
        <v>462</v>
      </c>
      <c r="I35" s="53" t="s">
        <v>462</v>
      </c>
      <c r="J35" s="53" t="s">
        <v>462</v>
      </c>
      <c r="K35" s="53" t="s">
        <v>462</v>
      </c>
      <c r="L35" s="53" t="s">
        <v>462</v>
      </c>
      <c r="M35" s="53" t="s">
        <v>462</v>
      </c>
      <c r="N35" s="53" t="s">
        <v>462</v>
      </c>
      <c r="O35" s="53" t="s">
        <v>462</v>
      </c>
      <c r="P35" s="53" t="s">
        <v>462</v>
      </c>
      <c r="Q35" s="53" t="s">
        <v>462</v>
      </c>
      <c r="R35" s="53" t="s">
        <v>462</v>
      </c>
      <c r="S35" s="53" t="s">
        <v>462</v>
      </c>
      <c r="T35" s="53" t="s">
        <v>462</v>
      </c>
      <c r="U35" s="53">
        <f>'4'!Z33</f>
        <v>0</v>
      </c>
      <c r="V35" s="53" t="s">
        <v>462</v>
      </c>
      <c r="W35" s="53" t="s">
        <v>462</v>
      </c>
      <c r="X35" s="53" t="s">
        <v>462</v>
      </c>
      <c r="Y35" s="53" t="s">
        <v>462</v>
      </c>
      <c r="Z35" s="53" t="s">
        <v>462</v>
      </c>
      <c r="AA35" s="53" t="s">
        <v>462</v>
      </c>
      <c r="AB35" s="114">
        <v>3</v>
      </c>
      <c r="AC35" s="53" t="s">
        <v>462</v>
      </c>
      <c r="AD35" s="53" t="s">
        <v>462</v>
      </c>
      <c r="AE35" s="53" t="s">
        <v>462</v>
      </c>
      <c r="AF35" s="53" t="s">
        <v>462</v>
      </c>
      <c r="AG35" s="53">
        <f>'4'!AN33</f>
        <v>21</v>
      </c>
      <c r="AH35" s="53" t="s">
        <v>462</v>
      </c>
      <c r="AI35" s="53" t="s">
        <v>462</v>
      </c>
      <c r="AJ35" s="53" t="s">
        <v>462</v>
      </c>
      <c r="AK35" s="53" t="s">
        <v>462</v>
      </c>
      <c r="AL35" s="53" t="s">
        <v>462</v>
      </c>
      <c r="AM35" s="53" t="s">
        <v>462</v>
      </c>
      <c r="AN35" s="114">
        <v>3</v>
      </c>
      <c r="AO35" s="53" t="s">
        <v>462</v>
      </c>
      <c r="AP35" s="53" t="s">
        <v>462</v>
      </c>
      <c r="AQ35" s="53" t="s">
        <v>462</v>
      </c>
      <c r="AR35" s="53" t="s">
        <v>462</v>
      </c>
      <c r="AS35" s="53">
        <f>'4'!BB33</f>
        <v>4</v>
      </c>
      <c r="AT35" s="53" t="s">
        <v>462</v>
      </c>
      <c r="AU35" s="53" t="s">
        <v>462</v>
      </c>
      <c r="AV35" s="53" t="s">
        <v>462</v>
      </c>
      <c r="AW35" s="53" t="s">
        <v>462</v>
      </c>
      <c r="AX35" s="53" t="s">
        <v>462</v>
      </c>
      <c r="AY35" s="53" t="s">
        <v>462</v>
      </c>
      <c r="AZ35" s="114">
        <v>3</v>
      </c>
      <c r="BA35" s="53" t="s">
        <v>462</v>
      </c>
      <c r="BB35" s="53" t="s">
        <v>462</v>
      </c>
      <c r="BC35" s="53" t="s">
        <v>462</v>
      </c>
      <c r="BD35" s="53" t="s">
        <v>462</v>
      </c>
      <c r="BE35" s="53">
        <f>'4'!BP33</f>
        <v>11</v>
      </c>
      <c r="BF35" s="53" t="s">
        <v>462</v>
      </c>
      <c r="BG35" s="53" t="s">
        <v>462</v>
      </c>
      <c r="BH35" s="53" t="s">
        <v>462</v>
      </c>
      <c r="BI35" s="53" t="s">
        <v>462</v>
      </c>
      <c r="BJ35" s="53" t="s">
        <v>462</v>
      </c>
      <c r="BK35" s="53" t="s">
        <v>462</v>
      </c>
      <c r="BL35" s="114">
        <v>3</v>
      </c>
      <c r="BM35" s="53" t="s">
        <v>462</v>
      </c>
      <c r="BN35" s="53" t="s">
        <v>462</v>
      </c>
      <c r="BO35" s="53" t="s">
        <v>462</v>
      </c>
      <c r="BP35" s="53" t="s">
        <v>462</v>
      </c>
      <c r="BQ35" s="53">
        <f>'4'!CD33</f>
        <v>14</v>
      </c>
      <c r="BR35" s="53" t="s">
        <v>462</v>
      </c>
      <c r="BS35" s="53" t="s">
        <v>462</v>
      </c>
      <c r="BT35" s="53" t="s">
        <v>462</v>
      </c>
      <c r="BU35" s="53" t="s">
        <v>462</v>
      </c>
      <c r="BV35" s="53" t="s">
        <v>462</v>
      </c>
      <c r="BW35" s="53" t="s">
        <v>462</v>
      </c>
      <c r="BX35" s="53"/>
    </row>
    <row r="36" spans="1:76" s="52" customFormat="1" ht="38.25">
      <c r="A36" s="6" t="str">
        <f>'1_2025'!A39</f>
        <v>1.2.2</v>
      </c>
      <c r="B36" s="6" t="str">
        <f>'1_2025'!B39</f>
        <v>Реконструкция, модернизация, техническое перевооружение линий электропередачи, всего, в том числе:</v>
      </c>
      <c r="C36" s="6" t="str">
        <f>'1_2025'!C39</f>
        <v>Г</v>
      </c>
      <c r="D36" s="53" t="s">
        <v>462</v>
      </c>
      <c r="E36" s="53" t="s">
        <v>462</v>
      </c>
      <c r="F36" s="53" t="s">
        <v>462</v>
      </c>
      <c r="G36" s="53" t="s">
        <v>462</v>
      </c>
      <c r="H36" s="53" t="s">
        <v>462</v>
      </c>
      <c r="I36" s="53" t="s">
        <v>462</v>
      </c>
      <c r="J36" s="53" t="s">
        <v>462</v>
      </c>
      <c r="K36" s="53" t="s">
        <v>462</v>
      </c>
      <c r="L36" s="53" t="s">
        <v>462</v>
      </c>
      <c r="M36" s="53" t="s">
        <v>462</v>
      </c>
      <c r="N36" s="53" t="s">
        <v>462</v>
      </c>
      <c r="O36" s="53" t="s">
        <v>462</v>
      </c>
      <c r="P36" s="53" t="s">
        <v>462</v>
      </c>
      <c r="Q36" s="53" t="s">
        <v>462</v>
      </c>
      <c r="R36" s="53" t="s">
        <v>462</v>
      </c>
      <c r="S36" s="53" t="s">
        <v>462</v>
      </c>
      <c r="T36" s="53" t="s">
        <v>462</v>
      </c>
      <c r="U36" s="53">
        <f>'4'!Z34</f>
        <v>0</v>
      </c>
      <c r="V36" s="53" t="s">
        <v>462</v>
      </c>
      <c r="W36" s="53" t="s">
        <v>462</v>
      </c>
      <c r="X36" s="53" t="s">
        <v>462</v>
      </c>
      <c r="Y36" s="53" t="s">
        <v>462</v>
      </c>
      <c r="Z36" s="53" t="s">
        <v>462</v>
      </c>
      <c r="AA36" s="53" t="s">
        <v>462</v>
      </c>
      <c r="AB36" s="53" t="s">
        <v>462</v>
      </c>
      <c r="AC36" s="53" t="s">
        <v>462</v>
      </c>
      <c r="AD36" s="53" t="s">
        <v>462</v>
      </c>
      <c r="AE36" s="53" t="s">
        <v>462</v>
      </c>
      <c r="AF36" s="53" t="s">
        <v>462</v>
      </c>
      <c r="AG36" s="53">
        <f>'4'!AN34</f>
        <v>3</v>
      </c>
      <c r="AH36" s="53" t="s">
        <v>462</v>
      </c>
      <c r="AI36" s="53" t="s">
        <v>462</v>
      </c>
      <c r="AJ36" s="53" t="s">
        <v>462</v>
      </c>
      <c r="AK36" s="53" t="s">
        <v>462</v>
      </c>
      <c r="AL36" s="53" t="s">
        <v>462</v>
      </c>
      <c r="AM36" s="53" t="s">
        <v>462</v>
      </c>
      <c r="AN36" s="53" t="s">
        <v>462</v>
      </c>
      <c r="AO36" s="53" t="s">
        <v>462</v>
      </c>
      <c r="AP36" s="53" t="s">
        <v>462</v>
      </c>
      <c r="AQ36" s="53" t="s">
        <v>462</v>
      </c>
      <c r="AR36" s="53" t="s">
        <v>462</v>
      </c>
      <c r="AS36" s="53">
        <f>'4'!BB34</f>
        <v>3</v>
      </c>
      <c r="AT36" s="53" t="s">
        <v>462</v>
      </c>
      <c r="AU36" s="53" t="s">
        <v>462</v>
      </c>
      <c r="AV36" s="53" t="s">
        <v>462</v>
      </c>
      <c r="AW36" s="53" t="s">
        <v>462</v>
      </c>
      <c r="AX36" s="53" t="s">
        <v>462</v>
      </c>
      <c r="AY36" s="53" t="s">
        <v>462</v>
      </c>
      <c r="AZ36" s="53" t="s">
        <v>462</v>
      </c>
      <c r="BA36" s="53" t="s">
        <v>462</v>
      </c>
      <c r="BB36" s="53" t="s">
        <v>462</v>
      </c>
      <c r="BC36" s="53" t="s">
        <v>462</v>
      </c>
      <c r="BD36" s="53" t="s">
        <v>462</v>
      </c>
      <c r="BE36" s="53">
        <f>'4'!BP34</f>
        <v>0</v>
      </c>
      <c r="BF36" s="53" t="s">
        <v>462</v>
      </c>
      <c r="BG36" s="53" t="s">
        <v>462</v>
      </c>
      <c r="BH36" s="53" t="s">
        <v>462</v>
      </c>
      <c r="BI36" s="53" t="s">
        <v>462</v>
      </c>
      <c r="BJ36" s="53" t="s">
        <v>462</v>
      </c>
      <c r="BK36" s="53" t="s">
        <v>462</v>
      </c>
      <c r="BL36" s="53" t="s">
        <v>462</v>
      </c>
      <c r="BM36" s="53" t="s">
        <v>462</v>
      </c>
      <c r="BN36" s="53" t="s">
        <v>462</v>
      </c>
      <c r="BO36" s="53" t="s">
        <v>462</v>
      </c>
      <c r="BP36" s="53" t="s">
        <v>462</v>
      </c>
      <c r="BQ36" s="53">
        <f>'4'!CD34</f>
        <v>0</v>
      </c>
      <c r="BR36" s="53" t="s">
        <v>462</v>
      </c>
      <c r="BS36" s="53" t="s">
        <v>462</v>
      </c>
      <c r="BT36" s="53" t="s">
        <v>462</v>
      </c>
      <c r="BU36" s="53" t="s">
        <v>462</v>
      </c>
      <c r="BV36" s="53" t="s">
        <v>462</v>
      </c>
      <c r="BW36" s="53" t="s">
        <v>462</v>
      </c>
      <c r="BX36" s="53"/>
    </row>
    <row r="37" spans="1:76" s="52" customFormat="1" ht="25.5">
      <c r="A37" s="2" t="str">
        <f>'1_2025'!A40</f>
        <v>1.2.2.1</v>
      </c>
      <c r="B37" s="2" t="str">
        <f>'1_2025'!B40</f>
        <v>Реконструкция линий электропередачи, всего, в том числе:</v>
      </c>
      <c r="C37" s="2" t="str">
        <f>'1_2025'!C40</f>
        <v>Г</v>
      </c>
      <c r="D37" s="53" t="s">
        <v>462</v>
      </c>
      <c r="E37" s="53" t="s">
        <v>462</v>
      </c>
      <c r="F37" s="53" t="s">
        <v>462</v>
      </c>
      <c r="G37" s="53" t="s">
        <v>462</v>
      </c>
      <c r="H37" s="53" t="s">
        <v>462</v>
      </c>
      <c r="I37" s="53" t="s">
        <v>462</v>
      </c>
      <c r="J37" s="53" t="s">
        <v>462</v>
      </c>
      <c r="K37" s="53" t="s">
        <v>462</v>
      </c>
      <c r="L37" s="53" t="s">
        <v>462</v>
      </c>
      <c r="M37" s="53" t="s">
        <v>462</v>
      </c>
      <c r="N37" s="53" t="s">
        <v>462</v>
      </c>
      <c r="O37" s="53" t="s">
        <v>462</v>
      </c>
      <c r="P37" s="53" t="s">
        <v>462</v>
      </c>
      <c r="Q37" s="53" t="s">
        <v>462</v>
      </c>
      <c r="R37" s="53" t="s">
        <v>462</v>
      </c>
      <c r="S37" s="53" t="s">
        <v>462</v>
      </c>
      <c r="T37" s="53" t="s">
        <v>462</v>
      </c>
      <c r="U37" s="53">
        <f>'4'!Z35</f>
        <v>0</v>
      </c>
      <c r="V37" s="53" t="s">
        <v>462</v>
      </c>
      <c r="W37" s="53" t="s">
        <v>462</v>
      </c>
      <c r="X37" s="53" t="s">
        <v>462</v>
      </c>
      <c r="Y37" s="53" t="s">
        <v>462</v>
      </c>
      <c r="Z37" s="53" t="s">
        <v>462</v>
      </c>
      <c r="AA37" s="53" t="s">
        <v>462</v>
      </c>
      <c r="AB37" s="53" t="s">
        <v>462</v>
      </c>
      <c r="AC37" s="53" t="s">
        <v>462</v>
      </c>
      <c r="AD37" s="53" t="s">
        <v>462</v>
      </c>
      <c r="AE37" s="53" t="s">
        <v>462</v>
      </c>
      <c r="AF37" s="53" t="s">
        <v>462</v>
      </c>
      <c r="AG37" s="53">
        <f>'4'!AN35</f>
        <v>3</v>
      </c>
      <c r="AH37" s="53" t="s">
        <v>462</v>
      </c>
      <c r="AI37" s="53" t="s">
        <v>462</v>
      </c>
      <c r="AJ37" s="53" t="s">
        <v>462</v>
      </c>
      <c r="AK37" s="53" t="s">
        <v>462</v>
      </c>
      <c r="AL37" s="53" t="s">
        <v>462</v>
      </c>
      <c r="AM37" s="53" t="s">
        <v>462</v>
      </c>
      <c r="AN37" s="53" t="s">
        <v>462</v>
      </c>
      <c r="AO37" s="53" t="s">
        <v>462</v>
      </c>
      <c r="AP37" s="53" t="s">
        <v>462</v>
      </c>
      <c r="AQ37" s="53" t="s">
        <v>462</v>
      </c>
      <c r="AR37" s="53" t="s">
        <v>462</v>
      </c>
      <c r="AS37" s="53">
        <f>'4'!BB35</f>
        <v>3</v>
      </c>
      <c r="AT37" s="53" t="s">
        <v>462</v>
      </c>
      <c r="AU37" s="53" t="s">
        <v>462</v>
      </c>
      <c r="AV37" s="53" t="s">
        <v>462</v>
      </c>
      <c r="AW37" s="53" t="s">
        <v>462</v>
      </c>
      <c r="AX37" s="53" t="s">
        <v>462</v>
      </c>
      <c r="AY37" s="53" t="s">
        <v>462</v>
      </c>
      <c r="AZ37" s="53" t="s">
        <v>462</v>
      </c>
      <c r="BA37" s="53" t="s">
        <v>462</v>
      </c>
      <c r="BB37" s="53" t="s">
        <v>462</v>
      </c>
      <c r="BC37" s="53" t="s">
        <v>462</v>
      </c>
      <c r="BD37" s="53" t="s">
        <v>462</v>
      </c>
      <c r="BE37" s="53">
        <f>'4'!BP35</f>
        <v>0</v>
      </c>
      <c r="BF37" s="53" t="s">
        <v>462</v>
      </c>
      <c r="BG37" s="53" t="s">
        <v>462</v>
      </c>
      <c r="BH37" s="53" t="s">
        <v>462</v>
      </c>
      <c r="BI37" s="53" t="s">
        <v>462</v>
      </c>
      <c r="BJ37" s="53" t="s">
        <v>462</v>
      </c>
      <c r="BK37" s="53" t="s">
        <v>462</v>
      </c>
      <c r="BL37" s="53" t="s">
        <v>462</v>
      </c>
      <c r="BM37" s="53" t="s">
        <v>462</v>
      </c>
      <c r="BN37" s="53" t="s">
        <v>462</v>
      </c>
      <c r="BO37" s="53" t="s">
        <v>462</v>
      </c>
      <c r="BP37" s="53" t="s">
        <v>462</v>
      </c>
      <c r="BQ37" s="53">
        <f>'4'!CD35</f>
        <v>0</v>
      </c>
      <c r="BR37" s="53" t="s">
        <v>462</v>
      </c>
      <c r="BS37" s="53" t="s">
        <v>462</v>
      </c>
      <c r="BT37" s="53" t="s">
        <v>462</v>
      </c>
      <c r="BU37" s="53" t="s">
        <v>462</v>
      </c>
      <c r="BV37" s="53" t="s">
        <v>462</v>
      </c>
      <c r="BW37" s="53" t="s">
        <v>462</v>
      </c>
      <c r="BX37" s="60"/>
    </row>
    <row r="38" spans="1:76" s="52" customFormat="1" ht="38.25">
      <c r="A38" s="2" t="str">
        <f>'1_2025'!A41</f>
        <v>1.2.2.1</v>
      </c>
      <c r="B38" s="2" t="str">
        <f>'1_2025'!B41</f>
        <v>Реконструкция ПС "Научная": замена ДФЗ-201 на ВЛ-110 кВ Ю-1, Ю-2 и КВЛ 220 кВ Л-255</v>
      </c>
      <c r="C38" s="2" t="str">
        <f>'1_2025'!C41</f>
        <v>P_2.ДФЗ</v>
      </c>
      <c r="D38" s="53" t="str">
        <f>D39</f>
        <v>-</v>
      </c>
      <c r="E38" s="53" t="str">
        <f>E39</f>
        <v>-</v>
      </c>
      <c r="F38" s="53" t="s">
        <v>462</v>
      </c>
      <c r="G38" s="53" t="s">
        <v>462</v>
      </c>
      <c r="H38" s="53" t="s">
        <v>462</v>
      </c>
      <c r="I38" s="53" t="s">
        <v>462</v>
      </c>
      <c r="J38" s="53" t="s">
        <v>462</v>
      </c>
      <c r="K38" s="53" t="s">
        <v>462</v>
      </c>
      <c r="L38" s="53" t="s">
        <v>462</v>
      </c>
      <c r="M38" s="53" t="s">
        <v>462</v>
      </c>
      <c r="N38" s="53" t="s">
        <v>462</v>
      </c>
      <c r="O38" s="53" t="s">
        <v>462</v>
      </c>
      <c r="P38" s="53" t="s">
        <v>462</v>
      </c>
      <c r="Q38" s="53" t="s">
        <v>462</v>
      </c>
      <c r="R38" s="53" t="s">
        <v>462</v>
      </c>
      <c r="S38" s="53" t="s">
        <v>462</v>
      </c>
      <c r="T38" s="53" t="s">
        <v>462</v>
      </c>
      <c r="U38" s="53">
        <f>'4'!Z36</f>
        <v>0</v>
      </c>
      <c r="V38" s="53" t="s">
        <v>462</v>
      </c>
      <c r="W38" s="53" t="s">
        <v>462</v>
      </c>
      <c r="X38" s="53" t="s">
        <v>462</v>
      </c>
      <c r="Y38" s="53" t="s">
        <v>462</v>
      </c>
      <c r="Z38" s="53" t="s">
        <v>462</v>
      </c>
      <c r="AA38" s="53" t="s">
        <v>462</v>
      </c>
      <c r="AB38" s="114">
        <v>4</v>
      </c>
      <c r="AC38" s="53" t="s">
        <v>462</v>
      </c>
      <c r="AD38" s="53" t="s">
        <v>462</v>
      </c>
      <c r="AE38" s="53" t="s">
        <v>462</v>
      </c>
      <c r="AF38" s="53" t="s">
        <v>462</v>
      </c>
      <c r="AG38" s="53">
        <f>'4'!AN36</f>
        <v>3</v>
      </c>
      <c r="AH38" s="53" t="s">
        <v>462</v>
      </c>
      <c r="AI38" s="53" t="s">
        <v>462</v>
      </c>
      <c r="AJ38" s="53" t="s">
        <v>462</v>
      </c>
      <c r="AK38" s="53" t="s">
        <v>462</v>
      </c>
      <c r="AL38" s="53" t="s">
        <v>462</v>
      </c>
      <c r="AM38" s="53" t="s">
        <v>462</v>
      </c>
      <c r="AN38" s="114">
        <v>4</v>
      </c>
      <c r="AO38" s="53" t="s">
        <v>462</v>
      </c>
      <c r="AP38" s="53" t="s">
        <v>462</v>
      </c>
      <c r="AQ38" s="53" t="s">
        <v>462</v>
      </c>
      <c r="AR38" s="53" t="s">
        <v>462</v>
      </c>
      <c r="AS38" s="53">
        <f>'4'!BB36</f>
        <v>3</v>
      </c>
      <c r="AT38" s="53" t="s">
        <v>462</v>
      </c>
      <c r="AU38" s="53" t="s">
        <v>462</v>
      </c>
      <c r="AV38" s="53" t="s">
        <v>462</v>
      </c>
      <c r="AW38" s="53" t="s">
        <v>462</v>
      </c>
      <c r="AX38" s="53" t="s">
        <v>462</v>
      </c>
      <c r="AY38" s="53" t="s">
        <v>462</v>
      </c>
      <c r="AZ38" s="53" t="s">
        <v>462</v>
      </c>
      <c r="BA38" s="53" t="s">
        <v>462</v>
      </c>
      <c r="BB38" s="53" t="s">
        <v>462</v>
      </c>
      <c r="BC38" s="53" t="s">
        <v>462</v>
      </c>
      <c r="BD38" s="53" t="s">
        <v>462</v>
      </c>
      <c r="BE38" s="53">
        <f>'4'!BP36</f>
        <v>0</v>
      </c>
      <c r="BF38" s="53" t="s">
        <v>462</v>
      </c>
      <c r="BG38" s="53" t="s">
        <v>462</v>
      </c>
      <c r="BH38" s="53" t="s">
        <v>462</v>
      </c>
      <c r="BI38" s="53" t="s">
        <v>462</v>
      </c>
      <c r="BJ38" s="53" t="s">
        <v>462</v>
      </c>
      <c r="BK38" s="53" t="s">
        <v>462</v>
      </c>
      <c r="BL38" s="53" t="s">
        <v>462</v>
      </c>
      <c r="BM38" s="53" t="s">
        <v>462</v>
      </c>
      <c r="BN38" s="53" t="s">
        <v>462</v>
      </c>
      <c r="BO38" s="53" t="s">
        <v>462</v>
      </c>
      <c r="BP38" s="53" t="s">
        <v>462</v>
      </c>
      <c r="BQ38" s="53">
        <f>'4'!CD36</f>
        <v>0</v>
      </c>
      <c r="BR38" s="53" t="s">
        <v>462</v>
      </c>
      <c r="BS38" s="53" t="s">
        <v>462</v>
      </c>
      <c r="BT38" s="53" t="s">
        <v>462</v>
      </c>
      <c r="BU38" s="53" t="s">
        <v>462</v>
      </c>
      <c r="BV38" s="53" t="s">
        <v>462</v>
      </c>
      <c r="BW38" s="53" t="s">
        <v>462</v>
      </c>
      <c r="BX38" s="60"/>
    </row>
    <row r="39" spans="1:76" s="52" customFormat="1" ht="25.5">
      <c r="A39" s="2" t="str">
        <f>'1_2025'!A42</f>
        <v>1.2.2.1</v>
      </c>
      <c r="B39" s="2" t="str">
        <f>'1_2025'!B42</f>
        <v>Реконструкция кабельных линий 10 кВ от ПС "Шлюзовая" (РП)</v>
      </c>
      <c r="C39" s="2" t="str">
        <f>'1_2025'!C42</f>
        <v>P_2.КЛ.ПШ</v>
      </c>
      <c r="D39" s="53" t="s">
        <v>462</v>
      </c>
      <c r="E39" s="53" t="s">
        <v>462</v>
      </c>
      <c r="F39" s="53" t="s">
        <v>462</v>
      </c>
      <c r="G39" s="53" t="s">
        <v>462</v>
      </c>
      <c r="H39" s="53" t="s">
        <v>462</v>
      </c>
      <c r="I39" s="53" t="s">
        <v>462</v>
      </c>
      <c r="J39" s="53" t="s">
        <v>462</v>
      </c>
      <c r="K39" s="53" t="s">
        <v>462</v>
      </c>
      <c r="L39" s="53" t="s">
        <v>462</v>
      </c>
      <c r="M39" s="53" t="s">
        <v>462</v>
      </c>
      <c r="N39" s="53" t="s">
        <v>462</v>
      </c>
      <c r="O39" s="53" t="s">
        <v>462</v>
      </c>
      <c r="P39" s="53" t="s">
        <v>462</v>
      </c>
      <c r="Q39" s="53" t="s">
        <v>462</v>
      </c>
      <c r="R39" s="53" t="s">
        <v>462</v>
      </c>
      <c r="S39" s="53" t="s">
        <v>462</v>
      </c>
      <c r="T39" s="53" t="s">
        <v>462</v>
      </c>
      <c r="U39" s="53">
        <f>'4'!Z37</f>
        <v>0</v>
      </c>
      <c r="V39" s="53" t="s">
        <v>462</v>
      </c>
      <c r="W39" s="53" t="s">
        <v>462</v>
      </c>
      <c r="X39" s="53" t="s">
        <v>462</v>
      </c>
      <c r="Y39" s="53" t="s">
        <v>462</v>
      </c>
      <c r="Z39" s="53" t="s">
        <v>462</v>
      </c>
      <c r="AA39" s="53" t="s">
        <v>462</v>
      </c>
      <c r="AB39" s="53" t="s">
        <v>462</v>
      </c>
      <c r="AC39" s="53" t="s">
        <v>462</v>
      </c>
      <c r="AD39" s="53" t="s">
        <v>462</v>
      </c>
      <c r="AE39" s="53" t="s">
        <v>462</v>
      </c>
      <c r="AF39" s="53" t="s">
        <v>462</v>
      </c>
      <c r="AG39" s="53">
        <f>'4'!AN37</f>
        <v>0</v>
      </c>
      <c r="AH39" s="53" t="s">
        <v>462</v>
      </c>
      <c r="AI39" s="53" t="s">
        <v>462</v>
      </c>
      <c r="AJ39" s="53" t="s">
        <v>462</v>
      </c>
      <c r="AK39" s="53" t="s">
        <v>462</v>
      </c>
      <c r="AL39" s="53" t="s">
        <v>462</v>
      </c>
      <c r="AM39" s="53" t="s">
        <v>462</v>
      </c>
      <c r="AN39" s="114">
        <v>4</v>
      </c>
      <c r="AO39" s="53" t="s">
        <v>462</v>
      </c>
      <c r="AP39" s="53" t="s">
        <v>462</v>
      </c>
      <c r="AQ39" s="53">
        <f>'4'!AZ37</f>
        <v>2.5</v>
      </c>
      <c r="AR39" s="53" t="s">
        <v>462</v>
      </c>
      <c r="AS39" s="53">
        <f>'4'!BB37</f>
        <v>0</v>
      </c>
      <c r="AT39" s="53" t="s">
        <v>462</v>
      </c>
      <c r="AU39" s="53" t="s">
        <v>462</v>
      </c>
      <c r="AV39" s="53" t="s">
        <v>462</v>
      </c>
      <c r="AW39" s="53" t="s">
        <v>462</v>
      </c>
      <c r="AX39" s="53" t="s">
        <v>462</v>
      </c>
      <c r="AY39" s="53" t="s">
        <v>462</v>
      </c>
      <c r="AZ39" s="53" t="s">
        <v>462</v>
      </c>
      <c r="BA39" s="53" t="s">
        <v>462</v>
      </c>
      <c r="BB39" s="53" t="s">
        <v>462</v>
      </c>
      <c r="BC39" s="53" t="s">
        <v>462</v>
      </c>
      <c r="BD39" s="53" t="s">
        <v>462</v>
      </c>
      <c r="BE39" s="53">
        <f>'4'!BP37</f>
        <v>0</v>
      </c>
      <c r="BF39" s="53" t="s">
        <v>462</v>
      </c>
      <c r="BG39" s="53" t="s">
        <v>462</v>
      </c>
      <c r="BH39" s="53" t="s">
        <v>462</v>
      </c>
      <c r="BI39" s="53" t="s">
        <v>462</v>
      </c>
      <c r="BJ39" s="53" t="s">
        <v>462</v>
      </c>
      <c r="BK39" s="53" t="s">
        <v>462</v>
      </c>
      <c r="BL39" s="53" t="s">
        <v>462</v>
      </c>
      <c r="BM39" s="53" t="s">
        <v>462</v>
      </c>
      <c r="BN39" s="53" t="s">
        <v>462</v>
      </c>
      <c r="BO39" s="53" t="s">
        <v>462</v>
      </c>
      <c r="BP39" s="53" t="s">
        <v>462</v>
      </c>
      <c r="BQ39" s="53">
        <f>'4'!CD37</f>
        <v>0</v>
      </c>
      <c r="BR39" s="53" t="s">
        <v>462</v>
      </c>
      <c r="BS39" s="53" t="s">
        <v>462</v>
      </c>
      <c r="BT39" s="53" t="s">
        <v>462</v>
      </c>
      <c r="BU39" s="53" t="s">
        <v>462</v>
      </c>
      <c r="BV39" s="53" t="s">
        <v>462</v>
      </c>
      <c r="BW39" s="53" t="s">
        <v>462</v>
      </c>
      <c r="BX39" s="60"/>
    </row>
    <row r="40" spans="1:76" s="52" customFormat="1" ht="25.5">
      <c r="A40" s="2" t="str">
        <f>'1_2025'!A43</f>
        <v>1.2.2.1</v>
      </c>
      <c r="B40" s="2" t="str">
        <f>'1_2025'!B43</f>
        <v>Реконструкция кабельных линий 10 кВ от ПС "Научная" (РП)</v>
      </c>
      <c r="C40" s="2" t="str">
        <f>'1_2025'!C43</f>
        <v>P_2.КЛ.ПН</v>
      </c>
      <c r="D40" s="53" t="s">
        <v>462</v>
      </c>
      <c r="E40" s="53" t="s">
        <v>462</v>
      </c>
      <c r="F40" s="53" t="s">
        <v>462</v>
      </c>
      <c r="G40" s="53" t="s">
        <v>462</v>
      </c>
      <c r="H40" s="53" t="s">
        <v>462</v>
      </c>
      <c r="I40" s="53" t="s">
        <v>462</v>
      </c>
      <c r="J40" s="53" t="s">
        <v>462</v>
      </c>
      <c r="K40" s="53" t="s">
        <v>462</v>
      </c>
      <c r="L40" s="53" t="s">
        <v>462</v>
      </c>
      <c r="M40" s="53" t="s">
        <v>462</v>
      </c>
      <c r="N40" s="53" t="s">
        <v>462</v>
      </c>
      <c r="O40" s="53" t="s">
        <v>462</v>
      </c>
      <c r="P40" s="53" t="s">
        <v>462</v>
      </c>
      <c r="Q40" s="53" t="s">
        <v>462</v>
      </c>
      <c r="R40" s="53" t="s">
        <v>462</v>
      </c>
      <c r="S40" s="53" t="s">
        <v>462</v>
      </c>
      <c r="T40" s="53" t="s">
        <v>462</v>
      </c>
      <c r="U40" s="53">
        <f>'4'!Z38</f>
        <v>0</v>
      </c>
      <c r="V40" s="53" t="s">
        <v>462</v>
      </c>
      <c r="W40" s="53" t="s">
        <v>462</v>
      </c>
      <c r="X40" s="53" t="s">
        <v>462</v>
      </c>
      <c r="Y40" s="53" t="s">
        <v>462</v>
      </c>
      <c r="Z40" s="53" t="s">
        <v>462</v>
      </c>
      <c r="AA40" s="53" t="s">
        <v>462</v>
      </c>
      <c r="AB40" s="114">
        <v>4</v>
      </c>
      <c r="AC40" s="53" t="s">
        <v>462</v>
      </c>
      <c r="AD40" s="53" t="s">
        <v>462</v>
      </c>
      <c r="AE40" s="53">
        <f>'4'!AL38</f>
        <v>2.4</v>
      </c>
      <c r="AF40" s="53" t="s">
        <v>462</v>
      </c>
      <c r="AG40" s="53">
        <f>'4'!AN38</f>
        <v>0</v>
      </c>
      <c r="AH40" s="53" t="s">
        <v>462</v>
      </c>
      <c r="AI40" s="53" t="s">
        <v>462</v>
      </c>
      <c r="AJ40" s="53" t="s">
        <v>462</v>
      </c>
      <c r="AK40" s="53" t="s">
        <v>462</v>
      </c>
      <c r="AL40" s="53" t="s">
        <v>462</v>
      </c>
      <c r="AM40" s="53" t="s">
        <v>462</v>
      </c>
      <c r="AN40" s="53" t="s">
        <v>462</v>
      </c>
      <c r="AO40" s="53" t="s">
        <v>462</v>
      </c>
      <c r="AP40" s="53" t="s">
        <v>462</v>
      </c>
      <c r="AQ40" s="53" t="s">
        <v>462</v>
      </c>
      <c r="AR40" s="53" t="s">
        <v>462</v>
      </c>
      <c r="AS40" s="53">
        <f>'4'!BB38</f>
        <v>0</v>
      </c>
      <c r="AT40" s="53" t="s">
        <v>462</v>
      </c>
      <c r="AU40" s="53" t="s">
        <v>462</v>
      </c>
      <c r="AV40" s="53" t="s">
        <v>462</v>
      </c>
      <c r="AW40" s="53" t="s">
        <v>462</v>
      </c>
      <c r="AX40" s="53" t="s">
        <v>462</v>
      </c>
      <c r="AY40" s="53" t="s">
        <v>462</v>
      </c>
      <c r="AZ40" s="114">
        <v>4</v>
      </c>
      <c r="BA40" s="53" t="s">
        <v>462</v>
      </c>
      <c r="BB40" s="53" t="s">
        <v>462</v>
      </c>
      <c r="BC40" s="53">
        <f>'4'!BN38</f>
        <v>2.6</v>
      </c>
      <c r="BD40" s="53" t="s">
        <v>462</v>
      </c>
      <c r="BE40" s="53">
        <f>'4'!BP38</f>
        <v>0</v>
      </c>
      <c r="BF40" s="53" t="s">
        <v>462</v>
      </c>
      <c r="BG40" s="53" t="s">
        <v>462</v>
      </c>
      <c r="BH40" s="53" t="s">
        <v>462</v>
      </c>
      <c r="BI40" s="53" t="s">
        <v>462</v>
      </c>
      <c r="BJ40" s="53" t="s">
        <v>462</v>
      </c>
      <c r="BK40" s="53" t="s">
        <v>462</v>
      </c>
      <c r="BL40" s="114">
        <v>4</v>
      </c>
      <c r="BM40" s="53" t="s">
        <v>462</v>
      </c>
      <c r="BN40" s="53" t="s">
        <v>462</v>
      </c>
      <c r="BO40" s="53">
        <f>'4'!CB38</f>
        <v>4</v>
      </c>
      <c r="BP40" s="53" t="s">
        <v>462</v>
      </c>
      <c r="BQ40" s="53">
        <f>'4'!CD38</f>
        <v>0</v>
      </c>
      <c r="BR40" s="53" t="s">
        <v>462</v>
      </c>
      <c r="BS40" s="53" t="s">
        <v>462</v>
      </c>
      <c r="BT40" s="53" t="s">
        <v>462</v>
      </c>
      <c r="BU40" s="53" t="s">
        <v>462</v>
      </c>
      <c r="BV40" s="53" t="s">
        <v>462</v>
      </c>
      <c r="BW40" s="53" t="s">
        <v>462</v>
      </c>
      <c r="BX40" s="53"/>
    </row>
    <row r="41" spans="1:76" s="52" customFormat="1" ht="38.25">
      <c r="A41" s="6" t="str">
        <f>'1_2025'!A44</f>
        <v>1.2.4</v>
      </c>
      <c r="B41" s="6" t="str">
        <f>'1_2025'!B44</f>
        <v>Реконструкция, модернизация, техническое перевооружение прочих объектов основных средств, всего, в том числе:</v>
      </c>
      <c r="C41" s="6" t="str">
        <f>'1_2025'!C44</f>
        <v>Г</v>
      </c>
      <c r="D41" s="53"/>
      <c r="E41" s="53"/>
      <c r="F41" s="53" t="s">
        <v>462</v>
      </c>
      <c r="G41" s="53" t="s">
        <v>462</v>
      </c>
      <c r="H41" s="53" t="s">
        <v>462</v>
      </c>
      <c r="I41" s="53" t="s">
        <v>462</v>
      </c>
      <c r="J41" s="53" t="s">
        <v>462</v>
      </c>
      <c r="K41" s="53" t="s">
        <v>462</v>
      </c>
      <c r="L41" s="53" t="s">
        <v>462</v>
      </c>
      <c r="M41" s="53" t="s">
        <v>462</v>
      </c>
      <c r="N41" s="53" t="s">
        <v>462</v>
      </c>
      <c r="O41" s="53" t="s">
        <v>462</v>
      </c>
      <c r="P41" s="53" t="s">
        <v>462</v>
      </c>
      <c r="Q41" s="53" t="s">
        <v>462</v>
      </c>
      <c r="R41" s="53" t="s">
        <v>462</v>
      </c>
      <c r="S41" s="53" t="s">
        <v>462</v>
      </c>
      <c r="T41" s="53" t="s">
        <v>462</v>
      </c>
      <c r="U41" s="53">
        <f>'4'!Z39</f>
        <v>0</v>
      </c>
      <c r="V41" s="53" t="s">
        <v>462</v>
      </c>
      <c r="W41" s="53" t="s">
        <v>462</v>
      </c>
      <c r="X41" s="53" t="s">
        <v>462</v>
      </c>
      <c r="Y41" s="53" t="s">
        <v>462</v>
      </c>
      <c r="Z41" s="53" t="s">
        <v>462</v>
      </c>
      <c r="AA41" s="53" t="s">
        <v>462</v>
      </c>
      <c r="AB41" s="53" t="s">
        <v>462</v>
      </c>
      <c r="AC41" s="53" t="s">
        <v>462</v>
      </c>
      <c r="AD41" s="53" t="s">
        <v>462</v>
      </c>
      <c r="AE41" s="53" t="s">
        <v>462</v>
      </c>
      <c r="AF41" s="53" t="s">
        <v>462</v>
      </c>
      <c r="AG41" s="53">
        <f>'4'!AN39</f>
        <v>2</v>
      </c>
      <c r="AH41" s="53" t="s">
        <v>462</v>
      </c>
      <c r="AI41" s="53" t="s">
        <v>462</v>
      </c>
      <c r="AJ41" s="53" t="s">
        <v>462</v>
      </c>
      <c r="AK41" s="53" t="s">
        <v>462</v>
      </c>
      <c r="AL41" s="53" t="s">
        <v>462</v>
      </c>
      <c r="AM41" s="53" t="s">
        <v>462</v>
      </c>
      <c r="AN41" s="53" t="s">
        <v>462</v>
      </c>
      <c r="AO41" s="53" t="s">
        <v>462</v>
      </c>
      <c r="AP41" s="53" t="s">
        <v>462</v>
      </c>
      <c r="AQ41" s="53" t="s">
        <v>462</v>
      </c>
      <c r="AR41" s="53" t="s">
        <v>462</v>
      </c>
      <c r="AS41" s="53">
        <f>'4'!BB39</f>
        <v>2</v>
      </c>
      <c r="AT41" s="53" t="s">
        <v>462</v>
      </c>
      <c r="AU41" s="53" t="s">
        <v>462</v>
      </c>
      <c r="AV41" s="53" t="s">
        <v>462</v>
      </c>
      <c r="AW41" s="53" t="s">
        <v>462</v>
      </c>
      <c r="AX41" s="53" t="s">
        <v>462</v>
      </c>
      <c r="AY41" s="53" t="s">
        <v>462</v>
      </c>
      <c r="AZ41" s="53" t="s">
        <v>462</v>
      </c>
      <c r="BA41" s="53" t="s">
        <v>462</v>
      </c>
      <c r="BB41" s="53" t="s">
        <v>462</v>
      </c>
      <c r="BC41" s="53" t="s">
        <v>462</v>
      </c>
      <c r="BD41" s="53" t="s">
        <v>462</v>
      </c>
      <c r="BE41" s="53">
        <f>'4'!BP39</f>
        <v>2</v>
      </c>
      <c r="BF41" s="53" t="s">
        <v>462</v>
      </c>
      <c r="BG41" s="53" t="s">
        <v>462</v>
      </c>
      <c r="BH41" s="53" t="s">
        <v>462</v>
      </c>
      <c r="BI41" s="53" t="s">
        <v>462</v>
      </c>
      <c r="BJ41" s="53" t="s">
        <v>462</v>
      </c>
      <c r="BK41" s="53" t="s">
        <v>462</v>
      </c>
      <c r="BL41" s="53" t="s">
        <v>462</v>
      </c>
      <c r="BM41" s="53" t="s">
        <v>462</v>
      </c>
      <c r="BN41" s="53" t="s">
        <v>462</v>
      </c>
      <c r="BO41" s="53" t="s">
        <v>462</v>
      </c>
      <c r="BP41" s="53" t="s">
        <v>462</v>
      </c>
      <c r="BQ41" s="53">
        <f>'4'!CD39</f>
        <v>2</v>
      </c>
      <c r="BR41" s="53" t="s">
        <v>462</v>
      </c>
      <c r="BS41" s="53" t="s">
        <v>462</v>
      </c>
      <c r="BT41" s="53" t="s">
        <v>462</v>
      </c>
      <c r="BU41" s="53" t="s">
        <v>462</v>
      </c>
      <c r="BV41" s="53" t="s">
        <v>462</v>
      </c>
      <c r="BW41" s="53" t="s">
        <v>462</v>
      </c>
      <c r="BX41" s="53"/>
    </row>
    <row r="42" spans="1:76" s="52" customFormat="1" ht="25.5">
      <c r="A42" s="2" t="str">
        <f>'1_2025'!A45</f>
        <v>1.2.4.1</v>
      </c>
      <c r="B42" s="2" t="str">
        <f>'1_2025'!B45</f>
        <v>Реконструкция прочих объектов основных средств, всего, в том числе:</v>
      </c>
      <c r="C42" s="2" t="str">
        <f>'1_2025'!C45</f>
        <v>Г</v>
      </c>
      <c r="D42" s="53"/>
      <c r="E42" s="53"/>
      <c r="F42" s="53" t="s">
        <v>462</v>
      </c>
      <c r="G42" s="53" t="s">
        <v>462</v>
      </c>
      <c r="H42" s="53" t="s">
        <v>462</v>
      </c>
      <c r="I42" s="53" t="s">
        <v>462</v>
      </c>
      <c r="J42" s="53" t="s">
        <v>462</v>
      </c>
      <c r="K42" s="53" t="s">
        <v>462</v>
      </c>
      <c r="L42" s="53" t="s">
        <v>462</v>
      </c>
      <c r="M42" s="53" t="s">
        <v>462</v>
      </c>
      <c r="N42" s="53" t="s">
        <v>462</v>
      </c>
      <c r="O42" s="53" t="s">
        <v>462</v>
      </c>
      <c r="P42" s="53" t="s">
        <v>462</v>
      </c>
      <c r="Q42" s="53" t="s">
        <v>462</v>
      </c>
      <c r="R42" s="53" t="s">
        <v>462</v>
      </c>
      <c r="S42" s="53" t="s">
        <v>462</v>
      </c>
      <c r="T42" s="53" t="s">
        <v>462</v>
      </c>
      <c r="U42" s="53">
        <f>'4'!Z40</f>
        <v>0</v>
      </c>
      <c r="V42" s="53" t="s">
        <v>462</v>
      </c>
      <c r="W42" s="53" t="s">
        <v>462</v>
      </c>
      <c r="X42" s="53" t="s">
        <v>462</v>
      </c>
      <c r="Y42" s="53" t="s">
        <v>462</v>
      </c>
      <c r="Z42" s="53" t="s">
        <v>462</v>
      </c>
      <c r="AA42" s="53" t="s">
        <v>462</v>
      </c>
      <c r="AB42" s="53" t="s">
        <v>462</v>
      </c>
      <c r="AC42" s="53" t="s">
        <v>462</v>
      </c>
      <c r="AD42" s="53" t="s">
        <v>462</v>
      </c>
      <c r="AE42" s="53" t="s">
        <v>462</v>
      </c>
      <c r="AF42" s="53" t="s">
        <v>462</v>
      </c>
      <c r="AG42" s="53">
        <f>'4'!AN40</f>
        <v>2</v>
      </c>
      <c r="AH42" s="53" t="s">
        <v>462</v>
      </c>
      <c r="AI42" s="53" t="s">
        <v>462</v>
      </c>
      <c r="AJ42" s="53" t="s">
        <v>462</v>
      </c>
      <c r="AK42" s="53" t="s">
        <v>462</v>
      </c>
      <c r="AL42" s="53" t="s">
        <v>462</v>
      </c>
      <c r="AM42" s="53" t="s">
        <v>462</v>
      </c>
      <c r="AN42" s="53" t="s">
        <v>462</v>
      </c>
      <c r="AO42" s="53" t="s">
        <v>462</v>
      </c>
      <c r="AP42" s="53" t="s">
        <v>462</v>
      </c>
      <c r="AQ42" s="53" t="s">
        <v>462</v>
      </c>
      <c r="AR42" s="53" t="s">
        <v>462</v>
      </c>
      <c r="AS42" s="53">
        <f>'4'!BB40</f>
        <v>2</v>
      </c>
      <c r="AT42" s="53" t="s">
        <v>462</v>
      </c>
      <c r="AU42" s="53" t="s">
        <v>462</v>
      </c>
      <c r="AV42" s="53" t="s">
        <v>462</v>
      </c>
      <c r="AW42" s="53" t="s">
        <v>462</v>
      </c>
      <c r="AX42" s="53" t="s">
        <v>462</v>
      </c>
      <c r="AY42" s="53" t="s">
        <v>462</v>
      </c>
      <c r="AZ42" s="53" t="s">
        <v>462</v>
      </c>
      <c r="BA42" s="53" t="s">
        <v>462</v>
      </c>
      <c r="BB42" s="53" t="s">
        <v>462</v>
      </c>
      <c r="BC42" s="53" t="s">
        <v>462</v>
      </c>
      <c r="BD42" s="53" t="s">
        <v>462</v>
      </c>
      <c r="BE42" s="53">
        <f>'4'!BP40</f>
        <v>2</v>
      </c>
      <c r="BF42" s="53" t="s">
        <v>462</v>
      </c>
      <c r="BG42" s="53" t="s">
        <v>462</v>
      </c>
      <c r="BH42" s="53" t="s">
        <v>462</v>
      </c>
      <c r="BI42" s="53" t="s">
        <v>462</v>
      </c>
      <c r="BJ42" s="53" t="s">
        <v>462</v>
      </c>
      <c r="BK42" s="53" t="s">
        <v>462</v>
      </c>
      <c r="BL42" s="53" t="s">
        <v>462</v>
      </c>
      <c r="BM42" s="53" t="s">
        <v>462</v>
      </c>
      <c r="BN42" s="53" t="s">
        <v>462</v>
      </c>
      <c r="BO42" s="53" t="s">
        <v>462</v>
      </c>
      <c r="BP42" s="53" t="s">
        <v>462</v>
      </c>
      <c r="BQ42" s="53">
        <f>'4'!CD40</f>
        <v>2</v>
      </c>
      <c r="BR42" s="53" t="s">
        <v>462</v>
      </c>
      <c r="BS42" s="53" t="s">
        <v>462</v>
      </c>
      <c r="BT42" s="53" t="s">
        <v>462</v>
      </c>
      <c r="BU42" s="53" t="s">
        <v>462</v>
      </c>
      <c r="BV42" s="53" t="s">
        <v>462</v>
      </c>
      <c r="BW42" s="53" t="s">
        <v>462</v>
      </c>
      <c r="BX42" s="53"/>
    </row>
    <row r="43" spans="1:76" s="52" customFormat="1" ht="25.5">
      <c r="A43" s="2" t="str">
        <f>'1_2025'!A46</f>
        <v>1.2.4.1</v>
      </c>
      <c r="B43" s="2" t="str">
        <f>'1_2025'!B46</f>
        <v>Реконструкция системы диспетчеризации распределительных пунктов 10 кВ</v>
      </c>
      <c r="C43" s="2" t="str">
        <f>'1_2025'!C46</f>
        <v>P_2.ТМ.РП</v>
      </c>
      <c r="D43" s="53"/>
      <c r="E43" s="53"/>
      <c r="F43" s="53" t="s">
        <v>462</v>
      </c>
      <c r="G43" s="53" t="s">
        <v>462</v>
      </c>
      <c r="H43" s="53" t="s">
        <v>462</v>
      </c>
      <c r="I43" s="53" t="s">
        <v>462</v>
      </c>
      <c r="J43" s="53" t="s">
        <v>462</v>
      </c>
      <c r="K43" s="53" t="s">
        <v>462</v>
      </c>
      <c r="L43" s="53" t="s">
        <v>462</v>
      </c>
      <c r="M43" s="53" t="s">
        <v>462</v>
      </c>
      <c r="N43" s="53" t="s">
        <v>462</v>
      </c>
      <c r="O43" s="53" t="s">
        <v>462</v>
      </c>
      <c r="P43" s="53" t="s">
        <v>462</v>
      </c>
      <c r="Q43" s="53" t="s">
        <v>462</v>
      </c>
      <c r="R43" s="53" t="s">
        <v>462</v>
      </c>
      <c r="S43" s="53" t="s">
        <v>462</v>
      </c>
      <c r="T43" s="53" t="s">
        <v>462</v>
      </c>
      <c r="U43" s="53">
        <f>'4'!Z41</f>
        <v>0</v>
      </c>
      <c r="V43" s="53" t="s">
        <v>462</v>
      </c>
      <c r="W43" s="53" t="s">
        <v>462</v>
      </c>
      <c r="X43" s="53" t="s">
        <v>462</v>
      </c>
      <c r="Y43" s="53" t="s">
        <v>462</v>
      </c>
      <c r="Z43" s="53" t="s">
        <v>462</v>
      </c>
      <c r="AA43" s="53" t="s">
        <v>462</v>
      </c>
      <c r="AB43" s="114">
        <v>3</v>
      </c>
      <c r="AC43" s="53" t="s">
        <v>462</v>
      </c>
      <c r="AD43" s="53" t="s">
        <v>462</v>
      </c>
      <c r="AE43" s="53" t="s">
        <v>462</v>
      </c>
      <c r="AF43" s="53" t="s">
        <v>462</v>
      </c>
      <c r="AG43" s="53">
        <f>'4'!AN41</f>
        <v>2</v>
      </c>
      <c r="AH43" s="53" t="s">
        <v>462</v>
      </c>
      <c r="AI43" s="53" t="s">
        <v>462</v>
      </c>
      <c r="AJ43" s="53" t="s">
        <v>462</v>
      </c>
      <c r="AK43" s="53" t="s">
        <v>462</v>
      </c>
      <c r="AL43" s="53" t="s">
        <v>462</v>
      </c>
      <c r="AM43" s="53" t="s">
        <v>462</v>
      </c>
      <c r="AN43" s="114">
        <v>3</v>
      </c>
      <c r="AO43" s="53" t="s">
        <v>462</v>
      </c>
      <c r="AP43" s="53" t="s">
        <v>462</v>
      </c>
      <c r="AQ43" s="53" t="s">
        <v>462</v>
      </c>
      <c r="AR43" s="53" t="s">
        <v>462</v>
      </c>
      <c r="AS43" s="53">
        <f>'4'!BB41</f>
        <v>2</v>
      </c>
      <c r="AT43" s="53" t="s">
        <v>462</v>
      </c>
      <c r="AU43" s="53" t="s">
        <v>462</v>
      </c>
      <c r="AV43" s="53" t="s">
        <v>462</v>
      </c>
      <c r="AW43" s="53" t="s">
        <v>462</v>
      </c>
      <c r="AX43" s="53" t="s">
        <v>462</v>
      </c>
      <c r="AY43" s="53" t="s">
        <v>462</v>
      </c>
      <c r="AZ43" s="114">
        <v>3</v>
      </c>
      <c r="BA43" s="53" t="s">
        <v>462</v>
      </c>
      <c r="BB43" s="53" t="s">
        <v>462</v>
      </c>
      <c r="BC43" s="53" t="s">
        <v>462</v>
      </c>
      <c r="BD43" s="53" t="s">
        <v>462</v>
      </c>
      <c r="BE43" s="53">
        <f>'4'!BP41</f>
        <v>2</v>
      </c>
      <c r="BF43" s="53" t="s">
        <v>462</v>
      </c>
      <c r="BG43" s="53" t="s">
        <v>462</v>
      </c>
      <c r="BH43" s="53" t="s">
        <v>462</v>
      </c>
      <c r="BI43" s="53" t="s">
        <v>462</v>
      </c>
      <c r="BJ43" s="53" t="s">
        <v>462</v>
      </c>
      <c r="BK43" s="53" t="s">
        <v>462</v>
      </c>
      <c r="BL43" s="114">
        <v>3</v>
      </c>
      <c r="BM43" s="53" t="s">
        <v>462</v>
      </c>
      <c r="BN43" s="53" t="s">
        <v>462</v>
      </c>
      <c r="BO43" s="53" t="s">
        <v>462</v>
      </c>
      <c r="BP43" s="53" t="s">
        <v>462</v>
      </c>
      <c r="BQ43" s="53">
        <f>'4'!CD41</f>
        <v>2</v>
      </c>
      <c r="BR43" s="53" t="s">
        <v>462</v>
      </c>
      <c r="BS43" s="53" t="s">
        <v>462</v>
      </c>
      <c r="BT43" s="53" t="s">
        <v>462</v>
      </c>
      <c r="BU43" s="53" t="s">
        <v>462</v>
      </c>
      <c r="BV43" s="53" t="s">
        <v>462</v>
      </c>
      <c r="BW43" s="53" t="s">
        <v>462</v>
      </c>
      <c r="BX43" s="53"/>
    </row>
    <row r="44" spans="1:76" s="52" customFormat="1">
      <c r="AH44" s="99"/>
      <c r="AI44" s="99"/>
      <c r="AJ44" s="99"/>
      <c r="AK44" s="99"/>
      <c r="AL44" s="99"/>
      <c r="AM44" s="99"/>
      <c r="AN44" s="99"/>
      <c r="AO44" s="99"/>
      <c r="AP44" s="99"/>
      <c r="AQ44" s="99"/>
      <c r="AR44" s="99"/>
      <c r="AS44" s="99"/>
      <c r="AT44" s="99"/>
      <c r="AU44" s="99"/>
      <c r="AV44" s="99"/>
      <c r="AW44" s="99"/>
      <c r="AX44" s="99"/>
      <c r="AY44" s="99"/>
    </row>
    <row r="45" spans="1:76" s="52" customFormat="1">
      <c r="AH45" s="99"/>
      <c r="AI45" s="99"/>
      <c r="AJ45" s="99"/>
      <c r="AK45" s="99"/>
      <c r="AL45" s="99"/>
      <c r="AM45" s="99"/>
      <c r="AN45" s="99"/>
      <c r="AO45" s="99"/>
      <c r="AP45" s="99"/>
      <c r="AQ45" s="99"/>
      <c r="AR45" s="99"/>
      <c r="AS45" s="99"/>
      <c r="AT45" s="99"/>
      <c r="AU45" s="99"/>
      <c r="AV45" s="99"/>
      <c r="AW45" s="99"/>
      <c r="AX45" s="99"/>
      <c r="AY45" s="99"/>
    </row>
    <row r="46" spans="1:76" s="52" customFormat="1">
      <c r="AH46" s="99"/>
      <c r="AI46" s="99"/>
      <c r="AJ46" s="99"/>
      <c r="AK46" s="99"/>
      <c r="AL46" s="99"/>
      <c r="AM46" s="99"/>
      <c r="AN46" s="99"/>
      <c r="AO46" s="99"/>
      <c r="AP46" s="99"/>
      <c r="AQ46" s="99"/>
      <c r="AR46" s="99"/>
      <c r="AS46" s="99"/>
      <c r="AT46" s="99"/>
      <c r="AU46" s="99"/>
      <c r="AV46" s="99"/>
      <c r="AW46" s="99"/>
      <c r="AX46" s="99"/>
      <c r="AY46" s="99"/>
    </row>
    <row r="47" spans="1:76" s="52" customFormat="1">
      <c r="AH47" s="99"/>
      <c r="AI47" s="99"/>
      <c r="AJ47" s="99"/>
      <c r="AK47" s="99"/>
      <c r="AL47" s="99"/>
      <c r="AM47" s="99"/>
      <c r="AN47" s="99"/>
      <c r="AO47" s="99"/>
      <c r="AP47" s="99"/>
      <c r="AQ47" s="99"/>
      <c r="AR47" s="99"/>
      <c r="AS47" s="99"/>
      <c r="AT47" s="99"/>
      <c r="AU47" s="99"/>
      <c r="AV47" s="99"/>
      <c r="AW47" s="99"/>
      <c r="AX47" s="99"/>
      <c r="AY47" s="99"/>
    </row>
  </sheetData>
  <mergeCells count="34">
    <mergeCell ref="A8:BL8"/>
    <mergeCell ref="BU1:BX1"/>
    <mergeCell ref="BU2:BX2"/>
    <mergeCell ref="BU3:BX3"/>
    <mergeCell ref="BU4:BX4"/>
    <mergeCell ref="A6:BL6"/>
    <mergeCell ref="A16:A20"/>
    <mergeCell ref="B16:B20"/>
    <mergeCell ref="C16:C20"/>
    <mergeCell ref="D16:O18"/>
    <mergeCell ref="P16:BW16"/>
    <mergeCell ref="D19:I19"/>
    <mergeCell ref="J19:O19"/>
    <mergeCell ref="A9:BL9"/>
    <mergeCell ref="A11:BL11"/>
    <mergeCell ref="A13:BL13"/>
    <mergeCell ref="A14:BL14"/>
    <mergeCell ref="A15:BK15"/>
    <mergeCell ref="BX16:BX20"/>
    <mergeCell ref="P17:AA18"/>
    <mergeCell ref="AB17:AM18"/>
    <mergeCell ref="AN17:AY18"/>
    <mergeCell ref="AZ17:BK18"/>
    <mergeCell ref="BL17:BW18"/>
    <mergeCell ref="AN19:AS19"/>
    <mergeCell ref="AT19:AY19"/>
    <mergeCell ref="AZ19:BE19"/>
    <mergeCell ref="BF19:BK19"/>
    <mergeCell ref="BL19:BQ19"/>
    <mergeCell ref="BR19:BW19"/>
    <mergeCell ref="P19:U19"/>
    <mergeCell ref="V19:AA19"/>
    <mergeCell ref="AB19:AG19"/>
    <mergeCell ref="AH19:AM19"/>
  </mergeCells>
  <pageMargins left="0.17" right="0.16" top="0.18" bottom="0.17" header="0.17" footer="0.17"/>
  <pageSetup paperSize="8" scale="45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>
  <dimension ref="A1:DN72"/>
  <sheetViews>
    <sheetView topLeftCell="A19" zoomScale="55" zoomScaleNormal="55" workbookViewId="0">
      <selection activeCell="CT49" sqref="CT49"/>
    </sheetView>
  </sheetViews>
  <sheetFormatPr defaultRowHeight="12.75"/>
  <cols>
    <col min="1" max="1" width="15.1640625" style="63" customWidth="1"/>
    <col min="2" max="2" width="42.83203125" style="63" customWidth="1"/>
    <col min="3" max="3" width="24.6640625" style="63" customWidth="1"/>
    <col min="4" max="4" width="8" style="35" customWidth="1"/>
    <col min="5" max="15" width="8" style="63" customWidth="1"/>
    <col min="16" max="31" width="8" style="35" customWidth="1"/>
    <col min="32" max="32" width="8" style="62" customWidth="1"/>
    <col min="33" max="39" width="8" style="35" customWidth="1"/>
    <col min="40" max="45" width="8" style="62" customWidth="1"/>
    <col min="46" max="52" width="8" style="35" customWidth="1"/>
    <col min="53" max="66" width="8" style="62" customWidth="1"/>
    <col min="67" max="77" width="8" style="35" customWidth="1"/>
    <col min="78" max="80" width="8" style="62" customWidth="1"/>
    <col min="81" max="87" width="8" style="35" customWidth="1"/>
    <col min="88" max="88" width="9.1640625" style="35" customWidth="1"/>
    <col min="89" max="101" width="9.33203125" style="62"/>
    <col min="102" max="102" width="12" style="62" customWidth="1"/>
    <col min="103" max="103" width="8.33203125" style="62" customWidth="1"/>
    <col min="104" max="104" width="7.83203125" style="62" customWidth="1"/>
    <col min="105" max="105" width="8.6640625" style="62" customWidth="1"/>
    <col min="106" max="106" width="10.1640625" style="62" customWidth="1"/>
    <col min="107" max="107" width="8.83203125" style="62" customWidth="1"/>
    <col min="108" max="108" width="9.33203125" style="62" customWidth="1"/>
    <col min="109" max="109" width="9.1640625" style="35" customWidth="1"/>
    <col min="110" max="110" width="8.5" style="35" customWidth="1"/>
    <col min="111" max="111" width="9" style="35" customWidth="1"/>
    <col min="112" max="113" width="9.33203125" style="35"/>
    <col min="114" max="114" width="8.5" style="35" customWidth="1"/>
    <col min="115" max="115" width="9.33203125" style="35" customWidth="1"/>
    <col min="116" max="116" width="35.33203125" style="35" customWidth="1"/>
    <col min="117" max="118" width="9.33203125" style="35"/>
    <col min="119" max="16384" width="9.33203125" style="63"/>
  </cols>
  <sheetData>
    <row r="1" spans="1:118" ht="18.75">
      <c r="A1" s="32"/>
      <c r="B1" s="32"/>
      <c r="C1" s="32"/>
      <c r="D1" s="32"/>
      <c r="E1" s="32"/>
      <c r="F1" s="32"/>
      <c r="G1" s="32"/>
      <c r="H1" s="32"/>
      <c r="I1" s="32"/>
      <c r="J1" s="32"/>
      <c r="K1" s="32"/>
      <c r="L1" s="32"/>
      <c r="M1" s="32"/>
      <c r="N1" s="32"/>
      <c r="O1" s="32"/>
      <c r="P1" s="32"/>
      <c r="Q1" s="32"/>
      <c r="R1" s="32"/>
      <c r="S1" s="32"/>
      <c r="T1" s="32"/>
      <c r="U1" s="32"/>
      <c r="V1" s="32"/>
      <c r="W1" s="32"/>
      <c r="X1" s="32"/>
      <c r="Y1" s="32"/>
      <c r="Z1" s="32"/>
      <c r="AA1" s="32"/>
      <c r="AB1" s="32"/>
      <c r="AC1" s="32"/>
      <c r="AD1" s="32"/>
      <c r="AE1" s="32"/>
      <c r="AF1" s="33"/>
      <c r="AG1" s="32"/>
      <c r="AH1" s="32"/>
      <c r="AI1" s="32"/>
      <c r="AJ1" s="32"/>
      <c r="AK1" s="32"/>
      <c r="AL1" s="32"/>
      <c r="AM1" s="32"/>
      <c r="AN1" s="33"/>
      <c r="AO1" s="33"/>
      <c r="AP1" s="33"/>
      <c r="AQ1" s="33"/>
      <c r="AR1" s="33"/>
      <c r="AS1" s="115"/>
      <c r="AT1" s="32"/>
      <c r="AU1" s="32"/>
      <c r="AV1" s="32"/>
      <c r="AW1" s="32"/>
      <c r="AX1" s="32"/>
      <c r="AY1" s="32"/>
      <c r="AZ1" s="32"/>
      <c r="BA1" s="33"/>
      <c r="BB1" s="33"/>
      <c r="BC1" s="33"/>
      <c r="BD1" s="33"/>
      <c r="BE1" s="33"/>
      <c r="BF1" s="33"/>
      <c r="BG1" s="33"/>
      <c r="BH1" s="33"/>
      <c r="BI1" s="33"/>
      <c r="BJ1" s="33"/>
      <c r="BK1" s="33"/>
      <c r="BL1" s="33"/>
      <c r="BM1" s="33"/>
      <c r="BN1" s="33"/>
      <c r="BO1" s="32"/>
      <c r="BP1" s="32"/>
      <c r="BQ1" s="32"/>
      <c r="BR1" s="32"/>
      <c r="BS1" s="32"/>
      <c r="BT1" s="32"/>
      <c r="BU1" s="32"/>
      <c r="BV1" s="32"/>
      <c r="BW1" s="32"/>
      <c r="BX1" s="32"/>
      <c r="BY1" s="32"/>
      <c r="BZ1" s="33"/>
      <c r="CA1" s="33"/>
      <c r="CB1" s="33"/>
      <c r="CC1" s="32"/>
      <c r="CD1" s="32"/>
      <c r="CE1" s="32"/>
      <c r="CF1" s="32"/>
      <c r="CG1" s="32"/>
      <c r="CH1" s="32"/>
      <c r="CI1" s="32"/>
      <c r="CJ1" s="32"/>
      <c r="CK1" s="99"/>
      <c r="CL1" s="99"/>
      <c r="CM1" s="99"/>
      <c r="CN1" s="99"/>
      <c r="CO1" s="99"/>
      <c r="CP1" s="99"/>
      <c r="CQ1" s="99"/>
      <c r="CR1" s="99"/>
      <c r="CS1" s="99"/>
      <c r="CT1" s="99"/>
      <c r="CU1" s="99"/>
      <c r="CV1" s="99"/>
      <c r="CW1" s="99"/>
      <c r="CX1" s="99"/>
      <c r="CY1" s="99"/>
      <c r="CZ1" s="99"/>
      <c r="DA1" s="99"/>
      <c r="DB1" s="99"/>
      <c r="DC1" s="99"/>
      <c r="DD1" s="99"/>
      <c r="DE1" s="52"/>
      <c r="DF1" s="408" t="s">
        <v>78</v>
      </c>
      <c r="DG1" s="408"/>
      <c r="DH1" s="408"/>
      <c r="DI1" s="408"/>
      <c r="DJ1" s="408"/>
      <c r="DK1" s="408"/>
      <c r="DL1" s="52"/>
      <c r="DM1" s="52"/>
      <c r="DN1" s="52"/>
    </row>
    <row r="2" spans="1:118" ht="18.75">
      <c r="A2" s="32"/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  <c r="R2" s="32"/>
      <c r="S2" s="32"/>
      <c r="T2" s="32"/>
      <c r="U2" s="32"/>
      <c r="V2" s="32"/>
      <c r="W2" s="32"/>
      <c r="X2" s="32"/>
      <c r="Y2" s="32"/>
      <c r="Z2" s="32"/>
      <c r="AA2" s="32"/>
      <c r="AB2" s="32"/>
      <c r="AC2" s="32"/>
      <c r="AD2" s="32"/>
      <c r="AE2" s="32"/>
      <c r="AF2" s="33"/>
      <c r="AG2" s="32"/>
      <c r="AH2" s="32"/>
      <c r="AI2" s="32"/>
      <c r="AJ2" s="32"/>
      <c r="AK2" s="32"/>
      <c r="AL2" s="32"/>
      <c r="AM2" s="32"/>
      <c r="AN2" s="33"/>
      <c r="AO2" s="33"/>
      <c r="AP2" s="33"/>
      <c r="AQ2" s="33"/>
      <c r="AR2" s="33"/>
      <c r="AS2" s="115"/>
      <c r="AT2" s="32"/>
      <c r="AU2" s="32"/>
      <c r="AV2" s="32"/>
      <c r="AW2" s="32"/>
      <c r="AX2" s="32"/>
      <c r="AY2" s="32"/>
      <c r="AZ2" s="32"/>
      <c r="BA2" s="33"/>
      <c r="BB2" s="33"/>
      <c r="BC2" s="33"/>
      <c r="BD2" s="33"/>
      <c r="BE2" s="33"/>
      <c r="BF2" s="33"/>
      <c r="BG2" s="33"/>
      <c r="BH2" s="33"/>
      <c r="BI2" s="33"/>
      <c r="BJ2" s="33"/>
      <c r="BK2" s="33"/>
      <c r="BL2" s="33"/>
      <c r="BM2" s="33"/>
      <c r="BN2" s="33"/>
      <c r="BO2" s="32"/>
      <c r="BP2" s="32"/>
      <c r="BQ2" s="32"/>
      <c r="BR2" s="32"/>
      <c r="BS2" s="32"/>
      <c r="BT2" s="32"/>
      <c r="BU2" s="32"/>
      <c r="BV2" s="32"/>
      <c r="BW2" s="32"/>
      <c r="BX2" s="32"/>
      <c r="BY2" s="32"/>
      <c r="BZ2" s="33"/>
      <c r="CA2" s="33"/>
      <c r="CB2" s="33"/>
      <c r="CC2" s="32"/>
      <c r="CD2" s="32"/>
      <c r="CE2" s="32"/>
      <c r="CF2" s="32"/>
      <c r="CG2" s="32"/>
      <c r="CH2" s="32"/>
      <c r="CI2" s="32"/>
      <c r="CJ2" s="32"/>
      <c r="CK2" s="99"/>
      <c r="CL2" s="99"/>
      <c r="CM2" s="99"/>
      <c r="CN2" s="99"/>
      <c r="CO2" s="99"/>
      <c r="CP2" s="99"/>
      <c r="CQ2" s="99"/>
      <c r="CR2" s="99"/>
      <c r="CS2" s="99"/>
      <c r="CT2" s="99"/>
      <c r="CU2" s="99"/>
      <c r="CV2" s="99"/>
      <c r="CW2" s="99"/>
      <c r="CX2" s="99"/>
      <c r="CY2" s="99"/>
      <c r="CZ2" s="99"/>
      <c r="DA2" s="99"/>
      <c r="DB2" s="99"/>
      <c r="DC2" s="99"/>
      <c r="DD2" s="99"/>
      <c r="DE2" s="52"/>
      <c r="DF2" s="408" t="s">
        <v>858</v>
      </c>
      <c r="DG2" s="408"/>
      <c r="DH2" s="408"/>
      <c r="DI2" s="408"/>
      <c r="DJ2" s="408"/>
      <c r="DK2" s="408"/>
      <c r="DL2" s="52"/>
      <c r="DM2" s="52"/>
      <c r="DN2" s="52"/>
    </row>
    <row r="3" spans="1:118" ht="18.75">
      <c r="A3" s="32"/>
      <c r="B3" s="32"/>
      <c r="C3" s="32"/>
      <c r="D3" s="32"/>
      <c r="E3" s="32"/>
      <c r="F3" s="32"/>
      <c r="G3" s="32"/>
      <c r="H3" s="32"/>
      <c r="I3" s="32"/>
      <c r="J3" s="32"/>
      <c r="K3" s="32"/>
      <c r="L3" s="32"/>
      <c r="M3" s="32"/>
      <c r="N3" s="32"/>
      <c r="O3" s="32"/>
      <c r="P3" s="32"/>
      <c r="Q3" s="32"/>
      <c r="R3" s="32"/>
      <c r="S3" s="32"/>
      <c r="T3" s="32"/>
      <c r="U3" s="32"/>
      <c r="V3" s="32"/>
      <c r="W3" s="32"/>
      <c r="X3" s="32"/>
      <c r="Y3" s="32"/>
      <c r="Z3" s="32"/>
      <c r="AA3" s="32"/>
      <c r="AB3" s="32"/>
      <c r="AC3" s="32"/>
      <c r="AD3" s="32"/>
      <c r="AE3" s="32"/>
      <c r="AF3" s="33"/>
      <c r="AG3" s="32"/>
      <c r="AH3" s="32"/>
      <c r="AI3" s="32"/>
      <c r="AJ3" s="32"/>
      <c r="AK3" s="32"/>
      <c r="AL3" s="32"/>
      <c r="AM3" s="32"/>
      <c r="AN3" s="33"/>
      <c r="AO3" s="33"/>
      <c r="AP3" s="33"/>
      <c r="AQ3" s="33"/>
      <c r="AR3" s="33"/>
      <c r="AS3" s="115"/>
      <c r="AT3" s="32"/>
      <c r="AU3" s="32"/>
      <c r="AV3" s="32"/>
      <c r="AW3" s="32"/>
      <c r="AX3" s="32"/>
      <c r="AY3" s="32"/>
      <c r="AZ3" s="32"/>
      <c r="BA3" s="33"/>
      <c r="BB3" s="33"/>
      <c r="BC3" s="33"/>
      <c r="BD3" s="33"/>
      <c r="BE3" s="33"/>
      <c r="BF3" s="33"/>
      <c r="BG3" s="33"/>
      <c r="BH3" s="33"/>
      <c r="BI3" s="33"/>
      <c r="BJ3" s="33"/>
      <c r="BK3" s="33"/>
      <c r="BL3" s="33"/>
      <c r="BM3" s="33"/>
      <c r="BN3" s="33"/>
      <c r="BO3" s="32"/>
      <c r="BP3" s="32"/>
      <c r="BQ3" s="32"/>
      <c r="BR3" s="32"/>
      <c r="BS3" s="32"/>
      <c r="BT3" s="32"/>
      <c r="BU3" s="32"/>
      <c r="BV3" s="32"/>
      <c r="BW3" s="32"/>
      <c r="BX3" s="32"/>
      <c r="BY3" s="32"/>
      <c r="BZ3" s="33"/>
      <c r="CA3" s="33"/>
      <c r="CB3" s="33"/>
      <c r="CC3" s="32"/>
      <c r="CD3" s="32"/>
      <c r="CE3" s="32"/>
      <c r="CF3" s="32"/>
      <c r="CG3" s="32"/>
      <c r="CH3" s="32"/>
      <c r="CI3" s="32"/>
      <c r="CJ3" s="32"/>
      <c r="CK3" s="99"/>
      <c r="CL3" s="99"/>
      <c r="CM3" s="99"/>
      <c r="CN3" s="99"/>
      <c r="CO3" s="99"/>
      <c r="CP3" s="99"/>
      <c r="CQ3" s="99"/>
      <c r="CR3" s="99"/>
      <c r="CS3" s="99"/>
      <c r="CT3" s="99"/>
      <c r="CU3" s="99"/>
      <c r="CV3" s="99"/>
      <c r="CW3" s="99"/>
      <c r="CX3" s="99"/>
      <c r="CY3" s="99"/>
      <c r="CZ3" s="99"/>
      <c r="DA3" s="99"/>
      <c r="DB3" s="99"/>
      <c r="DC3" s="99"/>
      <c r="DD3" s="99"/>
      <c r="DE3" s="52"/>
      <c r="DF3" s="408" t="s">
        <v>88</v>
      </c>
      <c r="DG3" s="408"/>
      <c r="DH3" s="408"/>
      <c r="DI3" s="408"/>
      <c r="DJ3" s="408"/>
      <c r="DK3" s="408"/>
      <c r="DL3" s="52"/>
      <c r="DM3" s="52"/>
      <c r="DN3" s="52"/>
    </row>
    <row r="4" spans="1:118" ht="18.75">
      <c r="A4" s="32"/>
      <c r="B4" s="32"/>
      <c r="C4" s="32"/>
      <c r="D4" s="32"/>
      <c r="E4" s="32"/>
      <c r="F4" s="32"/>
      <c r="G4" s="32"/>
      <c r="H4" s="32"/>
      <c r="I4" s="32"/>
      <c r="J4" s="32"/>
      <c r="K4" s="32"/>
      <c r="L4" s="32"/>
      <c r="M4" s="32"/>
      <c r="N4" s="32"/>
      <c r="O4" s="32"/>
      <c r="P4" s="32"/>
      <c r="Q4" s="32"/>
      <c r="R4" s="32"/>
      <c r="S4" s="32"/>
      <c r="T4" s="32"/>
      <c r="U4" s="32"/>
      <c r="V4" s="32"/>
      <c r="W4" s="32"/>
      <c r="X4" s="32"/>
      <c r="Y4" s="32"/>
      <c r="Z4" s="32"/>
      <c r="AA4" s="32"/>
      <c r="AB4" s="32"/>
      <c r="AC4" s="32"/>
      <c r="AD4" s="32"/>
      <c r="AE4" s="32"/>
      <c r="AF4" s="33"/>
      <c r="AG4" s="32"/>
      <c r="AH4" s="32"/>
      <c r="AI4" s="32"/>
      <c r="AJ4" s="32"/>
      <c r="AK4" s="32"/>
      <c r="AL4" s="32"/>
      <c r="AM4" s="32"/>
      <c r="AN4" s="33"/>
      <c r="AO4" s="33"/>
      <c r="AP4" s="33"/>
      <c r="AQ4" s="33"/>
      <c r="AR4" s="33"/>
      <c r="AS4" s="116"/>
      <c r="AT4" s="32"/>
      <c r="AU4" s="32"/>
      <c r="AV4" s="32"/>
      <c r="AW4" s="32"/>
      <c r="AX4" s="32"/>
      <c r="AY4" s="32"/>
      <c r="AZ4" s="32"/>
      <c r="BA4" s="33"/>
      <c r="BB4" s="33"/>
      <c r="BC4" s="33"/>
      <c r="BD4" s="33"/>
      <c r="BE4" s="33"/>
      <c r="BF4" s="33"/>
      <c r="BG4" s="33"/>
      <c r="BH4" s="33"/>
      <c r="BI4" s="33"/>
      <c r="BJ4" s="33"/>
      <c r="BK4" s="33"/>
      <c r="BL4" s="33"/>
      <c r="BM4" s="33"/>
      <c r="BN4" s="33"/>
      <c r="BO4" s="32"/>
      <c r="BP4" s="32"/>
      <c r="BQ4" s="32"/>
      <c r="BR4" s="32"/>
      <c r="BS4" s="32"/>
      <c r="BT4" s="32"/>
      <c r="BU4" s="32"/>
      <c r="BV4" s="32"/>
      <c r="BW4" s="32"/>
      <c r="BX4" s="32"/>
      <c r="BY4" s="32"/>
      <c r="BZ4" s="33"/>
      <c r="CA4" s="33"/>
      <c r="CB4" s="33"/>
      <c r="CC4" s="32"/>
      <c r="CD4" s="32"/>
      <c r="CE4" s="32"/>
      <c r="CF4" s="32"/>
      <c r="CG4" s="32"/>
      <c r="CH4" s="32"/>
      <c r="CI4" s="32"/>
      <c r="CJ4" s="32"/>
      <c r="CK4" s="99"/>
      <c r="CL4" s="99"/>
      <c r="CM4" s="99"/>
      <c r="CN4" s="99"/>
      <c r="CO4" s="99"/>
      <c r="CP4" s="99"/>
      <c r="CQ4" s="99"/>
      <c r="CR4" s="99"/>
      <c r="CS4" s="99"/>
      <c r="CT4" s="99"/>
      <c r="CU4" s="99"/>
      <c r="CV4" s="99"/>
      <c r="CW4" s="99"/>
      <c r="CX4" s="99"/>
      <c r="CY4" s="99"/>
      <c r="CZ4" s="99"/>
      <c r="DA4" s="99"/>
      <c r="DB4" s="99"/>
      <c r="DC4" s="99"/>
      <c r="DD4" s="99"/>
      <c r="DE4" s="52"/>
      <c r="DF4" s="410" t="s">
        <v>874</v>
      </c>
      <c r="DG4" s="410"/>
      <c r="DH4" s="410"/>
      <c r="DI4" s="410"/>
      <c r="DJ4" s="410"/>
      <c r="DK4" s="410"/>
      <c r="DL4" s="52"/>
      <c r="DM4" s="52"/>
      <c r="DN4" s="52"/>
    </row>
    <row r="5" spans="1:118" ht="18.75">
      <c r="A5" s="32"/>
      <c r="B5" s="32"/>
      <c r="C5" s="32"/>
      <c r="D5" s="32"/>
      <c r="E5" s="32"/>
      <c r="F5" s="32"/>
      <c r="G5" s="32"/>
      <c r="H5" s="32"/>
      <c r="I5" s="32"/>
      <c r="J5" s="32"/>
      <c r="K5" s="32"/>
      <c r="L5" s="32"/>
      <c r="M5" s="32"/>
      <c r="N5" s="32"/>
      <c r="O5" s="32"/>
      <c r="P5" s="32"/>
      <c r="Q5" s="32"/>
      <c r="R5" s="32"/>
      <c r="S5" s="32"/>
      <c r="T5" s="32"/>
      <c r="U5" s="32"/>
      <c r="V5" s="32"/>
      <c r="W5" s="32"/>
      <c r="X5" s="32"/>
      <c r="Y5" s="32"/>
      <c r="Z5" s="32"/>
      <c r="AA5" s="32"/>
      <c r="AB5" s="32"/>
      <c r="AC5" s="32"/>
      <c r="AD5" s="32"/>
      <c r="AE5" s="32"/>
      <c r="AF5" s="33"/>
      <c r="AG5" s="32"/>
      <c r="AH5" s="32"/>
      <c r="AI5" s="32"/>
      <c r="AJ5" s="32"/>
      <c r="AK5" s="32"/>
      <c r="AL5" s="32"/>
      <c r="AM5" s="32"/>
      <c r="AN5" s="33"/>
      <c r="AO5" s="33"/>
      <c r="AP5" s="33"/>
      <c r="AQ5" s="33"/>
      <c r="AR5" s="33"/>
      <c r="AS5" s="116"/>
      <c r="AT5" s="32"/>
      <c r="AU5" s="32"/>
      <c r="AV5" s="32"/>
      <c r="AW5" s="32"/>
      <c r="AX5" s="32"/>
      <c r="AY5" s="32"/>
      <c r="AZ5" s="32"/>
      <c r="BA5" s="33"/>
      <c r="BB5" s="33"/>
      <c r="BC5" s="33"/>
      <c r="BD5" s="33"/>
      <c r="BE5" s="33"/>
      <c r="BF5" s="33"/>
      <c r="BG5" s="33"/>
      <c r="BH5" s="33"/>
      <c r="BI5" s="33"/>
      <c r="BJ5" s="33"/>
      <c r="BK5" s="33"/>
      <c r="BL5" s="33"/>
      <c r="BM5" s="33"/>
      <c r="BN5" s="33"/>
      <c r="BO5" s="32"/>
      <c r="BP5" s="32"/>
      <c r="BQ5" s="32"/>
      <c r="BR5" s="32"/>
      <c r="BS5" s="32"/>
      <c r="BT5" s="32"/>
      <c r="BU5" s="32"/>
      <c r="BV5" s="32"/>
      <c r="BW5" s="32"/>
      <c r="BX5" s="32"/>
      <c r="BY5" s="32"/>
      <c r="BZ5" s="33"/>
      <c r="CA5" s="33"/>
      <c r="CB5" s="33"/>
      <c r="CC5" s="32"/>
      <c r="CD5" s="32"/>
      <c r="CE5" s="32"/>
      <c r="CF5" s="32"/>
      <c r="CG5" s="32"/>
      <c r="CH5" s="32"/>
      <c r="CI5" s="32"/>
      <c r="CJ5" s="32"/>
      <c r="CK5" s="99"/>
      <c r="CL5" s="99"/>
      <c r="CM5" s="99"/>
      <c r="CN5" s="99"/>
      <c r="CO5" s="99"/>
      <c r="CP5" s="99"/>
      <c r="CQ5" s="99"/>
      <c r="CR5" s="99"/>
      <c r="CS5" s="99"/>
      <c r="CT5" s="99"/>
      <c r="CU5" s="99"/>
      <c r="CV5" s="99"/>
      <c r="CW5" s="99"/>
      <c r="CX5" s="99"/>
      <c r="CY5" s="99"/>
      <c r="CZ5" s="99"/>
      <c r="DA5" s="99"/>
      <c r="DB5" s="99"/>
      <c r="DC5" s="99"/>
      <c r="DD5" s="99"/>
      <c r="DE5" s="52"/>
      <c r="DF5" s="508"/>
      <c r="DG5" s="508"/>
      <c r="DH5" s="508"/>
      <c r="DI5" s="508"/>
      <c r="DJ5" s="508"/>
      <c r="DK5" s="508"/>
      <c r="DL5" s="52"/>
      <c r="DM5" s="52"/>
      <c r="DN5" s="52"/>
    </row>
    <row r="6" spans="1:118" ht="15.75">
      <c r="A6" s="509" t="s">
        <v>464</v>
      </c>
      <c r="B6" s="509"/>
      <c r="C6" s="509"/>
      <c r="D6" s="509"/>
      <c r="E6" s="509"/>
      <c r="F6" s="509"/>
      <c r="G6" s="509"/>
      <c r="H6" s="509"/>
      <c r="I6" s="509"/>
      <c r="J6" s="509"/>
      <c r="K6" s="509"/>
      <c r="L6" s="509"/>
      <c r="M6" s="509"/>
      <c r="N6" s="509"/>
      <c r="O6" s="509"/>
      <c r="P6" s="509"/>
      <c r="Q6" s="509"/>
      <c r="R6" s="509"/>
      <c r="S6" s="509"/>
      <c r="T6" s="509"/>
      <c r="U6" s="509"/>
      <c r="V6" s="509"/>
      <c r="W6" s="509"/>
      <c r="X6" s="509"/>
      <c r="Y6" s="509"/>
      <c r="Z6" s="509"/>
      <c r="AA6" s="509"/>
      <c r="AB6" s="509"/>
      <c r="AC6" s="509"/>
      <c r="AD6" s="509"/>
      <c r="AE6" s="509"/>
      <c r="AF6" s="509"/>
      <c r="AG6" s="509"/>
      <c r="AH6" s="509"/>
      <c r="AI6" s="509"/>
      <c r="AJ6" s="509"/>
      <c r="AK6" s="509"/>
      <c r="AL6" s="509"/>
      <c r="AM6" s="509"/>
      <c r="AN6" s="509"/>
      <c r="AO6" s="509"/>
      <c r="AP6" s="509"/>
      <c r="AQ6" s="509"/>
      <c r="AR6" s="509"/>
      <c r="AS6" s="509"/>
      <c r="AT6" s="32"/>
      <c r="AU6" s="32"/>
      <c r="AV6" s="32"/>
      <c r="AW6" s="32"/>
      <c r="AX6" s="32"/>
      <c r="AY6" s="32"/>
      <c r="AZ6" s="32"/>
      <c r="BA6" s="33"/>
      <c r="BB6" s="33"/>
      <c r="BC6" s="33"/>
      <c r="BD6" s="33"/>
      <c r="BE6" s="33"/>
      <c r="BF6" s="33"/>
      <c r="BG6" s="33"/>
      <c r="BH6" s="33"/>
      <c r="BI6" s="33"/>
      <c r="BJ6" s="33"/>
      <c r="BK6" s="33"/>
      <c r="BL6" s="33"/>
      <c r="BM6" s="33"/>
      <c r="BN6" s="33"/>
      <c r="BO6" s="32"/>
      <c r="BP6" s="32"/>
      <c r="BQ6" s="32"/>
      <c r="BR6" s="32"/>
      <c r="BS6" s="32"/>
      <c r="BT6" s="32"/>
      <c r="BU6" s="32"/>
      <c r="BV6" s="32"/>
      <c r="BW6" s="32"/>
      <c r="BX6" s="32"/>
      <c r="BY6" s="32"/>
      <c r="BZ6" s="33"/>
      <c r="CA6" s="33"/>
      <c r="CB6" s="33"/>
      <c r="CC6" s="32"/>
      <c r="CD6" s="32"/>
      <c r="CE6" s="32"/>
      <c r="CF6" s="32"/>
      <c r="CG6" s="32"/>
      <c r="CH6" s="32"/>
      <c r="CI6" s="32"/>
      <c r="CJ6" s="32"/>
      <c r="CK6" s="99"/>
      <c r="CL6" s="99"/>
      <c r="CM6" s="99"/>
      <c r="CN6" s="99"/>
      <c r="CO6" s="99"/>
      <c r="CP6" s="99"/>
      <c r="CQ6" s="99"/>
      <c r="CR6" s="99"/>
      <c r="CS6" s="99"/>
      <c r="CT6" s="99"/>
      <c r="CU6" s="99"/>
      <c r="CV6" s="99"/>
      <c r="CW6" s="99"/>
      <c r="CX6" s="99"/>
      <c r="CY6" s="99"/>
      <c r="CZ6" s="99"/>
      <c r="DA6" s="99"/>
      <c r="DB6" s="99"/>
      <c r="DC6" s="99"/>
      <c r="DD6" s="99"/>
      <c r="DE6" s="52"/>
      <c r="DF6" s="52"/>
      <c r="DG6" s="52"/>
      <c r="DH6" s="52"/>
      <c r="DI6" s="52"/>
      <c r="DJ6" s="52"/>
      <c r="DK6" s="52"/>
      <c r="DL6" s="52"/>
      <c r="DM6" s="52"/>
      <c r="DN6" s="52"/>
    </row>
    <row r="7" spans="1:118" ht="15.75">
      <c r="A7" s="465"/>
      <c r="B7" s="465"/>
      <c r="C7" s="465"/>
      <c r="D7" s="465"/>
      <c r="E7" s="465"/>
      <c r="F7" s="465"/>
      <c r="G7" s="465"/>
      <c r="H7" s="465"/>
      <c r="I7" s="465"/>
      <c r="J7" s="465"/>
      <c r="K7" s="465"/>
      <c r="L7" s="465"/>
      <c r="M7" s="465"/>
      <c r="N7" s="465"/>
      <c r="O7" s="465"/>
      <c r="P7" s="465"/>
      <c r="Q7" s="465"/>
      <c r="R7" s="465"/>
      <c r="S7" s="465"/>
      <c r="T7" s="465"/>
      <c r="U7" s="465"/>
      <c r="V7" s="465"/>
      <c r="W7" s="465"/>
      <c r="X7" s="465"/>
      <c r="Y7" s="465"/>
      <c r="Z7" s="465"/>
      <c r="AA7" s="465"/>
      <c r="AB7" s="465"/>
      <c r="AC7" s="465"/>
      <c r="AD7" s="465"/>
      <c r="AE7" s="465"/>
      <c r="AF7" s="465"/>
      <c r="AG7" s="465"/>
      <c r="AH7" s="465"/>
      <c r="AI7" s="465"/>
      <c r="AJ7" s="465"/>
      <c r="AK7" s="465"/>
      <c r="AL7" s="465"/>
      <c r="AM7" s="465"/>
      <c r="AN7" s="465"/>
      <c r="AO7" s="465"/>
      <c r="AP7" s="465"/>
      <c r="AQ7" s="465"/>
      <c r="AR7" s="465"/>
      <c r="AS7" s="465"/>
      <c r="AT7" s="72"/>
      <c r="AU7" s="72"/>
      <c r="AV7" s="72"/>
      <c r="AW7" s="72"/>
      <c r="AX7" s="72"/>
      <c r="AY7" s="72"/>
      <c r="AZ7" s="72"/>
      <c r="BA7" s="117"/>
      <c r="BB7" s="117"/>
      <c r="BC7" s="117"/>
      <c r="BD7" s="117"/>
      <c r="BE7" s="117"/>
      <c r="BF7" s="117"/>
      <c r="BG7" s="117"/>
      <c r="BH7" s="117"/>
      <c r="BI7" s="117"/>
      <c r="BJ7" s="117"/>
      <c r="BK7" s="117"/>
      <c r="BL7" s="117"/>
      <c r="BM7" s="117"/>
      <c r="BN7" s="117"/>
      <c r="BO7" s="72"/>
      <c r="BP7" s="72"/>
      <c r="BQ7" s="72"/>
      <c r="BR7" s="72"/>
      <c r="BS7" s="72"/>
      <c r="BT7" s="72"/>
      <c r="BU7" s="72"/>
      <c r="BV7" s="72"/>
      <c r="BW7" s="72"/>
      <c r="BX7" s="72"/>
      <c r="BY7" s="72"/>
      <c r="BZ7" s="117"/>
      <c r="CA7" s="117"/>
      <c r="CB7" s="117"/>
      <c r="CC7" s="72"/>
      <c r="CD7" s="72"/>
      <c r="CE7" s="72"/>
      <c r="CF7" s="72"/>
      <c r="CG7" s="72"/>
      <c r="CH7" s="72"/>
      <c r="CI7" s="72"/>
      <c r="CJ7" s="72"/>
      <c r="CK7" s="99"/>
      <c r="CL7" s="99"/>
      <c r="CM7" s="99"/>
      <c r="CN7" s="99"/>
      <c r="CO7" s="99"/>
      <c r="CP7" s="99"/>
      <c r="CQ7" s="99"/>
      <c r="CR7" s="99"/>
      <c r="CS7" s="99"/>
      <c r="CT7" s="99"/>
      <c r="CU7" s="99"/>
      <c r="CV7" s="99"/>
      <c r="CW7" s="99"/>
      <c r="CX7" s="99"/>
      <c r="CY7" s="99"/>
      <c r="CZ7" s="99"/>
      <c r="DA7" s="99"/>
      <c r="DB7" s="99"/>
      <c r="DC7" s="99"/>
      <c r="DD7" s="99"/>
      <c r="DE7" s="52"/>
      <c r="DF7" s="52"/>
      <c r="DG7" s="52"/>
      <c r="DH7" s="52"/>
      <c r="DI7" s="52"/>
      <c r="DJ7" s="52"/>
      <c r="DK7" s="52"/>
      <c r="DL7" s="52"/>
      <c r="DM7" s="52"/>
      <c r="DN7" s="52"/>
    </row>
    <row r="8" spans="1:118" ht="18.75">
      <c r="A8" s="510" t="s">
        <v>465</v>
      </c>
      <c r="B8" s="510"/>
      <c r="C8" s="510"/>
      <c r="D8" s="510"/>
      <c r="E8" s="510"/>
      <c r="F8" s="510"/>
      <c r="G8" s="510"/>
      <c r="H8" s="510"/>
      <c r="I8" s="510"/>
      <c r="J8" s="510"/>
      <c r="K8" s="510"/>
      <c r="L8" s="510"/>
      <c r="M8" s="510"/>
      <c r="N8" s="510"/>
      <c r="O8" s="510"/>
      <c r="P8" s="510"/>
      <c r="Q8" s="510"/>
      <c r="R8" s="510"/>
      <c r="S8" s="510"/>
      <c r="T8" s="510"/>
      <c r="U8" s="510"/>
      <c r="V8" s="510"/>
      <c r="W8" s="510"/>
      <c r="X8" s="510"/>
      <c r="Y8" s="510"/>
      <c r="Z8" s="510"/>
      <c r="AA8" s="510"/>
      <c r="AB8" s="510"/>
      <c r="AC8" s="510"/>
      <c r="AD8" s="510"/>
      <c r="AE8" s="510"/>
      <c r="AF8" s="510"/>
      <c r="AG8" s="510"/>
      <c r="AH8" s="510"/>
      <c r="AI8" s="510"/>
      <c r="AJ8" s="510"/>
      <c r="AK8" s="510"/>
      <c r="AL8" s="510"/>
      <c r="AM8" s="510"/>
      <c r="AN8" s="510"/>
      <c r="AO8" s="510"/>
      <c r="AP8" s="510"/>
      <c r="AQ8" s="510"/>
      <c r="AR8" s="510"/>
      <c r="AS8" s="510"/>
      <c r="AT8" s="118"/>
      <c r="AU8" s="118"/>
      <c r="AV8" s="118"/>
      <c r="AW8" s="118"/>
      <c r="AX8" s="118"/>
      <c r="AY8" s="118"/>
      <c r="AZ8" s="118"/>
      <c r="BA8" s="119"/>
      <c r="BB8" s="119"/>
      <c r="BC8" s="119"/>
      <c r="BD8" s="119"/>
      <c r="BE8" s="119"/>
      <c r="BF8" s="119"/>
      <c r="BG8" s="119"/>
      <c r="BH8" s="119"/>
      <c r="BI8" s="119"/>
      <c r="BJ8" s="119"/>
      <c r="BK8" s="119"/>
      <c r="BL8" s="119"/>
      <c r="BM8" s="119"/>
      <c r="BN8" s="119"/>
      <c r="BO8" s="118"/>
      <c r="BP8" s="118"/>
      <c r="BQ8" s="118"/>
      <c r="BR8" s="118"/>
      <c r="BS8" s="118"/>
      <c r="BT8" s="118"/>
      <c r="BU8" s="118"/>
      <c r="BV8" s="118"/>
      <c r="BW8" s="118"/>
      <c r="BX8" s="118"/>
      <c r="BY8" s="118"/>
      <c r="BZ8" s="119"/>
      <c r="CA8" s="119"/>
      <c r="CB8" s="119"/>
      <c r="CC8" s="118"/>
      <c r="CD8" s="118"/>
      <c r="CE8" s="118"/>
      <c r="CF8" s="118"/>
      <c r="CG8" s="118"/>
      <c r="CH8" s="118"/>
      <c r="CI8" s="118"/>
      <c r="CJ8" s="118"/>
      <c r="CK8" s="99"/>
      <c r="CL8" s="99"/>
      <c r="CM8" s="99"/>
      <c r="CN8" s="99"/>
      <c r="CO8" s="99"/>
      <c r="CP8" s="99"/>
      <c r="CQ8" s="99"/>
      <c r="CR8" s="99"/>
      <c r="CS8" s="99"/>
      <c r="CT8" s="99"/>
      <c r="CU8" s="99"/>
      <c r="CV8" s="99"/>
      <c r="CW8" s="99"/>
      <c r="CX8" s="99"/>
      <c r="CY8" s="99"/>
      <c r="CZ8" s="99"/>
      <c r="DA8" s="99"/>
      <c r="DB8" s="99"/>
      <c r="DC8" s="99"/>
      <c r="DD8" s="99"/>
      <c r="DE8" s="52"/>
      <c r="DF8" s="52"/>
      <c r="DG8" s="52"/>
      <c r="DH8" s="52"/>
      <c r="DI8" s="52"/>
      <c r="DJ8" s="52"/>
      <c r="DK8" s="52"/>
      <c r="DL8" s="52"/>
      <c r="DM8" s="52"/>
      <c r="DN8" s="52"/>
    </row>
    <row r="9" spans="1:118" ht="15.75">
      <c r="A9" s="511" t="s">
        <v>199</v>
      </c>
      <c r="B9" s="511"/>
      <c r="C9" s="511"/>
      <c r="D9" s="511"/>
      <c r="E9" s="511"/>
      <c r="F9" s="511"/>
      <c r="G9" s="511"/>
      <c r="H9" s="511"/>
      <c r="I9" s="511"/>
      <c r="J9" s="511"/>
      <c r="K9" s="511"/>
      <c r="L9" s="511"/>
      <c r="M9" s="511"/>
      <c r="N9" s="511"/>
      <c r="O9" s="511"/>
      <c r="P9" s="511"/>
      <c r="Q9" s="511"/>
      <c r="R9" s="511"/>
      <c r="S9" s="511"/>
      <c r="T9" s="511"/>
      <c r="U9" s="511"/>
      <c r="V9" s="511"/>
      <c r="W9" s="511"/>
      <c r="X9" s="511"/>
      <c r="Y9" s="511"/>
      <c r="Z9" s="511"/>
      <c r="AA9" s="511"/>
      <c r="AB9" s="511"/>
      <c r="AC9" s="511"/>
      <c r="AD9" s="511"/>
      <c r="AE9" s="511"/>
      <c r="AF9" s="511"/>
      <c r="AG9" s="511"/>
      <c r="AH9" s="511"/>
      <c r="AI9" s="511"/>
      <c r="AJ9" s="511"/>
      <c r="AK9" s="511"/>
      <c r="AL9" s="511"/>
      <c r="AM9" s="511"/>
      <c r="AN9" s="511"/>
      <c r="AO9" s="511"/>
      <c r="AP9" s="511"/>
      <c r="AQ9" s="511"/>
      <c r="AR9" s="511"/>
      <c r="AS9" s="511"/>
      <c r="AT9" s="120"/>
      <c r="AU9" s="120"/>
      <c r="AV9" s="120"/>
      <c r="AW9" s="120"/>
      <c r="AX9" s="120"/>
      <c r="AY9" s="120"/>
      <c r="AZ9" s="120"/>
      <c r="BA9" s="121"/>
      <c r="BB9" s="121"/>
      <c r="BC9" s="121"/>
      <c r="BD9" s="121"/>
      <c r="BE9" s="121"/>
      <c r="BF9" s="121"/>
      <c r="BG9" s="121"/>
      <c r="BH9" s="121"/>
      <c r="BI9" s="121"/>
      <c r="BJ9" s="121"/>
      <c r="BK9" s="121"/>
      <c r="BL9" s="121"/>
      <c r="BM9" s="121"/>
      <c r="BN9" s="121"/>
      <c r="BO9" s="120"/>
      <c r="BP9" s="120"/>
      <c r="BQ9" s="120"/>
      <c r="BR9" s="120"/>
      <c r="BS9" s="120"/>
      <c r="BT9" s="120"/>
      <c r="BU9" s="120"/>
      <c r="BV9" s="120"/>
      <c r="BW9" s="120"/>
      <c r="BX9" s="120"/>
      <c r="BY9" s="120"/>
      <c r="BZ9" s="121"/>
      <c r="CA9" s="121"/>
      <c r="CB9" s="121"/>
      <c r="CC9" s="120"/>
      <c r="CD9" s="120"/>
      <c r="CE9" s="120"/>
      <c r="CF9" s="120"/>
      <c r="CG9" s="120"/>
      <c r="CH9" s="120"/>
      <c r="CI9" s="120"/>
      <c r="CJ9" s="120"/>
      <c r="CK9" s="99"/>
      <c r="CL9" s="99"/>
      <c r="CM9" s="99"/>
      <c r="CN9" s="99"/>
      <c r="CO9" s="99"/>
      <c r="CP9" s="99"/>
      <c r="CQ9" s="99"/>
      <c r="CR9" s="99"/>
      <c r="CS9" s="99"/>
      <c r="CT9" s="99"/>
      <c r="CU9" s="99"/>
      <c r="CV9" s="99"/>
      <c r="CW9" s="99"/>
      <c r="CX9" s="99"/>
      <c r="CY9" s="99"/>
      <c r="CZ9" s="99"/>
      <c r="DA9" s="99"/>
      <c r="DB9" s="99"/>
      <c r="DC9" s="99"/>
      <c r="DD9" s="99"/>
      <c r="DE9" s="52"/>
      <c r="DF9" s="52"/>
      <c r="DG9" s="52"/>
      <c r="DH9" s="52"/>
      <c r="DI9" s="52"/>
      <c r="DJ9" s="52"/>
      <c r="DK9" s="52"/>
      <c r="DL9" s="52"/>
      <c r="DM9" s="52"/>
      <c r="DN9" s="52"/>
    </row>
    <row r="10" spans="1:118" ht="16.5">
      <c r="A10" s="464"/>
      <c r="B10" s="464"/>
      <c r="C10" s="464"/>
      <c r="D10" s="464"/>
      <c r="E10" s="464"/>
      <c r="F10" s="464"/>
      <c r="G10" s="464"/>
      <c r="H10" s="464"/>
      <c r="I10" s="464"/>
      <c r="J10" s="464"/>
      <c r="K10" s="464"/>
      <c r="L10" s="464"/>
      <c r="M10" s="464"/>
      <c r="N10" s="464"/>
      <c r="O10" s="464"/>
      <c r="P10" s="464"/>
      <c r="Q10" s="464"/>
      <c r="R10" s="464"/>
      <c r="S10" s="464"/>
      <c r="T10" s="464"/>
      <c r="U10" s="464"/>
      <c r="V10" s="464"/>
      <c r="W10" s="464"/>
      <c r="X10" s="464"/>
      <c r="Y10" s="464"/>
      <c r="Z10" s="464"/>
      <c r="AA10" s="464"/>
      <c r="AB10" s="464"/>
      <c r="AC10" s="464"/>
      <c r="AD10" s="464"/>
      <c r="AE10" s="464"/>
      <c r="AF10" s="464"/>
      <c r="AG10" s="464"/>
      <c r="AH10" s="464"/>
      <c r="AI10" s="464"/>
      <c r="AJ10" s="464"/>
      <c r="AK10" s="464"/>
      <c r="AL10" s="464"/>
      <c r="AM10" s="464"/>
      <c r="AN10" s="464"/>
      <c r="AO10" s="464"/>
      <c r="AP10" s="464"/>
      <c r="AQ10" s="464"/>
      <c r="AR10" s="464"/>
      <c r="AS10" s="464"/>
      <c r="AT10" s="122"/>
      <c r="AU10" s="32"/>
      <c r="AV10" s="78"/>
      <c r="AW10" s="32"/>
      <c r="AX10" s="32"/>
      <c r="AY10" s="32"/>
      <c r="AZ10" s="32"/>
      <c r="BA10" s="33"/>
      <c r="BB10" s="33"/>
      <c r="BC10" s="33"/>
      <c r="BD10" s="33"/>
      <c r="BE10" s="33"/>
      <c r="BF10" s="33"/>
      <c r="BG10" s="33"/>
      <c r="BH10" s="33"/>
      <c r="BI10" s="33"/>
      <c r="BJ10" s="33"/>
      <c r="BK10" s="33"/>
      <c r="BL10" s="33"/>
      <c r="BM10" s="33"/>
      <c r="BN10" s="33"/>
      <c r="BO10" s="32"/>
      <c r="BP10" s="32"/>
      <c r="BQ10" s="32"/>
      <c r="BR10" s="32"/>
      <c r="BS10" s="32"/>
      <c r="BT10" s="32"/>
      <c r="BU10" s="32"/>
      <c r="BV10" s="32"/>
      <c r="BW10" s="32"/>
      <c r="BX10" s="32"/>
      <c r="BY10" s="32"/>
      <c r="BZ10" s="33"/>
      <c r="CA10" s="33"/>
      <c r="CB10" s="33"/>
      <c r="CC10" s="32"/>
      <c r="CD10" s="32"/>
      <c r="CE10" s="32"/>
      <c r="CF10" s="32"/>
      <c r="CG10" s="32"/>
      <c r="CH10" s="32"/>
      <c r="CI10" s="123"/>
      <c r="CJ10" s="32"/>
      <c r="CK10" s="99"/>
      <c r="CL10" s="99"/>
      <c r="CM10" s="99"/>
      <c r="CN10" s="99"/>
      <c r="CO10" s="99"/>
      <c r="CP10" s="99"/>
      <c r="CQ10" s="99"/>
      <c r="CR10" s="99"/>
      <c r="CS10" s="99"/>
      <c r="CT10" s="99"/>
      <c r="CU10" s="99"/>
      <c r="CV10" s="99"/>
      <c r="CW10" s="99"/>
      <c r="CX10" s="99"/>
      <c r="CY10" s="99"/>
      <c r="CZ10" s="99"/>
      <c r="DA10" s="99"/>
      <c r="DB10" s="99"/>
      <c r="DC10" s="99"/>
      <c r="DD10" s="99"/>
      <c r="DE10" s="52"/>
      <c r="DF10" s="52"/>
      <c r="DG10" s="52"/>
      <c r="DH10" s="52"/>
      <c r="DI10" s="52"/>
      <c r="DJ10" s="52"/>
      <c r="DK10" s="52"/>
      <c r="DL10" s="52"/>
      <c r="DM10" s="52"/>
      <c r="DN10" s="52"/>
    </row>
    <row r="11" spans="1:118" ht="15.75">
      <c r="A11" s="464" t="s">
        <v>865</v>
      </c>
      <c r="B11" s="464"/>
      <c r="C11" s="464"/>
      <c r="D11" s="464"/>
      <c r="E11" s="464"/>
      <c r="F11" s="464"/>
      <c r="G11" s="464"/>
      <c r="H11" s="464"/>
      <c r="I11" s="464"/>
      <c r="J11" s="464"/>
      <c r="K11" s="464"/>
      <c r="L11" s="464"/>
      <c r="M11" s="464"/>
      <c r="N11" s="464"/>
      <c r="O11" s="464"/>
      <c r="P11" s="464"/>
      <c r="Q11" s="464"/>
      <c r="R11" s="464"/>
      <c r="S11" s="464"/>
      <c r="T11" s="464"/>
      <c r="U11" s="464"/>
      <c r="V11" s="464"/>
      <c r="W11" s="464"/>
      <c r="X11" s="464"/>
      <c r="Y11" s="464"/>
      <c r="Z11" s="464"/>
      <c r="AA11" s="464"/>
      <c r="AB11" s="464"/>
      <c r="AC11" s="464"/>
      <c r="AD11" s="464"/>
      <c r="AE11" s="464"/>
      <c r="AF11" s="464"/>
      <c r="AG11" s="464"/>
      <c r="AH11" s="464"/>
      <c r="AI11" s="464"/>
      <c r="AJ11" s="464"/>
      <c r="AK11" s="464"/>
      <c r="AL11" s="464"/>
      <c r="AM11" s="464"/>
      <c r="AN11" s="464"/>
      <c r="AO11" s="464"/>
      <c r="AP11" s="464"/>
      <c r="AQ11" s="464"/>
      <c r="AR11" s="464"/>
      <c r="AS11" s="464"/>
      <c r="AT11" s="124"/>
      <c r="AU11" s="124"/>
      <c r="AV11" s="124"/>
      <c r="AW11" s="124"/>
      <c r="AX11" s="124"/>
      <c r="AY11" s="124"/>
      <c r="AZ11" s="124"/>
      <c r="BA11" s="125"/>
      <c r="BB11" s="125"/>
      <c r="BC11" s="125"/>
      <c r="BD11" s="125"/>
      <c r="BE11" s="125"/>
      <c r="BF11" s="125"/>
      <c r="BG11" s="125"/>
      <c r="BH11" s="125"/>
      <c r="BI11" s="125"/>
      <c r="BJ11" s="125"/>
      <c r="BK11" s="125"/>
      <c r="BL11" s="125"/>
      <c r="BM11" s="125"/>
      <c r="BN11" s="125"/>
      <c r="BO11" s="124"/>
      <c r="BP11" s="124"/>
      <c r="BQ11" s="124"/>
      <c r="BR11" s="124"/>
      <c r="BS11" s="124"/>
      <c r="BT11" s="124"/>
      <c r="BU11" s="124"/>
      <c r="BV11" s="124"/>
      <c r="BW11" s="124"/>
      <c r="BX11" s="124"/>
      <c r="BY11" s="124"/>
      <c r="BZ11" s="125"/>
      <c r="CA11" s="125"/>
      <c r="CB11" s="125"/>
      <c r="CC11" s="124"/>
      <c r="CD11" s="124"/>
      <c r="CE11" s="124"/>
      <c r="CF11" s="124"/>
      <c r="CG11" s="124"/>
      <c r="CH11" s="124"/>
      <c r="CI11" s="124"/>
      <c r="CJ11" s="124"/>
      <c r="CK11" s="99"/>
      <c r="CL11" s="99"/>
      <c r="CM11" s="99"/>
      <c r="CN11" s="99"/>
      <c r="CO11" s="99"/>
      <c r="CP11" s="99"/>
      <c r="CQ11" s="99"/>
      <c r="CR11" s="99"/>
      <c r="CS11" s="99"/>
      <c r="CT11" s="99"/>
      <c r="CU11" s="99"/>
      <c r="CV11" s="99"/>
      <c r="CW11" s="99"/>
      <c r="CX11" s="99"/>
      <c r="CY11" s="99"/>
      <c r="CZ11" s="99"/>
      <c r="DA11" s="99"/>
      <c r="DB11" s="99"/>
      <c r="DC11" s="99"/>
      <c r="DD11" s="99"/>
      <c r="DE11" s="52"/>
      <c r="DF11" s="52"/>
      <c r="DG11" s="52"/>
      <c r="DH11" s="52"/>
      <c r="DI11" s="52"/>
      <c r="DJ11" s="52"/>
      <c r="DK11" s="52"/>
      <c r="DL11" s="52"/>
      <c r="DM11" s="52"/>
      <c r="DN11" s="52"/>
    </row>
    <row r="12" spans="1:118" ht="15.75">
      <c r="A12" s="465"/>
      <c r="B12" s="465"/>
      <c r="C12" s="465"/>
      <c r="D12" s="465"/>
      <c r="E12" s="465"/>
      <c r="F12" s="465"/>
      <c r="G12" s="465"/>
      <c r="H12" s="465"/>
      <c r="I12" s="465"/>
      <c r="J12" s="465"/>
      <c r="K12" s="465"/>
      <c r="L12" s="465"/>
      <c r="M12" s="465"/>
      <c r="N12" s="465"/>
      <c r="O12" s="465"/>
      <c r="P12" s="465"/>
      <c r="Q12" s="465"/>
      <c r="R12" s="465"/>
      <c r="S12" s="465"/>
      <c r="T12" s="465"/>
      <c r="U12" s="465"/>
      <c r="V12" s="465"/>
      <c r="W12" s="465"/>
      <c r="X12" s="465"/>
      <c r="Y12" s="465"/>
      <c r="Z12" s="465"/>
      <c r="AA12" s="465"/>
      <c r="AB12" s="465"/>
      <c r="AC12" s="465"/>
      <c r="AD12" s="465"/>
      <c r="AE12" s="465"/>
      <c r="AF12" s="465"/>
      <c r="AG12" s="465"/>
      <c r="AH12" s="465"/>
      <c r="AI12" s="465"/>
      <c r="AJ12" s="465"/>
      <c r="AK12" s="465"/>
      <c r="AL12" s="465"/>
      <c r="AM12" s="465"/>
      <c r="AN12" s="465"/>
      <c r="AO12" s="465"/>
      <c r="AP12" s="465"/>
      <c r="AQ12" s="465"/>
      <c r="AR12" s="465"/>
      <c r="AS12" s="465"/>
      <c r="AT12" s="32"/>
      <c r="AU12" s="32"/>
      <c r="AV12" s="32"/>
      <c r="AW12" s="32"/>
      <c r="AX12" s="32"/>
      <c r="AY12" s="32"/>
      <c r="AZ12" s="32"/>
      <c r="BA12" s="33"/>
      <c r="BB12" s="33"/>
      <c r="BC12" s="33"/>
      <c r="BD12" s="33"/>
      <c r="BE12" s="33"/>
      <c r="BF12" s="33"/>
      <c r="BG12" s="33"/>
      <c r="BH12" s="33"/>
      <c r="BI12" s="33"/>
      <c r="BJ12" s="33"/>
      <c r="BK12" s="33"/>
      <c r="BL12" s="33"/>
      <c r="BM12" s="33"/>
      <c r="BN12" s="33"/>
      <c r="BO12" s="32"/>
      <c r="BP12" s="32"/>
      <c r="BQ12" s="32"/>
      <c r="BR12" s="32"/>
      <c r="BS12" s="32"/>
      <c r="BT12" s="32"/>
      <c r="BU12" s="32"/>
      <c r="BV12" s="32"/>
      <c r="BW12" s="32"/>
      <c r="BX12" s="32"/>
      <c r="BY12" s="32"/>
      <c r="BZ12" s="33"/>
      <c r="CA12" s="33"/>
      <c r="CB12" s="33"/>
      <c r="CC12" s="32"/>
      <c r="CD12" s="32"/>
      <c r="CE12" s="32"/>
      <c r="CF12" s="32"/>
      <c r="CG12" s="32"/>
      <c r="CH12" s="32"/>
      <c r="CI12" s="32"/>
      <c r="CJ12" s="32"/>
      <c r="CK12" s="99"/>
      <c r="CL12" s="99"/>
      <c r="CM12" s="99"/>
      <c r="CN12" s="99"/>
      <c r="CO12" s="99"/>
      <c r="CP12" s="99"/>
      <c r="CQ12" s="99"/>
      <c r="CR12" s="99"/>
      <c r="CS12" s="99"/>
      <c r="CT12" s="99"/>
      <c r="CU12" s="99"/>
      <c r="CV12" s="99"/>
      <c r="CW12" s="99"/>
      <c r="CX12" s="99"/>
      <c r="CY12" s="99"/>
      <c r="CZ12" s="99"/>
      <c r="DA12" s="99"/>
      <c r="DB12" s="99"/>
      <c r="DC12" s="99"/>
      <c r="DD12" s="99"/>
      <c r="DE12" s="52"/>
      <c r="DF12" s="52"/>
      <c r="DG12" s="52"/>
      <c r="DH12" s="52"/>
      <c r="DI12" s="52"/>
      <c r="DJ12" s="52"/>
      <c r="DK12" s="52"/>
      <c r="DL12" s="52"/>
      <c r="DM12" s="52"/>
      <c r="DN12" s="52"/>
    </row>
    <row r="13" spans="1:118" ht="50.25" customHeight="1">
      <c r="A13" s="442" t="s">
        <v>353</v>
      </c>
      <c r="B13" s="442"/>
      <c r="C13" s="442"/>
      <c r="D13" s="442"/>
      <c r="E13" s="442"/>
      <c r="F13" s="442"/>
      <c r="G13" s="442"/>
      <c r="H13" s="442"/>
      <c r="I13" s="442"/>
      <c r="J13" s="442"/>
      <c r="K13" s="442"/>
      <c r="L13" s="442"/>
      <c r="M13" s="442"/>
      <c r="N13" s="442"/>
      <c r="O13" s="442"/>
      <c r="P13" s="442"/>
      <c r="Q13" s="442"/>
      <c r="R13" s="442"/>
      <c r="S13" s="442"/>
      <c r="T13" s="442"/>
      <c r="U13" s="442"/>
      <c r="V13" s="442"/>
      <c r="W13" s="442"/>
      <c r="X13" s="442"/>
      <c r="Y13" s="442"/>
      <c r="Z13" s="442"/>
      <c r="AA13" s="442"/>
      <c r="AB13" s="442"/>
      <c r="AC13" s="442"/>
      <c r="AD13" s="442"/>
      <c r="AE13" s="442"/>
      <c r="AF13" s="442"/>
      <c r="AG13" s="442"/>
      <c r="AH13" s="442"/>
      <c r="AI13" s="442"/>
      <c r="AJ13" s="442"/>
      <c r="AK13" s="442"/>
      <c r="AL13" s="442"/>
      <c r="AM13" s="442"/>
      <c r="AN13" s="442"/>
      <c r="AO13" s="442"/>
      <c r="AP13" s="442"/>
      <c r="AQ13" s="442"/>
      <c r="AR13" s="442"/>
      <c r="AS13" s="442"/>
      <c r="AT13" s="126"/>
      <c r="AU13" s="126"/>
      <c r="AV13" s="126"/>
      <c r="AW13" s="126"/>
      <c r="AX13" s="126"/>
      <c r="AY13" s="126"/>
      <c r="AZ13" s="126"/>
      <c r="BA13" s="127"/>
      <c r="BB13" s="127"/>
      <c r="BC13" s="127"/>
      <c r="BD13" s="127"/>
      <c r="BE13" s="127"/>
      <c r="BF13" s="127"/>
      <c r="BG13" s="127"/>
      <c r="BH13" s="127"/>
      <c r="BI13" s="127"/>
      <c r="BJ13" s="127"/>
      <c r="BK13" s="127"/>
      <c r="BL13" s="127"/>
      <c r="BM13" s="127"/>
      <c r="BN13" s="127"/>
      <c r="BO13" s="126"/>
      <c r="BP13" s="126"/>
      <c r="BQ13" s="126"/>
      <c r="BR13" s="126"/>
      <c r="BS13" s="126"/>
      <c r="BT13" s="126"/>
      <c r="BU13" s="126"/>
      <c r="BV13" s="126"/>
      <c r="BW13" s="126"/>
      <c r="BX13" s="126"/>
      <c r="BY13" s="126"/>
      <c r="BZ13" s="127"/>
      <c r="CA13" s="127"/>
      <c r="CB13" s="127"/>
      <c r="CC13" s="126"/>
      <c r="CD13" s="126"/>
      <c r="CE13" s="126"/>
      <c r="CF13" s="126"/>
      <c r="CG13" s="126"/>
      <c r="CH13" s="126"/>
      <c r="CI13" s="126"/>
      <c r="CJ13" s="126"/>
      <c r="CK13" s="99"/>
      <c r="CL13" s="99"/>
      <c r="CM13" s="99"/>
      <c r="CN13" s="99"/>
      <c r="CO13" s="99"/>
      <c r="CP13" s="99"/>
      <c r="CQ13" s="99"/>
      <c r="CR13" s="99"/>
      <c r="CS13" s="99"/>
      <c r="CT13" s="99"/>
      <c r="CU13" s="99"/>
      <c r="CV13" s="99"/>
      <c r="CW13" s="99"/>
      <c r="CX13" s="99"/>
      <c r="CY13" s="99"/>
      <c r="CZ13" s="99"/>
      <c r="DA13" s="99"/>
      <c r="DB13" s="99"/>
      <c r="DC13" s="99"/>
      <c r="DD13" s="99"/>
      <c r="DE13" s="52"/>
      <c r="DF13" s="52"/>
      <c r="DG13" s="52"/>
      <c r="DH13" s="52"/>
      <c r="DI13" s="52"/>
      <c r="DJ13" s="52"/>
      <c r="DK13" s="52"/>
      <c r="DL13" s="52"/>
      <c r="DM13" s="52"/>
      <c r="DN13" s="52"/>
    </row>
    <row r="14" spans="1:118" ht="15.75">
      <c r="A14" s="464" t="s">
        <v>29</v>
      </c>
      <c r="B14" s="464"/>
      <c r="C14" s="464"/>
      <c r="D14" s="464"/>
      <c r="E14" s="464"/>
      <c r="F14" s="464"/>
      <c r="G14" s="464"/>
      <c r="H14" s="464"/>
      <c r="I14" s="464"/>
      <c r="J14" s="464"/>
      <c r="K14" s="464"/>
      <c r="L14" s="464"/>
      <c r="M14" s="464"/>
      <c r="N14" s="464"/>
      <c r="O14" s="464"/>
      <c r="P14" s="464"/>
      <c r="Q14" s="464"/>
      <c r="R14" s="464"/>
      <c r="S14" s="464"/>
      <c r="T14" s="464"/>
      <c r="U14" s="464"/>
      <c r="V14" s="464"/>
      <c r="W14" s="464"/>
      <c r="X14" s="464"/>
      <c r="Y14" s="464"/>
      <c r="Z14" s="464"/>
      <c r="AA14" s="464"/>
      <c r="AB14" s="464"/>
      <c r="AC14" s="464"/>
      <c r="AD14" s="464"/>
      <c r="AE14" s="464"/>
      <c r="AF14" s="464"/>
      <c r="AG14" s="464"/>
      <c r="AH14" s="464"/>
      <c r="AI14" s="464"/>
      <c r="AJ14" s="464"/>
      <c r="AK14" s="464"/>
      <c r="AL14" s="464"/>
      <c r="AM14" s="464"/>
      <c r="AN14" s="464"/>
      <c r="AO14" s="464"/>
      <c r="AP14" s="464"/>
      <c r="AQ14" s="464"/>
      <c r="AR14" s="464"/>
      <c r="AS14" s="464"/>
      <c r="AT14" s="122"/>
      <c r="AU14" s="122"/>
      <c r="AV14" s="122"/>
      <c r="AW14" s="122"/>
      <c r="AX14" s="122"/>
      <c r="AY14" s="122"/>
      <c r="AZ14" s="122"/>
      <c r="BA14" s="128"/>
      <c r="BB14" s="128"/>
      <c r="BC14" s="128"/>
      <c r="BD14" s="128"/>
      <c r="BE14" s="128"/>
      <c r="BF14" s="128"/>
      <c r="BG14" s="128"/>
      <c r="BH14" s="128"/>
      <c r="BI14" s="128"/>
      <c r="BJ14" s="128"/>
      <c r="BK14" s="128"/>
      <c r="BL14" s="128"/>
      <c r="BM14" s="128"/>
      <c r="BN14" s="128"/>
      <c r="BO14" s="122"/>
      <c r="BP14" s="122"/>
      <c r="BQ14" s="122"/>
      <c r="BR14" s="122"/>
      <c r="BS14" s="122"/>
      <c r="BT14" s="122"/>
      <c r="BU14" s="122"/>
      <c r="BV14" s="122"/>
      <c r="BW14" s="122"/>
      <c r="BX14" s="122"/>
      <c r="BY14" s="122"/>
      <c r="BZ14" s="128"/>
      <c r="CA14" s="128"/>
      <c r="CB14" s="128"/>
      <c r="CC14" s="122"/>
      <c r="CD14" s="122"/>
      <c r="CE14" s="122"/>
      <c r="CF14" s="122"/>
      <c r="CG14" s="122"/>
      <c r="CH14" s="122"/>
      <c r="CI14" s="122"/>
      <c r="CJ14" s="122"/>
      <c r="CK14" s="99"/>
      <c r="CL14" s="99"/>
      <c r="CM14" s="99"/>
      <c r="CN14" s="99"/>
      <c r="CO14" s="99"/>
      <c r="CP14" s="99"/>
      <c r="CQ14" s="99"/>
      <c r="CR14" s="99"/>
      <c r="CS14" s="99"/>
      <c r="CT14" s="99"/>
      <c r="CU14" s="99"/>
      <c r="CV14" s="99"/>
      <c r="CW14" s="99"/>
      <c r="CX14" s="99"/>
      <c r="CY14" s="99"/>
      <c r="CZ14" s="99"/>
      <c r="DA14" s="99"/>
      <c r="DB14" s="99"/>
      <c r="DC14" s="99"/>
      <c r="DD14" s="99"/>
      <c r="DE14" s="52"/>
      <c r="DF14" s="52"/>
      <c r="DG14" s="52"/>
      <c r="DH14" s="52"/>
      <c r="DI14" s="52"/>
      <c r="DJ14" s="52"/>
      <c r="DK14" s="52"/>
      <c r="DL14" s="52"/>
      <c r="DM14" s="52"/>
      <c r="DN14" s="52"/>
    </row>
    <row r="15" spans="1:118" ht="15.75">
      <c r="A15" s="455"/>
      <c r="B15" s="455"/>
      <c r="C15" s="455"/>
      <c r="D15" s="455"/>
      <c r="E15" s="455"/>
      <c r="F15" s="455"/>
      <c r="G15" s="455"/>
      <c r="H15" s="455"/>
      <c r="I15" s="455"/>
      <c r="J15" s="455"/>
      <c r="K15" s="455"/>
      <c r="L15" s="455"/>
      <c r="M15" s="455"/>
      <c r="N15" s="455"/>
      <c r="O15" s="455"/>
      <c r="P15" s="455"/>
      <c r="Q15" s="455"/>
      <c r="R15" s="455"/>
      <c r="S15" s="455"/>
      <c r="T15" s="455"/>
      <c r="U15" s="455"/>
      <c r="V15" s="455"/>
      <c r="W15" s="455"/>
      <c r="X15" s="455"/>
      <c r="Y15" s="455"/>
      <c r="Z15" s="455"/>
      <c r="AA15" s="455"/>
      <c r="AB15" s="455"/>
      <c r="AC15" s="455"/>
      <c r="AD15" s="455"/>
      <c r="AE15" s="455"/>
      <c r="AF15" s="455"/>
      <c r="AG15" s="455"/>
      <c r="AH15" s="455"/>
      <c r="AI15" s="455"/>
      <c r="AJ15" s="455"/>
      <c r="AK15" s="455"/>
      <c r="AL15" s="455"/>
      <c r="AM15" s="455"/>
      <c r="AN15" s="455"/>
      <c r="AO15" s="455"/>
      <c r="AP15" s="455"/>
      <c r="AQ15" s="455"/>
      <c r="AR15" s="455"/>
      <c r="AS15" s="455"/>
      <c r="AT15" s="455"/>
      <c r="AU15" s="455"/>
      <c r="AV15" s="455"/>
      <c r="AW15" s="455"/>
      <c r="AX15" s="455"/>
      <c r="AY15" s="455"/>
      <c r="AZ15" s="455"/>
      <c r="BA15" s="455"/>
      <c r="BB15" s="455"/>
      <c r="BC15" s="455"/>
      <c r="BD15" s="455"/>
      <c r="BE15" s="455"/>
      <c r="BF15" s="455"/>
      <c r="BG15" s="455"/>
      <c r="BH15" s="455"/>
      <c r="BI15" s="455"/>
      <c r="BJ15" s="455"/>
      <c r="BK15" s="455"/>
      <c r="BL15" s="455"/>
      <c r="BM15" s="455"/>
      <c r="BN15" s="455"/>
      <c r="BO15" s="455"/>
      <c r="BP15" s="455"/>
      <c r="BQ15" s="455"/>
      <c r="BR15" s="455"/>
      <c r="BS15" s="455"/>
      <c r="BT15" s="455"/>
      <c r="BU15" s="455"/>
      <c r="BV15" s="455"/>
      <c r="BW15" s="455"/>
      <c r="BX15" s="455"/>
      <c r="BY15" s="455"/>
      <c r="BZ15" s="455"/>
      <c r="CA15" s="455"/>
      <c r="CB15" s="455"/>
      <c r="CC15" s="455"/>
      <c r="CD15" s="455"/>
      <c r="CE15" s="455"/>
      <c r="CF15" s="455"/>
      <c r="CG15" s="455"/>
      <c r="CH15" s="455"/>
      <c r="CI15" s="455"/>
      <c r="CJ15" s="32"/>
      <c r="CK15" s="99"/>
      <c r="CL15" s="99"/>
      <c r="CM15" s="99"/>
      <c r="CN15" s="99"/>
      <c r="CO15" s="99"/>
      <c r="CP15" s="99"/>
      <c r="CQ15" s="99"/>
      <c r="CR15" s="99"/>
      <c r="CS15" s="99"/>
      <c r="CT15" s="99"/>
      <c r="CU15" s="99"/>
      <c r="CV15" s="99"/>
      <c r="CW15" s="99"/>
      <c r="CX15" s="99"/>
      <c r="CY15" s="99"/>
      <c r="CZ15" s="99"/>
      <c r="DA15" s="99"/>
      <c r="DB15" s="99"/>
      <c r="DC15" s="99"/>
      <c r="DD15" s="99"/>
      <c r="DE15" s="52"/>
      <c r="DF15" s="52"/>
      <c r="DG15" s="52"/>
      <c r="DH15" s="52"/>
      <c r="DI15" s="52"/>
      <c r="DJ15" s="52"/>
      <c r="DK15" s="52"/>
      <c r="DL15" s="52"/>
      <c r="DM15" s="52"/>
      <c r="DN15" s="52"/>
    </row>
    <row r="16" spans="1:118" ht="35.25" customHeight="1">
      <c r="A16" s="443" t="s">
        <v>30</v>
      </c>
      <c r="B16" s="443" t="s">
        <v>201</v>
      </c>
      <c r="C16" s="443" t="s">
        <v>202</v>
      </c>
      <c r="D16" s="434" t="s">
        <v>466</v>
      </c>
      <c r="E16" s="434"/>
      <c r="F16" s="434"/>
      <c r="G16" s="434"/>
      <c r="H16" s="434"/>
      <c r="I16" s="434"/>
      <c r="J16" s="434"/>
      <c r="K16" s="434"/>
      <c r="L16" s="434"/>
      <c r="M16" s="434"/>
      <c r="N16" s="434"/>
      <c r="O16" s="434"/>
      <c r="P16" s="434"/>
      <c r="Q16" s="434"/>
      <c r="R16" s="412" t="s">
        <v>529</v>
      </c>
      <c r="S16" s="500"/>
      <c r="T16" s="500"/>
      <c r="U16" s="500"/>
      <c r="V16" s="500"/>
      <c r="W16" s="500"/>
      <c r="X16" s="500"/>
      <c r="Y16" s="500"/>
      <c r="Z16" s="500"/>
      <c r="AA16" s="500"/>
      <c r="AB16" s="500"/>
      <c r="AC16" s="500"/>
      <c r="AD16" s="500"/>
      <c r="AE16" s="413"/>
      <c r="AF16" s="412" t="s">
        <v>530</v>
      </c>
      <c r="AG16" s="500"/>
      <c r="AH16" s="500"/>
      <c r="AI16" s="500"/>
      <c r="AJ16" s="500"/>
      <c r="AK16" s="500"/>
      <c r="AL16" s="500"/>
      <c r="AM16" s="500"/>
      <c r="AN16" s="500"/>
      <c r="AO16" s="500"/>
      <c r="AP16" s="500"/>
      <c r="AQ16" s="500"/>
      <c r="AR16" s="500"/>
      <c r="AS16" s="413"/>
      <c r="AT16" s="502" t="s">
        <v>531</v>
      </c>
      <c r="AU16" s="503"/>
      <c r="AV16" s="503"/>
      <c r="AW16" s="503"/>
      <c r="AX16" s="503"/>
      <c r="AY16" s="503"/>
      <c r="AZ16" s="503"/>
      <c r="BA16" s="503"/>
      <c r="BB16" s="503"/>
      <c r="BC16" s="503"/>
      <c r="BD16" s="503"/>
      <c r="BE16" s="503"/>
      <c r="BF16" s="503"/>
      <c r="BG16" s="504"/>
      <c r="BH16" s="488" t="s">
        <v>532</v>
      </c>
      <c r="BI16" s="489"/>
      <c r="BJ16" s="489"/>
      <c r="BK16" s="489"/>
      <c r="BL16" s="489"/>
      <c r="BM16" s="489"/>
      <c r="BN16" s="489"/>
      <c r="BO16" s="489"/>
      <c r="BP16" s="489"/>
      <c r="BQ16" s="489"/>
      <c r="BR16" s="489"/>
      <c r="BS16" s="489"/>
      <c r="BT16" s="489"/>
      <c r="BU16" s="490"/>
      <c r="BV16" s="488" t="s">
        <v>533</v>
      </c>
      <c r="BW16" s="489"/>
      <c r="BX16" s="489"/>
      <c r="BY16" s="489"/>
      <c r="BZ16" s="489"/>
      <c r="CA16" s="489"/>
      <c r="CB16" s="489"/>
      <c r="CC16" s="489"/>
      <c r="CD16" s="489"/>
      <c r="CE16" s="489"/>
      <c r="CF16" s="489"/>
      <c r="CG16" s="489"/>
      <c r="CH16" s="489"/>
      <c r="CI16" s="490"/>
      <c r="CJ16" s="488" t="s">
        <v>534</v>
      </c>
      <c r="CK16" s="489"/>
      <c r="CL16" s="489"/>
      <c r="CM16" s="489"/>
      <c r="CN16" s="489"/>
      <c r="CO16" s="489"/>
      <c r="CP16" s="489"/>
      <c r="CQ16" s="489"/>
      <c r="CR16" s="489"/>
      <c r="CS16" s="489"/>
      <c r="CT16" s="489"/>
      <c r="CU16" s="489"/>
      <c r="CV16" s="489"/>
      <c r="CW16" s="490"/>
      <c r="CX16" s="494" t="s">
        <v>467</v>
      </c>
      <c r="CY16" s="495"/>
      <c r="CZ16" s="495"/>
      <c r="DA16" s="495"/>
      <c r="DB16" s="495"/>
      <c r="DC16" s="495"/>
      <c r="DD16" s="495"/>
      <c r="DE16" s="495"/>
      <c r="DF16" s="495"/>
      <c r="DG16" s="495"/>
      <c r="DH16" s="495"/>
      <c r="DI16" s="495"/>
      <c r="DJ16" s="495"/>
      <c r="DK16" s="496"/>
      <c r="DL16" s="421" t="s">
        <v>245</v>
      </c>
      <c r="DM16" s="52"/>
      <c r="DN16" s="52"/>
    </row>
    <row r="17" spans="1:118" ht="24" customHeight="1">
      <c r="A17" s="443"/>
      <c r="B17" s="443"/>
      <c r="C17" s="443"/>
      <c r="D17" s="434"/>
      <c r="E17" s="434"/>
      <c r="F17" s="434"/>
      <c r="G17" s="434"/>
      <c r="H17" s="434"/>
      <c r="I17" s="434"/>
      <c r="J17" s="434"/>
      <c r="K17" s="434"/>
      <c r="L17" s="434"/>
      <c r="M17" s="434"/>
      <c r="N17" s="434"/>
      <c r="O17" s="434"/>
      <c r="P17" s="434"/>
      <c r="Q17" s="434"/>
      <c r="R17" s="414"/>
      <c r="S17" s="501"/>
      <c r="T17" s="501"/>
      <c r="U17" s="501"/>
      <c r="V17" s="501"/>
      <c r="W17" s="501"/>
      <c r="X17" s="501"/>
      <c r="Y17" s="501"/>
      <c r="Z17" s="501"/>
      <c r="AA17" s="501"/>
      <c r="AB17" s="501"/>
      <c r="AC17" s="501"/>
      <c r="AD17" s="501"/>
      <c r="AE17" s="415"/>
      <c r="AF17" s="414"/>
      <c r="AG17" s="501"/>
      <c r="AH17" s="501"/>
      <c r="AI17" s="501"/>
      <c r="AJ17" s="501"/>
      <c r="AK17" s="501"/>
      <c r="AL17" s="501"/>
      <c r="AM17" s="501"/>
      <c r="AN17" s="501"/>
      <c r="AO17" s="501"/>
      <c r="AP17" s="501"/>
      <c r="AQ17" s="501"/>
      <c r="AR17" s="501"/>
      <c r="AS17" s="415"/>
      <c r="AT17" s="505"/>
      <c r="AU17" s="506"/>
      <c r="AV17" s="506"/>
      <c r="AW17" s="506"/>
      <c r="AX17" s="506"/>
      <c r="AY17" s="506"/>
      <c r="AZ17" s="506"/>
      <c r="BA17" s="506"/>
      <c r="BB17" s="506"/>
      <c r="BC17" s="506"/>
      <c r="BD17" s="506"/>
      <c r="BE17" s="506"/>
      <c r="BF17" s="506"/>
      <c r="BG17" s="507"/>
      <c r="BH17" s="491"/>
      <c r="BI17" s="492"/>
      <c r="BJ17" s="492"/>
      <c r="BK17" s="492"/>
      <c r="BL17" s="492"/>
      <c r="BM17" s="492"/>
      <c r="BN17" s="492"/>
      <c r="BO17" s="492"/>
      <c r="BP17" s="492"/>
      <c r="BQ17" s="492"/>
      <c r="BR17" s="492"/>
      <c r="BS17" s="492"/>
      <c r="BT17" s="492"/>
      <c r="BU17" s="493"/>
      <c r="BV17" s="491"/>
      <c r="BW17" s="492"/>
      <c r="BX17" s="492"/>
      <c r="BY17" s="492"/>
      <c r="BZ17" s="492"/>
      <c r="CA17" s="492"/>
      <c r="CB17" s="492"/>
      <c r="CC17" s="492"/>
      <c r="CD17" s="492"/>
      <c r="CE17" s="492"/>
      <c r="CF17" s="492"/>
      <c r="CG17" s="492"/>
      <c r="CH17" s="492"/>
      <c r="CI17" s="493"/>
      <c r="CJ17" s="491"/>
      <c r="CK17" s="492"/>
      <c r="CL17" s="492"/>
      <c r="CM17" s="492"/>
      <c r="CN17" s="492"/>
      <c r="CO17" s="492"/>
      <c r="CP17" s="492"/>
      <c r="CQ17" s="492"/>
      <c r="CR17" s="492"/>
      <c r="CS17" s="492"/>
      <c r="CT17" s="492"/>
      <c r="CU17" s="492"/>
      <c r="CV17" s="492"/>
      <c r="CW17" s="493"/>
      <c r="CX17" s="497"/>
      <c r="CY17" s="498"/>
      <c r="CZ17" s="498"/>
      <c r="DA17" s="498"/>
      <c r="DB17" s="498"/>
      <c r="DC17" s="498"/>
      <c r="DD17" s="498"/>
      <c r="DE17" s="498"/>
      <c r="DF17" s="498"/>
      <c r="DG17" s="498"/>
      <c r="DH17" s="498"/>
      <c r="DI17" s="498"/>
      <c r="DJ17" s="498"/>
      <c r="DK17" s="499"/>
      <c r="DL17" s="422"/>
      <c r="DM17" s="52"/>
      <c r="DN17" s="52"/>
    </row>
    <row r="18" spans="1:118" ht="45" customHeight="1">
      <c r="A18" s="443"/>
      <c r="B18" s="443"/>
      <c r="C18" s="443"/>
      <c r="D18" s="444" t="s">
        <v>76</v>
      </c>
      <c r="E18" s="444"/>
      <c r="F18" s="444"/>
      <c r="G18" s="444"/>
      <c r="H18" s="444"/>
      <c r="I18" s="444"/>
      <c r="J18" s="444"/>
      <c r="K18" s="443" t="s">
        <v>75</v>
      </c>
      <c r="L18" s="443"/>
      <c r="M18" s="443"/>
      <c r="N18" s="443"/>
      <c r="O18" s="443"/>
      <c r="P18" s="443"/>
      <c r="Q18" s="443"/>
      <c r="R18" s="444" t="s">
        <v>76</v>
      </c>
      <c r="S18" s="444"/>
      <c r="T18" s="444"/>
      <c r="U18" s="444"/>
      <c r="V18" s="444"/>
      <c r="W18" s="444"/>
      <c r="X18" s="444"/>
      <c r="Y18" s="443" t="s">
        <v>75</v>
      </c>
      <c r="Z18" s="443"/>
      <c r="AA18" s="443"/>
      <c r="AB18" s="443"/>
      <c r="AC18" s="443"/>
      <c r="AD18" s="443"/>
      <c r="AE18" s="443"/>
      <c r="AF18" s="444" t="s">
        <v>76</v>
      </c>
      <c r="AG18" s="444"/>
      <c r="AH18" s="444"/>
      <c r="AI18" s="444"/>
      <c r="AJ18" s="444"/>
      <c r="AK18" s="444"/>
      <c r="AL18" s="444"/>
      <c r="AM18" s="443" t="s">
        <v>75</v>
      </c>
      <c r="AN18" s="443"/>
      <c r="AO18" s="443"/>
      <c r="AP18" s="443"/>
      <c r="AQ18" s="443"/>
      <c r="AR18" s="443"/>
      <c r="AS18" s="443"/>
      <c r="AT18" s="444" t="s">
        <v>76</v>
      </c>
      <c r="AU18" s="444"/>
      <c r="AV18" s="444"/>
      <c r="AW18" s="444"/>
      <c r="AX18" s="444"/>
      <c r="AY18" s="444"/>
      <c r="AZ18" s="444"/>
      <c r="BA18" s="443" t="s">
        <v>75</v>
      </c>
      <c r="BB18" s="443"/>
      <c r="BC18" s="443"/>
      <c r="BD18" s="443"/>
      <c r="BE18" s="443"/>
      <c r="BF18" s="443"/>
      <c r="BG18" s="443"/>
      <c r="BH18" s="444" t="s">
        <v>76</v>
      </c>
      <c r="BI18" s="444"/>
      <c r="BJ18" s="444"/>
      <c r="BK18" s="444"/>
      <c r="BL18" s="444"/>
      <c r="BM18" s="444"/>
      <c r="BN18" s="444"/>
      <c r="BO18" s="443" t="s">
        <v>75</v>
      </c>
      <c r="BP18" s="443"/>
      <c r="BQ18" s="443"/>
      <c r="BR18" s="443"/>
      <c r="BS18" s="443"/>
      <c r="BT18" s="443"/>
      <c r="BU18" s="443"/>
      <c r="BV18" s="444" t="s">
        <v>76</v>
      </c>
      <c r="BW18" s="444"/>
      <c r="BX18" s="444"/>
      <c r="BY18" s="444"/>
      <c r="BZ18" s="444"/>
      <c r="CA18" s="444"/>
      <c r="CB18" s="444"/>
      <c r="CC18" s="443" t="s">
        <v>75</v>
      </c>
      <c r="CD18" s="443"/>
      <c r="CE18" s="443"/>
      <c r="CF18" s="443"/>
      <c r="CG18" s="443"/>
      <c r="CH18" s="443"/>
      <c r="CI18" s="443"/>
      <c r="CJ18" s="444" t="s">
        <v>76</v>
      </c>
      <c r="CK18" s="444"/>
      <c r="CL18" s="444"/>
      <c r="CM18" s="444"/>
      <c r="CN18" s="444"/>
      <c r="CO18" s="444"/>
      <c r="CP18" s="444"/>
      <c r="CQ18" s="443" t="s">
        <v>75</v>
      </c>
      <c r="CR18" s="443"/>
      <c r="CS18" s="443"/>
      <c r="CT18" s="443"/>
      <c r="CU18" s="443"/>
      <c r="CV18" s="443"/>
      <c r="CW18" s="443"/>
      <c r="CX18" s="444" t="s">
        <v>76</v>
      </c>
      <c r="CY18" s="444"/>
      <c r="CZ18" s="444"/>
      <c r="DA18" s="444"/>
      <c r="DB18" s="444"/>
      <c r="DC18" s="444"/>
      <c r="DD18" s="444"/>
      <c r="DE18" s="439" t="s">
        <v>108</v>
      </c>
      <c r="DF18" s="440"/>
      <c r="DG18" s="440"/>
      <c r="DH18" s="440"/>
      <c r="DI18" s="440"/>
      <c r="DJ18" s="440"/>
      <c r="DK18" s="441"/>
      <c r="DL18" s="422"/>
      <c r="DM18" s="52"/>
      <c r="DN18" s="52"/>
    </row>
    <row r="19" spans="1:118" ht="57.75" customHeight="1">
      <c r="A19" s="443"/>
      <c r="B19" s="443"/>
      <c r="C19" s="443"/>
      <c r="D19" s="44" t="s">
        <v>250</v>
      </c>
      <c r="E19" s="44" t="s">
        <v>251</v>
      </c>
      <c r="F19" s="44" t="s">
        <v>468</v>
      </c>
      <c r="G19" s="44" t="s">
        <v>469</v>
      </c>
      <c r="H19" s="44" t="s">
        <v>470</v>
      </c>
      <c r="I19" s="44" t="s">
        <v>253</v>
      </c>
      <c r="J19" s="86" t="s">
        <v>362</v>
      </c>
      <c r="K19" s="44" t="s">
        <v>250</v>
      </c>
      <c r="L19" s="44" t="s">
        <v>251</v>
      </c>
      <c r="M19" s="44" t="s">
        <v>468</v>
      </c>
      <c r="N19" s="44" t="s">
        <v>469</v>
      </c>
      <c r="O19" s="44" t="s">
        <v>470</v>
      </c>
      <c r="P19" s="44" t="s">
        <v>253</v>
      </c>
      <c r="Q19" s="86" t="s">
        <v>362</v>
      </c>
      <c r="R19" s="44" t="s">
        <v>250</v>
      </c>
      <c r="S19" s="44" t="s">
        <v>251</v>
      </c>
      <c r="T19" s="44" t="s">
        <v>468</v>
      </c>
      <c r="U19" s="44" t="s">
        <v>469</v>
      </c>
      <c r="V19" s="44" t="s">
        <v>470</v>
      </c>
      <c r="W19" s="44" t="s">
        <v>253</v>
      </c>
      <c r="X19" s="86" t="s">
        <v>362</v>
      </c>
      <c r="Y19" s="44" t="s">
        <v>250</v>
      </c>
      <c r="Z19" s="44" t="s">
        <v>251</v>
      </c>
      <c r="AA19" s="44" t="s">
        <v>468</v>
      </c>
      <c r="AB19" s="44" t="s">
        <v>469</v>
      </c>
      <c r="AC19" s="44" t="s">
        <v>470</v>
      </c>
      <c r="AD19" s="44" t="s">
        <v>253</v>
      </c>
      <c r="AE19" s="86" t="s">
        <v>362</v>
      </c>
      <c r="AF19" s="43" t="s">
        <v>250</v>
      </c>
      <c r="AG19" s="44" t="s">
        <v>251</v>
      </c>
      <c r="AH19" s="44" t="s">
        <v>468</v>
      </c>
      <c r="AI19" s="44" t="s">
        <v>469</v>
      </c>
      <c r="AJ19" s="44" t="s">
        <v>470</v>
      </c>
      <c r="AK19" s="44" t="s">
        <v>253</v>
      </c>
      <c r="AL19" s="86" t="s">
        <v>362</v>
      </c>
      <c r="AM19" s="44" t="s">
        <v>250</v>
      </c>
      <c r="AN19" s="43" t="s">
        <v>251</v>
      </c>
      <c r="AO19" s="43" t="s">
        <v>468</v>
      </c>
      <c r="AP19" s="43" t="s">
        <v>469</v>
      </c>
      <c r="AQ19" s="43" t="s">
        <v>470</v>
      </c>
      <c r="AR19" s="43" t="s">
        <v>253</v>
      </c>
      <c r="AS19" s="129" t="s">
        <v>362</v>
      </c>
      <c r="AT19" s="44" t="s">
        <v>250</v>
      </c>
      <c r="AU19" s="44" t="s">
        <v>251</v>
      </c>
      <c r="AV19" s="44" t="s">
        <v>468</v>
      </c>
      <c r="AW19" s="44" t="s">
        <v>469</v>
      </c>
      <c r="AX19" s="44" t="s">
        <v>470</v>
      </c>
      <c r="AY19" s="44" t="s">
        <v>253</v>
      </c>
      <c r="AZ19" s="86" t="s">
        <v>362</v>
      </c>
      <c r="BA19" s="43" t="s">
        <v>250</v>
      </c>
      <c r="BB19" s="43" t="s">
        <v>251</v>
      </c>
      <c r="BC19" s="43" t="s">
        <v>468</v>
      </c>
      <c r="BD19" s="43" t="s">
        <v>469</v>
      </c>
      <c r="BE19" s="43" t="s">
        <v>470</v>
      </c>
      <c r="BF19" s="43" t="s">
        <v>253</v>
      </c>
      <c r="BG19" s="129" t="s">
        <v>362</v>
      </c>
      <c r="BH19" s="43" t="s">
        <v>250</v>
      </c>
      <c r="BI19" s="43" t="s">
        <v>251</v>
      </c>
      <c r="BJ19" s="43" t="s">
        <v>468</v>
      </c>
      <c r="BK19" s="43" t="s">
        <v>469</v>
      </c>
      <c r="BL19" s="43" t="s">
        <v>470</v>
      </c>
      <c r="BM19" s="43" t="s">
        <v>253</v>
      </c>
      <c r="BN19" s="129" t="s">
        <v>362</v>
      </c>
      <c r="BO19" s="44" t="s">
        <v>250</v>
      </c>
      <c r="BP19" s="44" t="s">
        <v>251</v>
      </c>
      <c r="BQ19" s="44" t="s">
        <v>468</v>
      </c>
      <c r="BR19" s="44" t="s">
        <v>469</v>
      </c>
      <c r="BS19" s="44" t="s">
        <v>470</v>
      </c>
      <c r="BT19" s="44" t="s">
        <v>253</v>
      </c>
      <c r="BU19" s="86" t="s">
        <v>362</v>
      </c>
      <c r="BV19" s="44" t="s">
        <v>250</v>
      </c>
      <c r="BW19" s="44" t="s">
        <v>251</v>
      </c>
      <c r="BX19" s="44" t="s">
        <v>468</v>
      </c>
      <c r="BY19" s="44" t="s">
        <v>469</v>
      </c>
      <c r="BZ19" s="43" t="s">
        <v>470</v>
      </c>
      <c r="CA19" s="43" t="s">
        <v>253</v>
      </c>
      <c r="CB19" s="129" t="s">
        <v>362</v>
      </c>
      <c r="CC19" s="44" t="s">
        <v>250</v>
      </c>
      <c r="CD19" s="44" t="s">
        <v>251</v>
      </c>
      <c r="CE19" s="44" t="s">
        <v>468</v>
      </c>
      <c r="CF19" s="44" t="s">
        <v>469</v>
      </c>
      <c r="CG19" s="44" t="s">
        <v>470</v>
      </c>
      <c r="CH19" s="44" t="s">
        <v>253</v>
      </c>
      <c r="CI19" s="86" t="s">
        <v>362</v>
      </c>
      <c r="CJ19" s="44" t="s">
        <v>250</v>
      </c>
      <c r="CK19" s="43" t="s">
        <v>251</v>
      </c>
      <c r="CL19" s="43" t="s">
        <v>468</v>
      </c>
      <c r="CM19" s="43" t="s">
        <v>469</v>
      </c>
      <c r="CN19" s="43" t="s">
        <v>470</v>
      </c>
      <c r="CO19" s="43" t="s">
        <v>253</v>
      </c>
      <c r="CP19" s="129" t="s">
        <v>362</v>
      </c>
      <c r="CQ19" s="43" t="s">
        <v>250</v>
      </c>
      <c r="CR19" s="43" t="s">
        <v>251</v>
      </c>
      <c r="CS19" s="43" t="s">
        <v>468</v>
      </c>
      <c r="CT19" s="43" t="s">
        <v>469</v>
      </c>
      <c r="CU19" s="43" t="s">
        <v>470</v>
      </c>
      <c r="CV19" s="43" t="s">
        <v>253</v>
      </c>
      <c r="CW19" s="129" t="s">
        <v>362</v>
      </c>
      <c r="CX19" s="43" t="s">
        <v>250</v>
      </c>
      <c r="CY19" s="43" t="s">
        <v>251</v>
      </c>
      <c r="CZ19" s="43" t="s">
        <v>468</v>
      </c>
      <c r="DA19" s="43" t="s">
        <v>469</v>
      </c>
      <c r="DB19" s="43" t="s">
        <v>470</v>
      </c>
      <c r="DC19" s="43" t="s">
        <v>253</v>
      </c>
      <c r="DD19" s="129" t="s">
        <v>362</v>
      </c>
      <c r="DE19" s="44" t="s">
        <v>250</v>
      </c>
      <c r="DF19" s="44" t="s">
        <v>251</v>
      </c>
      <c r="DG19" s="44" t="s">
        <v>468</v>
      </c>
      <c r="DH19" s="44" t="s">
        <v>469</v>
      </c>
      <c r="DI19" s="44" t="s">
        <v>470</v>
      </c>
      <c r="DJ19" s="44" t="s">
        <v>253</v>
      </c>
      <c r="DK19" s="86" t="s">
        <v>362</v>
      </c>
      <c r="DL19" s="423"/>
      <c r="DM19" s="52"/>
      <c r="DN19" s="52"/>
    </row>
    <row r="20" spans="1:118" s="52" customFormat="1" ht="29.25" customHeight="1">
      <c r="A20" s="84">
        <v>1</v>
      </c>
      <c r="B20" s="84">
        <v>2</v>
      </c>
      <c r="C20" s="84">
        <v>3</v>
      </c>
      <c r="D20" s="89" t="s">
        <v>364</v>
      </c>
      <c r="E20" s="89" t="s">
        <v>365</v>
      </c>
      <c r="F20" s="89" t="s">
        <v>366</v>
      </c>
      <c r="G20" s="89" t="s">
        <v>367</v>
      </c>
      <c r="H20" s="89" t="s">
        <v>368</v>
      </c>
      <c r="I20" s="89" t="s">
        <v>369</v>
      </c>
      <c r="J20" s="89" t="s">
        <v>370</v>
      </c>
      <c r="K20" s="89" t="s">
        <v>371</v>
      </c>
      <c r="L20" s="89" t="s">
        <v>372</v>
      </c>
      <c r="M20" s="89" t="s">
        <v>373</v>
      </c>
      <c r="N20" s="89" t="s">
        <v>374</v>
      </c>
      <c r="O20" s="89" t="s">
        <v>375</v>
      </c>
      <c r="P20" s="89" t="s">
        <v>376</v>
      </c>
      <c r="Q20" s="89" t="s">
        <v>377</v>
      </c>
      <c r="R20" s="89" t="s">
        <v>402</v>
      </c>
      <c r="S20" s="89" t="s">
        <v>403</v>
      </c>
      <c r="T20" s="89" t="s">
        <v>404</v>
      </c>
      <c r="U20" s="89" t="s">
        <v>405</v>
      </c>
      <c r="V20" s="89" t="s">
        <v>406</v>
      </c>
      <c r="W20" s="89" t="s">
        <v>407</v>
      </c>
      <c r="X20" s="89" t="s">
        <v>471</v>
      </c>
      <c r="Y20" s="89" t="s">
        <v>408</v>
      </c>
      <c r="Z20" s="89" t="s">
        <v>409</v>
      </c>
      <c r="AA20" s="89" t="s">
        <v>410</v>
      </c>
      <c r="AB20" s="89" t="s">
        <v>411</v>
      </c>
      <c r="AC20" s="89" t="s">
        <v>412</v>
      </c>
      <c r="AD20" s="89" t="s">
        <v>413</v>
      </c>
      <c r="AE20" s="89" t="s">
        <v>472</v>
      </c>
      <c r="AF20" s="90" t="s">
        <v>255</v>
      </c>
      <c r="AG20" s="89" t="s">
        <v>256</v>
      </c>
      <c r="AH20" s="89" t="s">
        <v>257</v>
      </c>
      <c r="AI20" s="89" t="s">
        <v>258</v>
      </c>
      <c r="AJ20" s="89" t="s">
        <v>259</v>
      </c>
      <c r="AK20" s="89" t="s">
        <v>260</v>
      </c>
      <c r="AL20" s="89" t="s">
        <v>261</v>
      </c>
      <c r="AM20" s="89" t="s">
        <v>262</v>
      </c>
      <c r="AN20" s="90" t="s">
        <v>263</v>
      </c>
      <c r="AO20" s="90" t="s">
        <v>264</v>
      </c>
      <c r="AP20" s="90" t="s">
        <v>265</v>
      </c>
      <c r="AQ20" s="90" t="s">
        <v>266</v>
      </c>
      <c r="AR20" s="90" t="s">
        <v>267</v>
      </c>
      <c r="AS20" s="90" t="s">
        <v>268</v>
      </c>
      <c r="AT20" s="89" t="s">
        <v>473</v>
      </c>
      <c r="AU20" s="89" t="s">
        <v>474</v>
      </c>
      <c r="AV20" s="89" t="s">
        <v>475</v>
      </c>
      <c r="AW20" s="89" t="s">
        <v>476</v>
      </c>
      <c r="AX20" s="89" t="s">
        <v>477</v>
      </c>
      <c r="AY20" s="89" t="s">
        <v>478</v>
      </c>
      <c r="AZ20" s="89" t="s">
        <v>479</v>
      </c>
      <c r="BA20" s="90" t="s">
        <v>480</v>
      </c>
      <c r="BB20" s="90" t="s">
        <v>481</v>
      </c>
      <c r="BC20" s="90" t="s">
        <v>482</v>
      </c>
      <c r="BD20" s="90" t="s">
        <v>483</v>
      </c>
      <c r="BE20" s="90" t="s">
        <v>484</v>
      </c>
      <c r="BF20" s="90" t="s">
        <v>485</v>
      </c>
      <c r="BG20" s="90" t="s">
        <v>486</v>
      </c>
      <c r="BH20" s="90" t="s">
        <v>487</v>
      </c>
      <c r="BI20" s="90" t="s">
        <v>488</v>
      </c>
      <c r="BJ20" s="90" t="s">
        <v>489</v>
      </c>
      <c r="BK20" s="90" t="s">
        <v>490</v>
      </c>
      <c r="BL20" s="90" t="s">
        <v>491</v>
      </c>
      <c r="BM20" s="90" t="s">
        <v>492</v>
      </c>
      <c r="BN20" s="90" t="s">
        <v>493</v>
      </c>
      <c r="BO20" s="89" t="s">
        <v>494</v>
      </c>
      <c r="BP20" s="89" t="s">
        <v>495</v>
      </c>
      <c r="BQ20" s="89" t="s">
        <v>496</v>
      </c>
      <c r="BR20" s="89" t="s">
        <v>497</v>
      </c>
      <c r="BS20" s="89" t="s">
        <v>498</v>
      </c>
      <c r="BT20" s="89" t="s">
        <v>499</v>
      </c>
      <c r="BU20" s="89" t="s">
        <v>500</v>
      </c>
      <c r="BV20" s="89" t="s">
        <v>501</v>
      </c>
      <c r="BW20" s="89" t="s">
        <v>502</v>
      </c>
      <c r="BX20" s="89" t="s">
        <v>503</v>
      </c>
      <c r="BY20" s="89" t="s">
        <v>504</v>
      </c>
      <c r="BZ20" s="90" t="s">
        <v>505</v>
      </c>
      <c r="CA20" s="90" t="s">
        <v>506</v>
      </c>
      <c r="CB20" s="90" t="s">
        <v>507</v>
      </c>
      <c r="CC20" s="89" t="s">
        <v>508</v>
      </c>
      <c r="CD20" s="89" t="s">
        <v>509</v>
      </c>
      <c r="CE20" s="89" t="s">
        <v>510</v>
      </c>
      <c r="CF20" s="89" t="s">
        <v>511</v>
      </c>
      <c r="CG20" s="89" t="s">
        <v>512</v>
      </c>
      <c r="CH20" s="89" t="s">
        <v>513</v>
      </c>
      <c r="CI20" s="89" t="s">
        <v>514</v>
      </c>
      <c r="CJ20" s="89" t="s">
        <v>515</v>
      </c>
      <c r="CK20" s="90" t="s">
        <v>516</v>
      </c>
      <c r="CL20" s="90" t="s">
        <v>517</v>
      </c>
      <c r="CM20" s="90" t="s">
        <v>518</v>
      </c>
      <c r="CN20" s="90" t="s">
        <v>519</v>
      </c>
      <c r="CO20" s="90" t="s">
        <v>520</v>
      </c>
      <c r="CP20" s="90" t="s">
        <v>521</v>
      </c>
      <c r="CQ20" s="90" t="s">
        <v>522</v>
      </c>
      <c r="CR20" s="90" t="s">
        <v>523</v>
      </c>
      <c r="CS20" s="90" t="s">
        <v>524</v>
      </c>
      <c r="CT20" s="90" t="s">
        <v>525</v>
      </c>
      <c r="CU20" s="90" t="s">
        <v>526</v>
      </c>
      <c r="CV20" s="90" t="s">
        <v>527</v>
      </c>
      <c r="CW20" s="90" t="s">
        <v>528</v>
      </c>
      <c r="CX20" s="90" t="s">
        <v>269</v>
      </c>
      <c r="CY20" s="90" t="s">
        <v>270</v>
      </c>
      <c r="CZ20" s="90" t="s">
        <v>271</v>
      </c>
      <c r="DA20" s="90" t="s">
        <v>272</v>
      </c>
      <c r="DB20" s="90" t="s">
        <v>273</v>
      </c>
      <c r="DC20" s="90" t="s">
        <v>274</v>
      </c>
      <c r="DD20" s="90" t="s">
        <v>275</v>
      </c>
      <c r="DE20" s="89" t="s">
        <v>276</v>
      </c>
      <c r="DF20" s="89" t="s">
        <v>277</v>
      </c>
      <c r="DG20" s="89" t="s">
        <v>278</v>
      </c>
      <c r="DH20" s="89" t="s">
        <v>279</v>
      </c>
      <c r="DI20" s="89" t="s">
        <v>280</v>
      </c>
      <c r="DJ20" s="89" t="s">
        <v>281</v>
      </c>
      <c r="DK20" s="89" t="s">
        <v>282</v>
      </c>
      <c r="DL20" s="84">
        <v>8</v>
      </c>
    </row>
    <row r="21" spans="1:118" s="59" customFormat="1" ht="25.5">
      <c r="A21" s="31" t="str">
        <f>'1_2025'!A25</f>
        <v>0</v>
      </c>
      <c r="B21" s="6" t="str">
        <f>'1_2025'!B25</f>
        <v>ВСЕГО по инвестиционной программе, в том числе:</v>
      </c>
      <c r="C21" s="6" t="str">
        <f>'1_2025'!C25</f>
        <v>Г</v>
      </c>
      <c r="D21" s="320">
        <f>AF21+AT21+BH21+BV21+CJ21</f>
        <v>0</v>
      </c>
      <c r="E21" s="320">
        <f t="shared" ref="D21:I39" si="0">AG21+AU21+BI21+BW21+CK21</f>
        <v>0</v>
      </c>
      <c r="F21" s="320">
        <f t="shared" si="0"/>
        <v>0</v>
      </c>
      <c r="G21" s="320">
        <f t="shared" si="0"/>
        <v>0</v>
      </c>
      <c r="H21" s="333">
        <f t="shared" si="0"/>
        <v>11.5</v>
      </c>
      <c r="I21" s="320">
        <f t="shared" si="0"/>
        <v>0</v>
      </c>
      <c r="J21" s="320">
        <f>AL21+AZ21+BN21+CB21+CP21</f>
        <v>145</v>
      </c>
      <c r="K21" s="320">
        <f t="shared" ref="K21:Q21" si="1">AM21+BA21+BO21+CC21+CQ21</f>
        <v>0</v>
      </c>
      <c r="L21" s="320">
        <f t="shared" si="1"/>
        <v>0</v>
      </c>
      <c r="M21" s="320">
        <f t="shared" si="1"/>
        <v>0</v>
      </c>
      <c r="N21" s="320">
        <f t="shared" si="1"/>
        <v>0</v>
      </c>
      <c r="O21" s="320">
        <f t="shared" si="1"/>
        <v>0</v>
      </c>
      <c r="P21" s="320">
        <f t="shared" si="1"/>
        <v>0</v>
      </c>
      <c r="Q21" s="320">
        <f t="shared" si="1"/>
        <v>0</v>
      </c>
      <c r="R21" s="312">
        <f>R22+R23</f>
        <v>0</v>
      </c>
      <c r="S21" s="312">
        <f t="shared" ref="S21:AK21" si="2">S22+S23</f>
        <v>0</v>
      </c>
      <c r="T21" s="312">
        <f t="shared" si="2"/>
        <v>0</v>
      </c>
      <c r="U21" s="312">
        <f t="shared" si="2"/>
        <v>0</v>
      </c>
      <c r="V21" s="312">
        <f t="shared" si="2"/>
        <v>0</v>
      </c>
      <c r="W21" s="312">
        <f t="shared" si="2"/>
        <v>0</v>
      </c>
      <c r="X21" s="312">
        <f t="shared" si="2"/>
        <v>0</v>
      </c>
      <c r="Y21" s="312">
        <f t="shared" si="2"/>
        <v>0</v>
      </c>
      <c r="Z21" s="312">
        <f t="shared" si="2"/>
        <v>0</v>
      </c>
      <c r="AA21" s="312">
        <f t="shared" si="2"/>
        <v>0</v>
      </c>
      <c r="AB21" s="312">
        <f t="shared" si="2"/>
        <v>0</v>
      </c>
      <c r="AC21" s="312">
        <f t="shared" si="2"/>
        <v>0</v>
      </c>
      <c r="AD21" s="312">
        <f t="shared" si="2"/>
        <v>0</v>
      </c>
      <c r="AE21" s="312">
        <f t="shared" si="2"/>
        <v>0</v>
      </c>
      <c r="AF21" s="312">
        <f t="shared" si="2"/>
        <v>0</v>
      </c>
      <c r="AG21" s="312">
        <f t="shared" si="2"/>
        <v>0</v>
      </c>
      <c r="AH21" s="312">
        <f t="shared" si="2"/>
        <v>0</v>
      </c>
      <c r="AI21" s="312">
        <f t="shared" si="2"/>
        <v>0</v>
      </c>
      <c r="AJ21" s="312">
        <f t="shared" si="2"/>
        <v>0</v>
      </c>
      <c r="AK21" s="312">
        <f t="shared" si="2"/>
        <v>0</v>
      </c>
      <c r="AL21" s="312">
        <f>'4'!Z20</f>
        <v>0</v>
      </c>
      <c r="AM21" s="312">
        <f t="shared" ref="AM21" si="3">AM22+AM23</f>
        <v>0</v>
      </c>
      <c r="AN21" s="312">
        <f t="shared" ref="AN21" si="4">AN22+AN23</f>
        <v>0</v>
      </c>
      <c r="AO21" s="312">
        <f t="shared" ref="AO21" si="5">AO22+AO23</f>
        <v>0</v>
      </c>
      <c r="AP21" s="312">
        <f t="shared" ref="AP21" si="6">AP22+AP23</f>
        <v>0</v>
      </c>
      <c r="AQ21" s="312">
        <f t="shared" ref="AQ21" si="7">AQ22+AQ23</f>
        <v>0</v>
      </c>
      <c r="AR21" s="312">
        <f t="shared" ref="AR21" si="8">AR22+AR23</f>
        <v>0</v>
      </c>
      <c r="AS21" s="312">
        <f t="shared" ref="AS21" si="9">AS22+AS23</f>
        <v>0</v>
      </c>
      <c r="AT21" s="312">
        <f t="shared" ref="AT21" si="10">AT22+AT23</f>
        <v>0</v>
      </c>
      <c r="AU21" s="312">
        <f t="shared" ref="AU21" si="11">AU22+AU23</f>
        <v>0</v>
      </c>
      <c r="AV21" s="312">
        <f t="shared" ref="AV21" si="12">AV22+AV23</f>
        <v>0</v>
      </c>
      <c r="AW21" s="312">
        <f t="shared" ref="AW21" si="13">AW22+AW23</f>
        <v>0</v>
      </c>
      <c r="AX21" s="327">
        <f t="shared" ref="AX21" si="14">AX22+AX23</f>
        <v>2.4</v>
      </c>
      <c r="AY21" s="312">
        <f t="shared" ref="AY21" si="15">AY22+AY23</f>
        <v>0</v>
      </c>
      <c r="AZ21" s="320">
        <f>'4'!AN20</f>
        <v>35</v>
      </c>
      <c r="BA21" s="312">
        <f t="shared" ref="BA21" si="16">BA22+BA23</f>
        <v>0</v>
      </c>
      <c r="BB21" s="312">
        <f t="shared" ref="BB21" si="17">BB22+BB23</f>
        <v>0</v>
      </c>
      <c r="BC21" s="312">
        <f t="shared" ref="BC21" si="18">BC22+BC23</f>
        <v>0</v>
      </c>
      <c r="BD21" s="312">
        <f t="shared" ref="BD21" si="19">BD22+BD23</f>
        <v>0</v>
      </c>
      <c r="BE21" s="312">
        <f t="shared" ref="BE21" si="20">BE22+BE23</f>
        <v>0</v>
      </c>
      <c r="BF21" s="312">
        <f t="shared" ref="BF21" si="21">BF22+BF23</f>
        <v>0</v>
      </c>
      <c r="BG21" s="312">
        <f t="shared" ref="BG21" si="22">BG22+BG23</f>
        <v>0</v>
      </c>
      <c r="BH21" s="312">
        <f t="shared" ref="BH21" si="23">BH22+BH23</f>
        <v>0</v>
      </c>
      <c r="BI21" s="312">
        <f t="shared" ref="BI21" si="24">BI22+BI23</f>
        <v>0</v>
      </c>
      <c r="BJ21" s="312">
        <f t="shared" ref="BJ21" si="25">BJ22+BJ23</f>
        <v>0</v>
      </c>
      <c r="BK21" s="312">
        <f t="shared" ref="BK21" si="26">BK22+BK23</f>
        <v>0</v>
      </c>
      <c r="BL21" s="327">
        <f t="shared" ref="BL21" si="27">BL22+BL23</f>
        <v>2.5</v>
      </c>
      <c r="BM21" s="312">
        <f t="shared" ref="BM21" si="28">BM22+BM23</f>
        <v>0</v>
      </c>
      <c r="BN21" s="320">
        <f>'4'!BB20</f>
        <v>25</v>
      </c>
      <c r="BO21" s="312">
        <f t="shared" ref="BO21" si="29">BO22+BO23</f>
        <v>0</v>
      </c>
      <c r="BP21" s="312">
        <f t="shared" ref="BP21" si="30">BP22+BP23</f>
        <v>0</v>
      </c>
      <c r="BQ21" s="312">
        <f t="shared" ref="BQ21" si="31">BQ22+BQ23</f>
        <v>0</v>
      </c>
      <c r="BR21" s="312">
        <f t="shared" ref="BR21" si="32">BR22+BR23</f>
        <v>0</v>
      </c>
      <c r="BS21" s="312">
        <f t="shared" ref="BS21" si="33">BS22+BS23</f>
        <v>0</v>
      </c>
      <c r="BT21" s="312">
        <f t="shared" ref="BT21" si="34">BT22+BT23</f>
        <v>0</v>
      </c>
      <c r="BU21" s="312">
        <f t="shared" ref="BU21" si="35">BU22+BU23</f>
        <v>0</v>
      </c>
      <c r="BV21" s="312">
        <f t="shared" ref="BV21" si="36">BV22+BV23</f>
        <v>0</v>
      </c>
      <c r="BW21" s="312">
        <f t="shared" ref="BW21" si="37">BW22+BW23</f>
        <v>0</v>
      </c>
      <c r="BX21" s="312">
        <f t="shared" ref="BX21" si="38">BX22+BX23</f>
        <v>0</v>
      </c>
      <c r="BY21" s="312">
        <f t="shared" ref="BY21" si="39">BY22+BY23</f>
        <v>0</v>
      </c>
      <c r="BZ21" s="327">
        <f t="shared" ref="BZ21" si="40">BZ22+BZ23</f>
        <v>2.6</v>
      </c>
      <c r="CA21" s="312">
        <f t="shared" ref="CA21" si="41">CA22+CA23</f>
        <v>0</v>
      </c>
      <c r="CB21" s="320">
        <f>'4'!BP20</f>
        <v>44</v>
      </c>
      <c r="CC21" s="312">
        <f t="shared" ref="CC21" si="42">CC22+CC23</f>
        <v>0</v>
      </c>
      <c r="CD21" s="312">
        <f t="shared" ref="CD21" si="43">CD22+CD23</f>
        <v>0</v>
      </c>
      <c r="CE21" s="312">
        <f t="shared" ref="CE21" si="44">CE22+CE23</f>
        <v>0</v>
      </c>
      <c r="CF21" s="312">
        <f t="shared" ref="CF21" si="45">CF22+CF23</f>
        <v>0</v>
      </c>
      <c r="CG21" s="312">
        <f t="shared" ref="CG21" si="46">CG22+CG23</f>
        <v>0</v>
      </c>
      <c r="CH21" s="312">
        <f t="shared" ref="CH21" si="47">CH22+CH23</f>
        <v>0</v>
      </c>
      <c r="CI21" s="312">
        <f t="shared" ref="CI21" si="48">CI22+CI23</f>
        <v>0</v>
      </c>
      <c r="CJ21" s="312">
        <f t="shared" ref="CJ21" si="49">CJ22+CJ23</f>
        <v>0</v>
      </c>
      <c r="CK21" s="312">
        <f t="shared" ref="CK21" si="50">CK22+CK23</f>
        <v>0</v>
      </c>
      <c r="CL21" s="312">
        <f t="shared" ref="CL21" si="51">CL22+CL23</f>
        <v>0</v>
      </c>
      <c r="CM21" s="312">
        <f t="shared" ref="CM21" si="52">CM22+CM23</f>
        <v>0</v>
      </c>
      <c r="CN21" s="327">
        <f t="shared" ref="CN21" si="53">CN22+CN23</f>
        <v>4</v>
      </c>
      <c r="CO21" s="312">
        <f t="shared" ref="CO21" si="54">CO22+CO23</f>
        <v>0</v>
      </c>
      <c r="CP21" s="320">
        <f>'4'!CD20</f>
        <v>41</v>
      </c>
      <c r="CQ21" s="312">
        <f t="shared" ref="CQ21" si="55">CQ22+CQ23</f>
        <v>0</v>
      </c>
      <c r="CR21" s="312">
        <f t="shared" ref="CR21" si="56">CR22+CR23</f>
        <v>0</v>
      </c>
      <c r="CS21" s="312">
        <f t="shared" ref="CS21" si="57">CS22+CS23</f>
        <v>0</v>
      </c>
      <c r="CT21" s="312">
        <f t="shared" ref="CT21" si="58">CT22+CT23</f>
        <v>0</v>
      </c>
      <c r="CU21" s="312">
        <f t="shared" ref="CU21" si="59">CU22+CU23</f>
        <v>0</v>
      </c>
      <c r="CV21" s="312">
        <f t="shared" ref="CV21" si="60">CV22+CV23</f>
        <v>0</v>
      </c>
      <c r="CW21" s="312">
        <f t="shared" ref="CW21" si="61">CW22+CW23</f>
        <v>0</v>
      </c>
      <c r="CX21" s="321">
        <f>AF21+AT21+BH21+BV21+CJ21</f>
        <v>0</v>
      </c>
      <c r="CY21" s="321">
        <f t="shared" ref="CY21:DK21" si="62">AG21+AU21+BI21+BW21+CK21</f>
        <v>0</v>
      </c>
      <c r="CZ21" s="321">
        <f t="shared" si="62"/>
        <v>0</v>
      </c>
      <c r="DA21" s="321">
        <f t="shared" si="62"/>
        <v>0</v>
      </c>
      <c r="DB21" s="332">
        <f t="shared" si="62"/>
        <v>11.5</v>
      </c>
      <c r="DC21" s="321">
        <f t="shared" si="62"/>
        <v>0</v>
      </c>
      <c r="DD21" s="321">
        <f t="shared" si="62"/>
        <v>145</v>
      </c>
      <c r="DE21" s="321">
        <f>AM21+BA21+BO21+CC21+CQ21</f>
        <v>0</v>
      </c>
      <c r="DF21" s="321">
        <f t="shared" si="62"/>
        <v>0</v>
      </c>
      <c r="DG21" s="321">
        <f t="shared" si="62"/>
        <v>0</v>
      </c>
      <c r="DH21" s="321">
        <f t="shared" si="62"/>
        <v>0</v>
      </c>
      <c r="DI21" s="321">
        <f t="shared" si="62"/>
        <v>0</v>
      </c>
      <c r="DJ21" s="321">
        <f t="shared" si="62"/>
        <v>0</v>
      </c>
      <c r="DK21" s="321">
        <f t="shared" si="62"/>
        <v>0</v>
      </c>
      <c r="DL21" s="322"/>
    </row>
    <row r="22" spans="1:118" s="351" customFormat="1" ht="15.75">
      <c r="A22" s="3" t="str">
        <f>'1_2025'!A26</f>
        <v>0.1</v>
      </c>
      <c r="B22" s="2" t="str">
        <f>'1_2025'!B26</f>
        <v>Технологическое присоединение, всего</v>
      </c>
      <c r="C22" s="2" t="str">
        <f>'1_2025'!C26</f>
        <v>Г</v>
      </c>
      <c r="D22" s="313">
        <f t="shared" ref="D22:D28" si="63">AF22+AT22+BH22+BV22+CJ22</f>
        <v>0</v>
      </c>
      <c r="E22" s="313">
        <f t="shared" ref="E22:E28" si="64">AG22+AU22+BI22+BW22+CK22</f>
        <v>0</v>
      </c>
      <c r="F22" s="313">
        <f t="shared" ref="F22:F28" si="65">AH22+AV22+BJ22+BX22+CL22</f>
        <v>0</v>
      </c>
      <c r="G22" s="313">
        <f t="shared" ref="G22:G28" si="66">AI22+AW22+BK22+BY22+CM22</f>
        <v>0</v>
      </c>
      <c r="H22" s="326">
        <f t="shared" ref="H22:H28" si="67">AJ22+AX22+BL22+BZ22+CN22</f>
        <v>0</v>
      </c>
      <c r="I22" s="313">
        <f t="shared" ref="I22:I28" si="68">AK22+AY22+BM22+CA22+CO22</f>
        <v>0</v>
      </c>
      <c r="J22" s="313">
        <f t="shared" ref="J22:J28" si="69">AL22+AZ22+BN22+CB22+CP22</f>
        <v>4</v>
      </c>
      <c r="K22" s="313">
        <f t="shared" ref="K22:K28" si="70">AM22+BA22+BO22+CC22+CQ22</f>
        <v>0</v>
      </c>
      <c r="L22" s="313">
        <f t="shared" ref="L22:L28" si="71">AN22+BB22+BP22+CD22+CR22</f>
        <v>0</v>
      </c>
      <c r="M22" s="313">
        <f t="shared" ref="M22:M28" si="72">AO22+BC22+BQ22+CE22+CS22</f>
        <v>0</v>
      </c>
      <c r="N22" s="313">
        <f t="shared" ref="N22:N28" si="73">AP22+BD22+BR22+CF22+CT22</f>
        <v>0</v>
      </c>
      <c r="O22" s="313">
        <f t="shared" ref="O22:O28" si="74">AQ22+BE22+BS22+CG22+CU22</f>
        <v>0</v>
      </c>
      <c r="P22" s="313">
        <f t="shared" ref="P22:P28" si="75">AR22+BF22+BT22+CH22+CV22</f>
        <v>0</v>
      </c>
      <c r="Q22" s="313">
        <f t="shared" ref="Q22:Q28" si="76">AS22+BG22+BU22+CI22+CW22</f>
        <v>0</v>
      </c>
      <c r="R22" s="314">
        <f>R25</f>
        <v>0</v>
      </c>
      <c r="S22" s="314">
        <f t="shared" ref="S22:AK22" si="77">S25</f>
        <v>0</v>
      </c>
      <c r="T22" s="314">
        <f t="shared" si="77"/>
        <v>0</v>
      </c>
      <c r="U22" s="314">
        <f t="shared" si="77"/>
        <v>0</v>
      </c>
      <c r="V22" s="314">
        <f t="shared" si="77"/>
        <v>0</v>
      </c>
      <c r="W22" s="314">
        <f t="shared" si="77"/>
        <v>0</v>
      </c>
      <c r="X22" s="314">
        <f t="shared" si="77"/>
        <v>0</v>
      </c>
      <c r="Y22" s="314">
        <f t="shared" si="77"/>
        <v>0</v>
      </c>
      <c r="Z22" s="314">
        <f t="shared" si="77"/>
        <v>0</v>
      </c>
      <c r="AA22" s="314">
        <f t="shared" si="77"/>
        <v>0</v>
      </c>
      <c r="AB22" s="314">
        <f t="shared" si="77"/>
        <v>0</v>
      </c>
      <c r="AC22" s="314">
        <f t="shared" si="77"/>
        <v>0</v>
      </c>
      <c r="AD22" s="314">
        <f t="shared" si="77"/>
        <v>0</v>
      </c>
      <c r="AE22" s="314">
        <f t="shared" si="77"/>
        <v>0</v>
      </c>
      <c r="AF22" s="314">
        <f t="shared" si="77"/>
        <v>0</v>
      </c>
      <c r="AG22" s="314">
        <f t="shared" si="77"/>
        <v>0</v>
      </c>
      <c r="AH22" s="314">
        <f t="shared" si="77"/>
        <v>0</v>
      </c>
      <c r="AI22" s="314">
        <f t="shared" si="77"/>
        <v>0</v>
      </c>
      <c r="AJ22" s="314">
        <f t="shared" si="77"/>
        <v>0</v>
      </c>
      <c r="AK22" s="314">
        <f t="shared" si="77"/>
        <v>0</v>
      </c>
      <c r="AL22" s="314">
        <f>'4'!Z21</f>
        <v>0</v>
      </c>
      <c r="AM22" s="314">
        <f t="shared" ref="AM22:AY22" si="78">AM25</f>
        <v>0</v>
      </c>
      <c r="AN22" s="314">
        <f t="shared" si="78"/>
        <v>0</v>
      </c>
      <c r="AO22" s="314">
        <f t="shared" si="78"/>
        <v>0</v>
      </c>
      <c r="AP22" s="314">
        <f t="shared" si="78"/>
        <v>0</v>
      </c>
      <c r="AQ22" s="314">
        <f t="shared" si="78"/>
        <v>0</v>
      </c>
      <c r="AR22" s="314">
        <f t="shared" si="78"/>
        <v>0</v>
      </c>
      <c r="AS22" s="314">
        <f t="shared" si="78"/>
        <v>0</v>
      </c>
      <c r="AT22" s="314">
        <f t="shared" si="78"/>
        <v>0</v>
      </c>
      <c r="AU22" s="314">
        <f t="shared" si="78"/>
        <v>0</v>
      </c>
      <c r="AV22" s="314">
        <f t="shared" si="78"/>
        <v>0</v>
      </c>
      <c r="AW22" s="314">
        <f t="shared" si="78"/>
        <v>0</v>
      </c>
      <c r="AX22" s="314">
        <f t="shared" si="78"/>
        <v>0</v>
      </c>
      <c r="AY22" s="314">
        <f t="shared" si="78"/>
        <v>0</v>
      </c>
      <c r="AZ22" s="313">
        <f>'4'!AN21</f>
        <v>2</v>
      </c>
      <c r="BA22" s="314">
        <f t="shared" ref="BA22:BM22" si="79">BA25</f>
        <v>0</v>
      </c>
      <c r="BB22" s="314">
        <f t="shared" si="79"/>
        <v>0</v>
      </c>
      <c r="BC22" s="314">
        <f t="shared" si="79"/>
        <v>0</v>
      </c>
      <c r="BD22" s="314">
        <f t="shared" si="79"/>
        <v>0</v>
      </c>
      <c r="BE22" s="314">
        <f t="shared" si="79"/>
        <v>0</v>
      </c>
      <c r="BF22" s="314">
        <f t="shared" si="79"/>
        <v>0</v>
      </c>
      <c r="BG22" s="314">
        <f t="shared" si="79"/>
        <v>0</v>
      </c>
      <c r="BH22" s="314">
        <f t="shared" si="79"/>
        <v>0</v>
      </c>
      <c r="BI22" s="314">
        <f t="shared" si="79"/>
        <v>0</v>
      </c>
      <c r="BJ22" s="314">
        <f t="shared" si="79"/>
        <v>0</v>
      </c>
      <c r="BK22" s="314">
        <f t="shared" si="79"/>
        <v>0</v>
      </c>
      <c r="BL22" s="314">
        <f t="shared" si="79"/>
        <v>0</v>
      </c>
      <c r="BM22" s="314">
        <f t="shared" si="79"/>
        <v>0</v>
      </c>
      <c r="BN22" s="313">
        <f>'4'!BB21</f>
        <v>2</v>
      </c>
      <c r="BO22" s="314">
        <f t="shared" ref="BO22:CA22" si="80">BO25</f>
        <v>0</v>
      </c>
      <c r="BP22" s="314">
        <f t="shared" si="80"/>
        <v>0</v>
      </c>
      <c r="BQ22" s="314">
        <f t="shared" si="80"/>
        <v>0</v>
      </c>
      <c r="BR22" s="314">
        <f t="shared" si="80"/>
        <v>0</v>
      </c>
      <c r="BS22" s="314">
        <f t="shared" si="80"/>
        <v>0</v>
      </c>
      <c r="BT22" s="314">
        <f t="shared" si="80"/>
        <v>0</v>
      </c>
      <c r="BU22" s="314">
        <f t="shared" si="80"/>
        <v>0</v>
      </c>
      <c r="BV22" s="314">
        <f t="shared" si="80"/>
        <v>0</v>
      </c>
      <c r="BW22" s="314">
        <f t="shared" si="80"/>
        <v>0</v>
      </c>
      <c r="BX22" s="314">
        <f t="shared" si="80"/>
        <v>0</v>
      </c>
      <c r="BY22" s="314">
        <f t="shared" si="80"/>
        <v>0</v>
      </c>
      <c r="BZ22" s="314">
        <f t="shared" si="80"/>
        <v>0</v>
      </c>
      <c r="CA22" s="314">
        <f t="shared" si="80"/>
        <v>0</v>
      </c>
      <c r="CB22" s="313">
        <f>'4'!BP21</f>
        <v>0</v>
      </c>
      <c r="CC22" s="314">
        <f t="shared" ref="CC22:CO22" si="81">CC25</f>
        <v>0</v>
      </c>
      <c r="CD22" s="314">
        <f t="shared" si="81"/>
        <v>0</v>
      </c>
      <c r="CE22" s="314">
        <f t="shared" si="81"/>
        <v>0</v>
      </c>
      <c r="CF22" s="314">
        <f t="shared" si="81"/>
        <v>0</v>
      </c>
      <c r="CG22" s="314">
        <f t="shared" si="81"/>
        <v>0</v>
      </c>
      <c r="CH22" s="314">
        <f t="shared" si="81"/>
        <v>0</v>
      </c>
      <c r="CI22" s="314">
        <f t="shared" si="81"/>
        <v>0</v>
      </c>
      <c r="CJ22" s="314">
        <f t="shared" si="81"/>
        <v>0</v>
      </c>
      <c r="CK22" s="314">
        <f t="shared" si="81"/>
        <v>0</v>
      </c>
      <c r="CL22" s="314">
        <f t="shared" si="81"/>
        <v>0</v>
      </c>
      <c r="CM22" s="314">
        <f t="shared" si="81"/>
        <v>0</v>
      </c>
      <c r="CN22" s="314">
        <f t="shared" si="81"/>
        <v>0</v>
      </c>
      <c r="CO22" s="314">
        <f t="shared" si="81"/>
        <v>0</v>
      </c>
      <c r="CP22" s="313">
        <f>'4'!CD21</f>
        <v>0</v>
      </c>
      <c r="CQ22" s="314">
        <f t="shared" ref="CQ22:CW22" si="82">CQ25</f>
        <v>0</v>
      </c>
      <c r="CR22" s="314">
        <f t="shared" si="82"/>
        <v>0</v>
      </c>
      <c r="CS22" s="314">
        <f t="shared" si="82"/>
        <v>0</v>
      </c>
      <c r="CT22" s="314">
        <f t="shared" si="82"/>
        <v>0</v>
      </c>
      <c r="CU22" s="314">
        <f t="shared" si="82"/>
        <v>0</v>
      </c>
      <c r="CV22" s="314">
        <f t="shared" si="82"/>
        <v>0</v>
      </c>
      <c r="CW22" s="314">
        <f t="shared" si="82"/>
        <v>0</v>
      </c>
      <c r="CX22" s="319">
        <f t="shared" ref="CX22:CX28" si="83">AF22+AT22+BH22+BV22+CJ22</f>
        <v>0</v>
      </c>
      <c r="CY22" s="319">
        <f t="shared" ref="CY22:CY28" si="84">AG22+AU22+BI22+BW22+CK22</f>
        <v>0</v>
      </c>
      <c r="CZ22" s="319">
        <f t="shared" ref="CZ22:CZ28" si="85">AH22+AV22+BJ22+BX22+CL22</f>
        <v>0</v>
      </c>
      <c r="DA22" s="319">
        <f t="shared" ref="DA22:DA28" si="86">AI22+AW22+BK22+BY22+CM22</f>
        <v>0</v>
      </c>
      <c r="DB22" s="331">
        <f t="shared" ref="DB22:DB28" si="87">AJ22+AX22+BL22+BZ22+CN22</f>
        <v>0</v>
      </c>
      <c r="DC22" s="319">
        <f t="shared" ref="DC22:DC28" si="88">AK22+AY22+BM22+CA22+CO22</f>
        <v>0</v>
      </c>
      <c r="DD22" s="319">
        <f t="shared" ref="DD22:DD28" si="89">AL22+AZ22+BN22+CB22+CP22</f>
        <v>4</v>
      </c>
      <c r="DE22" s="319">
        <f t="shared" ref="DE22:DE28" si="90">AM22+BA22+BO22+CC22+CQ22</f>
        <v>0</v>
      </c>
      <c r="DF22" s="319">
        <f t="shared" ref="DF22:DF28" si="91">AN22+BB22+BP22+CD22+CR22</f>
        <v>0</v>
      </c>
      <c r="DG22" s="319">
        <f t="shared" ref="DG22:DG28" si="92">AO22+BC22+BQ22+CE22+CS22</f>
        <v>0</v>
      </c>
      <c r="DH22" s="319">
        <f t="shared" ref="DH22:DH28" si="93">AP22+BD22+BR22+CF22+CT22</f>
        <v>0</v>
      </c>
      <c r="DI22" s="319">
        <f t="shared" ref="DI22:DI28" si="94">AQ22+BE22+BS22+CG22+CU22</f>
        <v>0</v>
      </c>
      <c r="DJ22" s="319">
        <f t="shared" ref="DJ22:DJ28" si="95">AR22+BF22+BT22+CH22+CV22</f>
        <v>0</v>
      </c>
      <c r="DK22" s="319">
        <f t="shared" ref="DK22:DK28" si="96">AS22+BG22+BU22+CI22+CW22</f>
        <v>0</v>
      </c>
      <c r="DL22" s="350"/>
    </row>
    <row r="23" spans="1:118" s="351" customFormat="1" ht="25.5">
      <c r="A23" s="3" t="str">
        <f>'1_2025'!A27</f>
        <v>0.2</v>
      </c>
      <c r="B23" s="2" t="str">
        <f>'1_2025'!B27</f>
        <v>Реконструкция, модернизация, техническое перевооружение, всего</v>
      </c>
      <c r="C23" s="2" t="str">
        <f>'1_2025'!C27</f>
        <v>Г</v>
      </c>
      <c r="D23" s="313">
        <f t="shared" si="63"/>
        <v>0</v>
      </c>
      <c r="E23" s="313">
        <f t="shared" si="64"/>
        <v>0</v>
      </c>
      <c r="F23" s="313">
        <f t="shared" si="65"/>
        <v>0</v>
      </c>
      <c r="G23" s="313">
        <f t="shared" si="66"/>
        <v>0</v>
      </c>
      <c r="H23" s="326">
        <f t="shared" si="67"/>
        <v>11.5</v>
      </c>
      <c r="I23" s="313">
        <f t="shared" si="68"/>
        <v>0</v>
      </c>
      <c r="J23" s="313">
        <f t="shared" si="69"/>
        <v>141</v>
      </c>
      <c r="K23" s="313">
        <f t="shared" si="70"/>
        <v>0</v>
      </c>
      <c r="L23" s="313">
        <f t="shared" si="71"/>
        <v>0</v>
      </c>
      <c r="M23" s="313">
        <f t="shared" si="72"/>
        <v>0</v>
      </c>
      <c r="N23" s="313">
        <f t="shared" si="73"/>
        <v>0</v>
      </c>
      <c r="O23" s="313">
        <f t="shared" si="74"/>
        <v>0</v>
      </c>
      <c r="P23" s="313">
        <f t="shared" si="75"/>
        <v>0</v>
      </c>
      <c r="Q23" s="313">
        <f t="shared" si="76"/>
        <v>0</v>
      </c>
      <c r="R23" s="314">
        <f>R29</f>
        <v>0</v>
      </c>
      <c r="S23" s="314">
        <f t="shared" ref="S23:AK23" si="97">S29</f>
        <v>0</v>
      </c>
      <c r="T23" s="314">
        <f t="shared" si="97"/>
        <v>0</v>
      </c>
      <c r="U23" s="314">
        <f t="shared" si="97"/>
        <v>0</v>
      </c>
      <c r="V23" s="314">
        <f t="shared" si="97"/>
        <v>0</v>
      </c>
      <c r="W23" s="314">
        <f t="shared" si="97"/>
        <v>0</v>
      </c>
      <c r="X23" s="314">
        <f t="shared" si="97"/>
        <v>0</v>
      </c>
      <c r="Y23" s="314">
        <f t="shared" si="97"/>
        <v>0</v>
      </c>
      <c r="Z23" s="314">
        <f t="shared" si="97"/>
        <v>0</v>
      </c>
      <c r="AA23" s="314">
        <f t="shared" si="97"/>
        <v>0</v>
      </c>
      <c r="AB23" s="314">
        <f t="shared" si="97"/>
        <v>0</v>
      </c>
      <c r="AC23" s="314">
        <f t="shared" si="97"/>
        <v>0</v>
      </c>
      <c r="AD23" s="314">
        <f t="shared" si="97"/>
        <v>0</v>
      </c>
      <c r="AE23" s="314">
        <f t="shared" si="97"/>
        <v>0</v>
      </c>
      <c r="AF23" s="314">
        <f t="shared" si="97"/>
        <v>0</v>
      </c>
      <c r="AG23" s="314">
        <f t="shared" si="97"/>
        <v>0</v>
      </c>
      <c r="AH23" s="314">
        <f t="shared" si="97"/>
        <v>0</v>
      </c>
      <c r="AI23" s="314">
        <f t="shared" si="97"/>
        <v>0</v>
      </c>
      <c r="AJ23" s="314">
        <f t="shared" si="97"/>
        <v>0</v>
      </c>
      <c r="AK23" s="314">
        <f t="shared" si="97"/>
        <v>0</v>
      </c>
      <c r="AL23" s="314">
        <f>'4'!Z22</f>
        <v>0</v>
      </c>
      <c r="AM23" s="314">
        <f t="shared" ref="AM23:AY23" si="98">AM29</f>
        <v>0</v>
      </c>
      <c r="AN23" s="314">
        <f t="shared" si="98"/>
        <v>0</v>
      </c>
      <c r="AO23" s="314">
        <f t="shared" si="98"/>
        <v>0</v>
      </c>
      <c r="AP23" s="314">
        <f t="shared" si="98"/>
        <v>0</v>
      </c>
      <c r="AQ23" s="314">
        <f t="shared" si="98"/>
        <v>0</v>
      </c>
      <c r="AR23" s="314">
        <f t="shared" si="98"/>
        <v>0</v>
      </c>
      <c r="AS23" s="314">
        <f t="shared" si="98"/>
        <v>0</v>
      </c>
      <c r="AT23" s="314">
        <f t="shared" si="98"/>
        <v>0</v>
      </c>
      <c r="AU23" s="314">
        <f t="shared" si="98"/>
        <v>0</v>
      </c>
      <c r="AV23" s="314">
        <f t="shared" si="98"/>
        <v>0</v>
      </c>
      <c r="AW23" s="314">
        <f t="shared" si="98"/>
        <v>0</v>
      </c>
      <c r="AX23" s="328">
        <f t="shared" si="98"/>
        <v>2.4</v>
      </c>
      <c r="AY23" s="314">
        <f t="shared" si="98"/>
        <v>0</v>
      </c>
      <c r="AZ23" s="313">
        <f>'4'!AN22</f>
        <v>33</v>
      </c>
      <c r="BA23" s="314">
        <f t="shared" ref="BA23:BM23" si="99">BA29</f>
        <v>0</v>
      </c>
      <c r="BB23" s="314">
        <f t="shared" si="99"/>
        <v>0</v>
      </c>
      <c r="BC23" s="314">
        <f t="shared" si="99"/>
        <v>0</v>
      </c>
      <c r="BD23" s="314">
        <f t="shared" si="99"/>
        <v>0</v>
      </c>
      <c r="BE23" s="314">
        <f t="shared" si="99"/>
        <v>0</v>
      </c>
      <c r="BF23" s="314">
        <f t="shared" si="99"/>
        <v>0</v>
      </c>
      <c r="BG23" s="314">
        <f t="shared" si="99"/>
        <v>0</v>
      </c>
      <c r="BH23" s="314">
        <f t="shared" si="99"/>
        <v>0</v>
      </c>
      <c r="BI23" s="314">
        <f t="shared" si="99"/>
        <v>0</v>
      </c>
      <c r="BJ23" s="314">
        <f t="shared" si="99"/>
        <v>0</v>
      </c>
      <c r="BK23" s="314">
        <f t="shared" si="99"/>
        <v>0</v>
      </c>
      <c r="BL23" s="328">
        <f t="shared" si="99"/>
        <v>2.5</v>
      </c>
      <c r="BM23" s="314">
        <f t="shared" si="99"/>
        <v>0</v>
      </c>
      <c r="BN23" s="313">
        <f>'4'!BB22</f>
        <v>23</v>
      </c>
      <c r="BO23" s="314">
        <f t="shared" ref="BO23:CA23" si="100">BO29</f>
        <v>0</v>
      </c>
      <c r="BP23" s="314">
        <f t="shared" si="100"/>
        <v>0</v>
      </c>
      <c r="BQ23" s="314">
        <f t="shared" si="100"/>
        <v>0</v>
      </c>
      <c r="BR23" s="314">
        <f t="shared" si="100"/>
        <v>0</v>
      </c>
      <c r="BS23" s="314">
        <f t="shared" si="100"/>
        <v>0</v>
      </c>
      <c r="BT23" s="314">
        <f t="shared" si="100"/>
        <v>0</v>
      </c>
      <c r="BU23" s="314">
        <f t="shared" si="100"/>
        <v>0</v>
      </c>
      <c r="BV23" s="314">
        <f t="shared" si="100"/>
        <v>0</v>
      </c>
      <c r="BW23" s="314">
        <f t="shared" si="100"/>
        <v>0</v>
      </c>
      <c r="BX23" s="314">
        <f t="shared" si="100"/>
        <v>0</v>
      </c>
      <c r="BY23" s="314">
        <f t="shared" si="100"/>
        <v>0</v>
      </c>
      <c r="BZ23" s="328">
        <f t="shared" si="100"/>
        <v>2.6</v>
      </c>
      <c r="CA23" s="314">
        <f t="shared" si="100"/>
        <v>0</v>
      </c>
      <c r="CB23" s="313">
        <f>'4'!BP22</f>
        <v>44</v>
      </c>
      <c r="CC23" s="314">
        <f t="shared" ref="CC23:CO23" si="101">CC29</f>
        <v>0</v>
      </c>
      <c r="CD23" s="314">
        <f t="shared" si="101"/>
        <v>0</v>
      </c>
      <c r="CE23" s="314">
        <f t="shared" si="101"/>
        <v>0</v>
      </c>
      <c r="CF23" s="314">
        <f t="shared" si="101"/>
        <v>0</v>
      </c>
      <c r="CG23" s="314">
        <f t="shared" si="101"/>
        <v>0</v>
      </c>
      <c r="CH23" s="314">
        <f t="shared" si="101"/>
        <v>0</v>
      </c>
      <c r="CI23" s="314">
        <f t="shared" si="101"/>
        <v>0</v>
      </c>
      <c r="CJ23" s="314">
        <f t="shared" si="101"/>
        <v>0</v>
      </c>
      <c r="CK23" s="314">
        <f t="shared" si="101"/>
        <v>0</v>
      </c>
      <c r="CL23" s="314">
        <f t="shared" si="101"/>
        <v>0</v>
      </c>
      <c r="CM23" s="314">
        <f t="shared" si="101"/>
        <v>0</v>
      </c>
      <c r="CN23" s="328">
        <f t="shared" si="101"/>
        <v>4</v>
      </c>
      <c r="CO23" s="314">
        <f t="shared" si="101"/>
        <v>0</v>
      </c>
      <c r="CP23" s="313">
        <f>'4'!CD22</f>
        <v>41</v>
      </c>
      <c r="CQ23" s="314">
        <f t="shared" ref="CQ23:CW23" si="102">CQ29</f>
        <v>0</v>
      </c>
      <c r="CR23" s="314">
        <f t="shared" si="102"/>
        <v>0</v>
      </c>
      <c r="CS23" s="314">
        <f t="shared" si="102"/>
        <v>0</v>
      </c>
      <c r="CT23" s="314">
        <f t="shared" si="102"/>
        <v>0</v>
      </c>
      <c r="CU23" s="314">
        <f t="shared" si="102"/>
        <v>0</v>
      </c>
      <c r="CV23" s="314">
        <f t="shared" si="102"/>
        <v>0</v>
      </c>
      <c r="CW23" s="314">
        <f t="shared" si="102"/>
        <v>0</v>
      </c>
      <c r="CX23" s="319">
        <f t="shared" si="83"/>
        <v>0</v>
      </c>
      <c r="CY23" s="319">
        <f t="shared" si="84"/>
        <v>0</v>
      </c>
      <c r="CZ23" s="319">
        <f t="shared" si="85"/>
        <v>0</v>
      </c>
      <c r="DA23" s="319">
        <f t="shared" si="86"/>
        <v>0</v>
      </c>
      <c r="DB23" s="331">
        <f t="shared" si="87"/>
        <v>11.5</v>
      </c>
      <c r="DC23" s="319">
        <f t="shared" si="88"/>
        <v>0</v>
      </c>
      <c r="DD23" s="319">
        <f t="shared" si="89"/>
        <v>141</v>
      </c>
      <c r="DE23" s="319">
        <f t="shared" si="90"/>
        <v>0</v>
      </c>
      <c r="DF23" s="319">
        <f t="shared" si="91"/>
        <v>0</v>
      </c>
      <c r="DG23" s="319">
        <f t="shared" si="92"/>
        <v>0</v>
      </c>
      <c r="DH23" s="319">
        <f t="shared" si="93"/>
        <v>0</v>
      </c>
      <c r="DI23" s="319">
        <f t="shared" si="94"/>
        <v>0</v>
      </c>
      <c r="DJ23" s="319">
        <f t="shared" si="95"/>
        <v>0</v>
      </c>
      <c r="DK23" s="319">
        <f t="shared" si="96"/>
        <v>0</v>
      </c>
      <c r="DL23" s="53"/>
    </row>
    <row r="24" spans="1:118" s="351" customFormat="1" ht="15.75">
      <c r="A24" s="3" t="str">
        <f>'1_2025'!A28</f>
        <v>1</v>
      </c>
      <c r="B24" s="2" t="str">
        <f>'1_2025'!B28</f>
        <v>Новосибирская область</v>
      </c>
      <c r="C24" s="2" t="str">
        <f>'1_2025'!C28</f>
        <v>Г</v>
      </c>
      <c r="D24" s="313"/>
      <c r="E24" s="313"/>
      <c r="F24" s="313"/>
      <c r="G24" s="313"/>
      <c r="H24" s="326"/>
      <c r="I24" s="313"/>
      <c r="J24" s="313"/>
      <c r="K24" s="313"/>
      <c r="L24" s="313"/>
      <c r="M24" s="313"/>
      <c r="N24" s="313"/>
      <c r="O24" s="313"/>
      <c r="P24" s="313"/>
      <c r="Q24" s="313"/>
      <c r="R24" s="314"/>
      <c r="S24" s="314"/>
      <c r="T24" s="314"/>
      <c r="U24" s="314"/>
      <c r="V24" s="314"/>
      <c r="W24" s="314"/>
      <c r="X24" s="314"/>
      <c r="Y24" s="314"/>
      <c r="Z24" s="314"/>
      <c r="AA24" s="314"/>
      <c r="AB24" s="314"/>
      <c r="AC24" s="314"/>
      <c r="AD24" s="314"/>
      <c r="AE24" s="314"/>
      <c r="AF24" s="314"/>
      <c r="AG24" s="314"/>
      <c r="AH24" s="314"/>
      <c r="AI24" s="314"/>
      <c r="AJ24" s="314"/>
      <c r="AK24" s="314"/>
      <c r="AL24" s="314"/>
      <c r="AM24" s="314"/>
      <c r="AN24" s="314"/>
      <c r="AO24" s="314"/>
      <c r="AP24" s="314"/>
      <c r="AQ24" s="314"/>
      <c r="AR24" s="314"/>
      <c r="AS24" s="314"/>
      <c r="AT24" s="314"/>
      <c r="AU24" s="314"/>
      <c r="AV24" s="314"/>
      <c r="AW24" s="314"/>
      <c r="AX24" s="314"/>
      <c r="AY24" s="314"/>
      <c r="AZ24" s="313"/>
      <c r="BA24" s="314"/>
      <c r="BB24" s="314"/>
      <c r="BC24" s="314"/>
      <c r="BD24" s="314"/>
      <c r="BE24" s="314"/>
      <c r="BF24" s="314"/>
      <c r="BG24" s="314"/>
      <c r="BH24" s="314"/>
      <c r="BI24" s="314"/>
      <c r="BJ24" s="314"/>
      <c r="BK24" s="314"/>
      <c r="BL24" s="314"/>
      <c r="BM24" s="314"/>
      <c r="BN24" s="313"/>
      <c r="BO24" s="314"/>
      <c r="BP24" s="314"/>
      <c r="BQ24" s="314"/>
      <c r="BR24" s="314"/>
      <c r="BS24" s="314"/>
      <c r="BT24" s="314"/>
      <c r="BU24" s="314"/>
      <c r="BV24" s="314"/>
      <c r="BW24" s="314"/>
      <c r="BX24" s="314"/>
      <c r="BY24" s="314"/>
      <c r="BZ24" s="314"/>
      <c r="CA24" s="314"/>
      <c r="CB24" s="313"/>
      <c r="CC24" s="314"/>
      <c r="CD24" s="314"/>
      <c r="CE24" s="314"/>
      <c r="CF24" s="314"/>
      <c r="CG24" s="314"/>
      <c r="CH24" s="314"/>
      <c r="CI24" s="314"/>
      <c r="CJ24" s="314"/>
      <c r="CK24" s="314"/>
      <c r="CL24" s="314"/>
      <c r="CM24" s="314"/>
      <c r="CN24" s="314"/>
      <c r="CO24" s="314"/>
      <c r="CP24" s="313"/>
      <c r="CQ24" s="314"/>
      <c r="CR24" s="314"/>
      <c r="CS24" s="314"/>
      <c r="CT24" s="314"/>
      <c r="CU24" s="314"/>
      <c r="CV24" s="314"/>
      <c r="CW24" s="314"/>
      <c r="CX24" s="319"/>
      <c r="CY24" s="319"/>
      <c r="CZ24" s="319"/>
      <c r="DA24" s="319"/>
      <c r="DB24" s="331"/>
      <c r="DC24" s="319"/>
      <c r="DD24" s="319"/>
      <c r="DE24" s="319"/>
      <c r="DF24" s="319"/>
      <c r="DG24" s="319"/>
      <c r="DH24" s="319"/>
      <c r="DI24" s="319"/>
      <c r="DJ24" s="319"/>
      <c r="DK24" s="319"/>
      <c r="DL24" s="53"/>
    </row>
    <row r="25" spans="1:118" s="59" customFormat="1" ht="25.5">
      <c r="A25" s="31" t="str">
        <f>'1_2025'!A29</f>
        <v>1.1</v>
      </c>
      <c r="B25" s="6" t="str">
        <f>'1_2025'!B29</f>
        <v>Технологическое присоединение, всего, в том числе:</v>
      </c>
      <c r="C25" s="6" t="str">
        <f>'1_2025'!C29</f>
        <v>Г</v>
      </c>
      <c r="D25" s="320">
        <f t="shared" si="63"/>
        <v>0</v>
      </c>
      <c r="E25" s="320">
        <f t="shared" si="64"/>
        <v>0</v>
      </c>
      <c r="F25" s="320">
        <f t="shared" si="65"/>
        <v>0</v>
      </c>
      <c r="G25" s="320">
        <f t="shared" si="66"/>
        <v>0</v>
      </c>
      <c r="H25" s="333">
        <f t="shared" si="67"/>
        <v>0</v>
      </c>
      <c r="I25" s="320">
        <f t="shared" si="68"/>
        <v>0</v>
      </c>
      <c r="J25" s="320">
        <f t="shared" si="69"/>
        <v>4</v>
      </c>
      <c r="K25" s="320">
        <f t="shared" si="70"/>
        <v>0</v>
      </c>
      <c r="L25" s="320">
        <f t="shared" si="71"/>
        <v>0</v>
      </c>
      <c r="M25" s="320">
        <f t="shared" si="72"/>
        <v>0</v>
      </c>
      <c r="N25" s="320">
        <f t="shared" si="73"/>
        <v>0</v>
      </c>
      <c r="O25" s="320">
        <f t="shared" si="74"/>
        <v>0</v>
      </c>
      <c r="P25" s="320">
        <f t="shared" si="75"/>
        <v>0</v>
      </c>
      <c r="Q25" s="320">
        <f t="shared" si="76"/>
        <v>0</v>
      </c>
      <c r="R25" s="312">
        <f>R26</f>
        <v>0</v>
      </c>
      <c r="S25" s="312">
        <f t="shared" ref="S25:AK27" si="103">S26</f>
        <v>0</v>
      </c>
      <c r="T25" s="312">
        <f t="shared" si="103"/>
        <v>0</v>
      </c>
      <c r="U25" s="312">
        <f t="shared" si="103"/>
        <v>0</v>
      </c>
      <c r="V25" s="312">
        <f t="shared" si="103"/>
        <v>0</v>
      </c>
      <c r="W25" s="312">
        <f t="shared" si="103"/>
        <v>0</v>
      </c>
      <c r="X25" s="312">
        <f t="shared" si="103"/>
        <v>0</v>
      </c>
      <c r="Y25" s="312">
        <f t="shared" si="103"/>
        <v>0</v>
      </c>
      <c r="Z25" s="312">
        <f t="shared" si="103"/>
        <v>0</v>
      </c>
      <c r="AA25" s="312">
        <f t="shared" si="103"/>
        <v>0</v>
      </c>
      <c r="AB25" s="312">
        <f t="shared" si="103"/>
        <v>0</v>
      </c>
      <c r="AC25" s="312">
        <f t="shared" si="103"/>
        <v>0</v>
      </c>
      <c r="AD25" s="312">
        <f t="shared" si="103"/>
        <v>0</v>
      </c>
      <c r="AE25" s="312">
        <f t="shared" si="103"/>
        <v>0</v>
      </c>
      <c r="AF25" s="312">
        <f t="shared" si="103"/>
        <v>0</v>
      </c>
      <c r="AG25" s="312">
        <f t="shared" si="103"/>
        <v>0</v>
      </c>
      <c r="AH25" s="312">
        <f t="shared" si="103"/>
        <v>0</v>
      </c>
      <c r="AI25" s="312">
        <f t="shared" si="103"/>
        <v>0</v>
      </c>
      <c r="AJ25" s="312">
        <f t="shared" si="103"/>
        <v>0</v>
      </c>
      <c r="AK25" s="312">
        <f t="shared" si="103"/>
        <v>0</v>
      </c>
      <c r="AL25" s="312">
        <f>'4'!Z24</f>
        <v>0</v>
      </c>
      <c r="AM25" s="312">
        <f t="shared" ref="AM25:AM27" si="104">AM26</f>
        <v>0</v>
      </c>
      <c r="AN25" s="312">
        <f t="shared" ref="AN25:AN27" si="105">AN26</f>
        <v>0</v>
      </c>
      <c r="AO25" s="312">
        <f t="shared" ref="AO25:AO27" si="106">AO26</f>
        <v>0</v>
      </c>
      <c r="AP25" s="312">
        <f t="shared" ref="AP25:AP27" si="107">AP26</f>
        <v>0</v>
      </c>
      <c r="AQ25" s="312">
        <f t="shared" ref="AQ25:AQ27" si="108">AQ26</f>
        <v>0</v>
      </c>
      <c r="AR25" s="312">
        <f t="shared" ref="AR25:AR27" si="109">AR26</f>
        <v>0</v>
      </c>
      <c r="AS25" s="312">
        <f t="shared" ref="AS25:AS27" si="110">AS26</f>
        <v>0</v>
      </c>
      <c r="AT25" s="312">
        <f t="shared" ref="AT25:AT27" si="111">AT26</f>
        <v>0</v>
      </c>
      <c r="AU25" s="312">
        <f t="shared" ref="AU25:AU27" si="112">AU26</f>
        <v>0</v>
      </c>
      <c r="AV25" s="312">
        <f t="shared" ref="AV25:AV27" si="113">AV26</f>
        <v>0</v>
      </c>
      <c r="AW25" s="312">
        <f t="shared" ref="AW25:AW27" si="114">AW26</f>
        <v>0</v>
      </c>
      <c r="AX25" s="312">
        <f t="shared" ref="AX25:AX27" si="115">AX26</f>
        <v>0</v>
      </c>
      <c r="AY25" s="312">
        <f t="shared" ref="AY25:AY27" si="116">AY26</f>
        <v>0</v>
      </c>
      <c r="AZ25" s="320">
        <f>'4'!AN24</f>
        <v>2</v>
      </c>
      <c r="BA25" s="312">
        <f t="shared" ref="BA25:BA27" si="117">BA26</f>
        <v>0</v>
      </c>
      <c r="BB25" s="312">
        <f t="shared" ref="BB25:BB27" si="118">BB26</f>
        <v>0</v>
      </c>
      <c r="BC25" s="312">
        <f t="shared" ref="BC25:BC27" si="119">BC26</f>
        <v>0</v>
      </c>
      <c r="BD25" s="312">
        <f t="shared" ref="BD25:BD27" si="120">BD26</f>
        <v>0</v>
      </c>
      <c r="BE25" s="312">
        <f t="shared" ref="BE25:BE27" si="121">BE26</f>
        <v>0</v>
      </c>
      <c r="BF25" s="312">
        <f t="shared" ref="BF25:BF27" si="122">BF26</f>
        <v>0</v>
      </c>
      <c r="BG25" s="312">
        <f t="shared" ref="BG25:BG27" si="123">BG26</f>
        <v>0</v>
      </c>
      <c r="BH25" s="312">
        <f t="shared" ref="BH25:BH27" si="124">BH26</f>
        <v>0</v>
      </c>
      <c r="BI25" s="312">
        <f t="shared" ref="BI25:BI27" si="125">BI26</f>
        <v>0</v>
      </c>
      <c r="BJ25" s="312">
        <f t="shared" ref="BJ25:BJ27" si="126">BJ26</f>
        <v>0</v>
      </c>
      <c r="BK25" s="312">
        <f t="shared" ref="BK25:BK27" si="127">BK26</f>
        <v>0</v>
      </c>
      <c r="BL25" s="312">
        <f t="shared" ref="BL25:BL27" si="128">BL26</f>
        <v>0</v>
      </c>
      <c r="BM25" s="312">
        <f t="shared" ref="BM25:BM27" si="129">BM26</f>
        <v>0</v>
      </c>
      <c r="BN25" s="320">
        <f>'4'!BB24</f>
        <v>2</v>
      </c>
      <c r="BO25" s="312">
        <f t="shared" ref="BO25:BO27" si="130">BO26</f>
        <v>0</v>
      </c>
      <c r="BP25" s="312">
        <f t="shared" ref="BP25:BP27" si="131">BP26</f>
        <v>0</v>
      </c>
      <c r="BQ25" s="312">
        <f t="shared" ref="BQ25:BQ27" si="132">BQ26</f>
        <v>0</v>
      </c>
      <c r="BR25" s="312">
        <f t="shared" ref="BR25:BR27" si="133">BR26</f>
        <v>0</v>
      </c>
      <c r="BS25" s="312">
        <f t="shared" ref="BS25:BS27" si="134">BS26</f>
        <v>0</v>
      </c>
      <c r="BT25" s="312">
        <f t="shared" ref="BT25:BT27" si="135">BT26</f>
        <v>0</v>
      </c>
      <c r="BU25" s="312">
        <f t="shared" ref="BU25:BU27" si="136">BU26</f>
        <v>0</v>
      </c>
      <c r="BV25" s="312">
        <f t="shared" ref="BV25:BV27" si="137">BV26</f>
        <v>0</v>
      </c>
      <c r="BW25" s="312">
        <f t="shared" ref="BW25:BW27" si="138">BW26</f>
        <v>0</v>
      </c>
      <c r="BX25" s="312">
        <f t="shared" ref="BX25:BX27" si="139">BX26</f>
        <v>0</v>
      </c>
      <c r="BY25" s="312">
        <f t="shared" ref="BY25:BY27" si="140">BY26</f>
        <v>0</v>
      </c>
      <c r="BZ25" s="312">
        <f t="shared" ref="BZ25:BZ27" si="141">BZ26</f>
        <v>0</v>
      </c>
      <c r="CA25" s="312">
        <f t="shared" ref="CA25:CA27" si="142">CA26</f>
        <v>0</v>
      </c>
      <c r="CB25" s="320">
        <f>'4'!BP24</f>
        <v>0</v>
      </c>
      <c r="CC25" s="312">
        <f t="shared" ref="CC25:CC27" si="143">CC26</f>
        <v>0</v>
      </c>
      <c r="CD25" s="312">
        <f t="shared" ref="CD25:CD27" si="144">CD26</f>
        <v>0</v>
      </c>
      <c r="CE25" s="312">
        <f t="shared" ref="CE25:CE27" si="145">CE26</f>
        <v>0</v>
      </c>
      <c r="CF25" s="312">
        <f t="shared" ref="CF25:CF27" si="146">CF26</f>
        <v>0</v>
      </c>
      <c r="CG25" s="312">
        <f t="shared" ref="CG25:CG27" si="147">CG26</f>
        <v>0</v>
      </c>
      <c r="CH25" s="312">
        <f t="shared" ref="CH25:CH27" si="148">CH26</f>
        <v>0</v>
      </c>
      <c r="CI25" s="312">
        <f t="shared" ref="CI25:CI27" si="149">CI26</f>
        <v>0</v>
      </c>
      <c r="CJ25" s="312">
        <f t="shared" ref="CJ25:CJ27" si="150">CJ26</f>
        <v>0</v>
      </c>
      <c r="CK25" s="312">
        <f t="shared" ref="CK25:CK27" si="151">CK26</f>
        <v>0</v>
      </c>
      <c r="CL25" s="312">
        <f t="shared" ref="CL25:CL27" si="152">CL26</f>
        <v>0</v>
      </c>
      <c r="CM25" s="312">
        <f t="shared" ref="CM25:CM27" si="153">CM26</f>
        <v>0</v>
      </c>
      <c r="CN25" s="312">
        <f t="shared" ref="CN25:CN27" si="154">CN26</f>
        <v>0</v>
      </c>
      <c r="CO25" s="312">
        <f t="shared" ref="CO25:CO27" si="155">CO26</f>
        <v>0</v>
      </c>
      <c r="CP25" s="320">
        <f>'4'!CD24</f>
        <v>0</v>
      </c>
      <c r="CQ25" s="312">
        <f t="shared" ref="CQ25:CQ27" si="156">CQ26</f>
        <v>0</v>
      </c>
      <c r="CR25" s="312">
        <f t="shared" ref="CR25:CR27" si="157">CR26</f>
        <v>0</v>
      </c>
      <c r="CS25" s="312">
        <f t="shared" ref="CS25:CS27" si="158">CS26</f>
        <v>0</v>
      </c>
      <c r="CT25" s="312">
        <f t="shared" ref="CT25:CT27" si="159">CT26</f>
        <v>0</v>
      </c>
      <c r="CU25" s="312">
        <f t="shared" ref="CU25:CU27" si="160">CU26</f>
        <v>0</v>
      </c>
      <c r="CV25" s="312">
        <f t="shared" ref="CV25:CV27" si="161">CV26</f>
        <v>0</v>
      </c>
      <c r="CW25" s="312">
        <f t="shared" ref="CW25:CW27" si="162">CW26</f>
        <v>0</v>
      </c>
      <c r="CX25" s="321">
        <f t="shared" si="83"/>
        <v>0</v>
      </c>
      <c r="CY25" s="321">
        <f t="shared" si="84"/>
        <v>0</v>
      </c>
      <c r="CZ25" s="321">
        <f t="shared" si="85"/>
        <v>0</v>
      </c>
      <c r="DA25" s="321">
        <f t="shared" si="86"/>
        <v>0</v>
      </c>
      <c r="DB25" s="332">
        <f t="shared" si="87"/>
        <v>0</v>
      </c>
      <c r="DC25" s="321">
        <f t="shared" si="88"/>
        <v>0</v>
      </c>
      <c r="DD25" s="321">
        <f t="shared" si="89"/>
        <v>4</v>
      </c>
      <c r="DE25" s="321">
        <f t="shared" si="90"/>
        <v>0</v>
      </c>
      <c r="DF25" s="321">
        <f t="shared" si="91"/>
        <v>0</v>
      </c>
      <c r="DG25" s="321">
        <f t="shared" si="92"/>
        <v>0</v>
      </c>
      <c r="DH25" s="321">
        <f t="shared" si="93"/>
        <v>0</v>
      </c>
      <c r="DI25" s="321">
        <f t="shared" si="94"/>
        <v>0</v>
      </c>
      <c r="DJ25" s="321">
        <f t="shared" si="95"/>
        <v>0</v>
      </c>
      <c r="DK25" s="321">
        <f t="shared" si="96"/>
        <v>0</v>
      </c>
      <c r="DL25" s="58"/>
    </row>
    <row r="26" spans="1:118" s="59" customFormat="1" ht="76.5">
      <c r="A26" s="31" t="str">
        <f>'1_2025'!A30</f>
        <v>1.1.4</v>
      </c>
      <c r="B26" s="6" t="str">
        <f>'1_2025'!B30</f>
        <v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хозяйства, всего, в том числе:</v>
      </c>
      <c r="C26" s="6" t="str">
        <f>'1_2025'!C30</f>
        <v>Г</v>
      </c>
      <c r="D26" s="320">
        <f t="shared" si="63"/>
        <v>0</v>
      </c>
      <c r="E26" s="320">
        <f t="shared" si="64"/>
        <v>0</v>
      </c>
      <c r="F26" s="320">
        <f t="shared" si="65"/>
        <v>0</v>
      </c>
      <c r="G26" s="320">
        <f t="shared" si="66"/>
        <v>0</v>
      </c>
      <c r="H26" s="333">
        <f t="shared" si="67"/>
        <v>0</v>
      </c>
      <c r="I26" s="320">
        <f t="shared" si="68"/>
        <v>0</v>
      </c>
      <c r="J26" s="320">
        <f t="shared" si="69"/>
        <v>4</v>
      </c>
      <c r="K26" s="320">
        <f t="shared" si="70"/>
        <v>0</v>
      </c>
      <c r="L26" s="320">
        <f t="shared" si="71"/>
        <v>0</v>
      </c>
      <c r="M26" s="320">
        <f t="shared" si="72"/>
        <v>0</v>
      </c>
      <c r="N26" s="320">
        <f t="shared" si="73"/>
        <v>0</v>
      </c>
      <c r="O26" s="320">
        <f t="shared" si="74"/>
        <v>0</v>
      </c>
      <c r="P26" s="320">
        <f t="shared" si="75"/>
        <v>0</v>
      </c>
      <c r="Q26" s="320">
        <f t="shared" si="76"/>
        <v>0</v>
      </c>
      <c r="R26" s="312">
        <f>R27</f>
        <v>0</v>
      </c>
      <c r="S26" s="312">
        <f t="shared" si="103"/>
        <v>0</v>
      </c>
      <c r="T26" s="312">
        <f t="shared" si="103"/>
        <v>0</v>
      </c>
      <c r="U26" s="312">
        <f t="shared" si="103"/>
        <v>0</v>
      </c>
      <c r="V26" s="312">
        <f t="shared" si="103"/>
        <v>0</v>
      </c>
      <c r="W26" s="312">
        <f t="shared" si="103"/>
        <v>0</v>
      </c>
      <c r="X26" s="312">
        <f t="shared" si="103"/>
        <v>0</v>
      </c>
      <c r="Y26" s="312">
        <f t="shared" si="103"/>
        <v>0</v>
      </c>
      <c r="Z26" s="312">
        <f t="shared" si="103"/>
        <v>0</v>
      </c>
      <c r="AA26" s="312">
        <f t="shared" si="103"/>
        <v>0</v>
      </c>
      <c r="AB26" s="312">
        <f t="shared" si="103"/>
        <v>0</v>
      </c>
      <c r="AC26" s="312">
        <f t="shared" si="103"/>
        <v>0</v>
      </c>
      <c r="AD26" s="312">
        <f t="shared" si="103"/>
        <v>0</v>
      </c>
      <c r="AE26" s="312">
        <f t="shared" si="103"/>
        <v>0</v>
      </c>
      <c r="AF26" s="312">
        <f t="shared" si="103"/>
        <v>0</v>
      </c>
      <c r="AG26" s="312">
        <f t="shared" si="103"/>
        <v>0</v>
      </c>
      <c r="AH26" s="312">
        <f t="shared" si="103"/>
        <v>0</v>
      </c>
      <c r="AI26" s="312">
        <f t="shared" si="103"/>
        <v>0</v>
      </c>
      <c r="AJ26" s="312">
        <f t="shared" si="103"/>
        <v>0</v>
      </c>
      <c r="AK26" s="312">
        <f t="shared" si="103"/>
        <v>0</v>
      </c>
      <c r="AL26" s="312">
        <f>'4'!Z25</f>
        <v>0</v>
      </c>
      <c r="AM26" s="312">
        <f t="shared" si="104"/>
        <v>0</v>
      </c>
      <c r="AN26" s="312">
        <f t="shared" si="105"/>
        <v>0</v>
      </c>
      <c r="AO26" s="312">
        <f t="shared" si="106"/>
        <v>0</v>
      </c>
      <c r="AP26" s="312">
        <f t="shared" si="107"/>
        <v>0</v>
      </c>
      <c r="AQ26" s="312">
        <f t="shared" si="108"/>
        <v>0</v>
      </c>
      <c r="AR26" s="312">
        <f t="shared" si="109"/>
        <v>0</v>
      </c>
      <c r="AS26" s="312">
        <f t="shared" si="110"/>
        <v>0</v>
      </c>
      <c r="AT26" s="312">
        <f t="shared" si="111"/>
        <v>0</v>
      </c>
      <c r="AU26" s="312">
        <f t="shared" si="112"/>
        <v>0</v>
      </c>
      <c r="AV26" s="312">
        <f t="shared" si="113"/>
        <v>0</v>
      </c>
      <c r="AW26" s="312">
        <f t="shared" si="114"/>
        <v>0</v>
      </c>
      <c r="AX26" s="312">
        <f t="shared" si="115"/>
        <v>0</v>
      </c>
      <c r="AY26" s="312">
        <f t="shared" si="116"/>
        <v>0</v>
      </c>
      <c r="AZ26" s="320">
        <f>'4'!AN25</f>
        <v>2</v>
      </c>
      <c r="BA26" s="312">
        <f t="shared" si="117"/>
        <v>0</v>
      </c>
      <c r="BB26" s="312">
        <f t="shared" si="118"/>
        <v>0</v>
      </c>
      <c r="BC26" s="312">
        <f t="shared" si="119"/>
        <v>0</v>
      </c>
      <c r="BD26" s="312">
        <f t="shared" si="120"/>
        <v>0</v>
      </c>
      <c r="BE26" s="312">
        <f t="shared" si="121"/>
        <v>0</v>
      </c>
      <c r="BF26" s="312">
        <f t="shared" si="122"/>
        <v>0</v>
      </c>
      <c r="BG26" s="312">
        <f t="shared" si="123"/>
        <v>0</v>
      </c>
      <c r="BH26" s="312">
        <f t="shared" si="124"/>
        <v>0</v>
      </c>
      <c r="BI26" s="312">
        <f t="shared" si="125"/>
        <v>0</v>
      </c>
      <c r="BJ26" s="312">
        <f t="shared" si="126"/>
        <v>0</v>
      </c>
      <c r="BK26" s="312">
        <f t="shared" si="127"/>
        <v>0</v>
      </c>
      <c r="BL26" s="312">
        <f t="shared" si="128"/>
        <v>0</v>
      </c>
      <c r="BM26" s="312">
        <f t="shared" si="129"/>
        <v>0</v>
      </c>
      <c r="BN26" s="320">
        <f>'4'!BB25</f>
        <v>2</v>
      </c>
      <c r="BO26" s="312">
        <f t="shared" si="130"/>
        <v>0</v>
      </c>
      <c r="BP26" s="312">
        <f t="shared" si="131"/>
        <v>0</v>
      </c>
      <c r="BQ26" s="312">
        <f t="shared" si="132"/>
        <v>0</v>
      </c>
      <c r="BR26" s="312">
        <f t="shared" si="133"/>
        <v>0</v>
      </c>
      <c r="BS26" s="312">
        <f t="shared" si="134"/>
        <v>0</v>
      </c>
      <c r="BT26" s="312">
        <f t="shared" si="135"/>
        <v>0</v>
      </c>
      <c r="BU26" s="312">
        <f t="shared" si="136"/>
        <v>0</v>
      </c>
      <c r="BV26" s="312">
        <f t="shared" si="137"/>
        <v>0</v>
      </c>
      <c r="BW26" s="312">
        <f t="shared" si="138"/>
        <v>0</v>
      </c>
      <c r="BX26" s="312">
        <f t="shared" si="139"/>
        <v>0</v>
      </c>
      <c r="BY26" s="312">
        <f t="shared" si="140"/>
        <v>0</v>
      </c>
      <c r="BZ26" s="312">
        <f t="shared" si="141"/>
        <v>0</v>
      </c>
      <c r="CA26" s="312">
        <f t="shared" si="142"/>
        <v>0</v>
      </c>
      <c r="CB26" s="320">
        <f>'4'!BP25</f>
        <v>0</v>
      </c>
      <c r="CC26" s="312">
        <f t="shared" si="143"/>
        <v>0</v>
      </c>
      <c r="CD26" s="312">
        <f t="shared" si="144"/>
        <v>0</v>
      </c>
      <c r="CE26" s="312">
        <f t="shared" si="145"/>
        <v>0</v>
      </c>
      <c r="CF26" s="312">
        <f t="shared" si="146"/>
        <v>0</v>
      </c>
      <c r="CG26" s="312">
        <f t="shared" si="147"/>
        <v>0</v>
      </c>
      <c r="CH26" s="312">
        <f t="shared" si="148"/>
        <v>0</v>
      </c>
      <c r="CI26" s="312">
        <f t="shared" si="149"/>
        <v>0</v>
      </c>
      <c r="CJ26" s="312">
        <f t="shared" si="150"/>
        <v>0</v>
      </c>
      <c r="CK26" s="312">
        <f t="shared" si="151"/>
        <v>0</v>
      </c>
      <c r="CL26" s="312">
        <f t="shared" si="152"/>
        <v>0</v>
      </c>
      <c r="CM26" s="312">
        <f t="shared" si="153"/>
        <v>0</v>
      </c>
      <c r="CN26" s="312">
        <f t="shared" si="154"/>
        <v>0</v>
      </c>
      <c r="CO26" s="312">
        <f t="shared" si="155"/>
        <v>0</v>
      </c>
      <c r="CP26" s="320">
        <f>'4'!CD25</f>
        <v>0</v>
      </c>
      <c r="CQ26" s="312">
        <f t="shared" si="156"/>
        <v>0</v>
      </c>
      <c r="CR26" s="312">
        <f t="shared" si="157"/>
        <v>0</v>
      </c>
      <c r="CS26" s="312">
        <f t="shared" si="158"/>
        <v>0</v>
      </c>
      <c r="CT26" s="312">
        <f t="shared" si="159"/>
        <v>0</v>
      </c>
      <c r="CU26" s="312">
        <f t="shared" si="160"/>
        <v>0</v>
      </c>
      <c r="CV26" s="312">
        <f t="shared" si="161"/>
        <v>0</v>
      </c>
      <c r="CW26" s="312">
        <f t="shared" si="162"/>
        <v>0</v>
      </c>
      <c r="CX26" s="321">
        <f t="shared" si="83"/>
        <v>0</v>
      </c>
      <c r="CY26" s="321">
        <f t="shared" si="84"/>
        <v>0</v>
      </c>
      <c r="CZ26" s="321">
        <f t="shared" si="85"/>
        <v>0</v>
      </c>
      <c r="DA26" s="321">
        <f t="shared" si="86"/>
        <v>0</v>
      </c>
      <c r="DB26" s="332">
        <f t="shared" si="87"/>
        <v>0</v>
      </c>
      <c r="DC26" s="321">
        <f t="shared" si="88"/>
        <v>0</v>
      </c>
      <c r="DD26" s="321">
        <f t="shared" si="89"/>
        <v>4</v>
      </c>
      <c r="DE26" s="321">
        <f t="shared" si="90"/>
        <v>0</v>
      </c>
      <c r="DF26" s="321">
        <f t="shared" si="91"/>
        <v>0</v>
      </c>
      <c r="DG26" s="321">
        <f t="shared" si="92"/>
        <v>0</v>
      </c>
      <c r="DH26" s="321">
        <f t="shared" si="93"/>
        <v>0</v>
      </c>
      <c r="DI26" s="321">
        <f t="shared" si="94"/>
        <v>0</v>
      </c>
      <c r="DJ26" s="321">
        <f t="shared" si="95"/>
        <v>0</v>
      </c>
      <c r="DK26" s="321">
        <f t="shared" si="96"/>
        <v>0</v>
      </c>
      <c r="DL26" s="58"/>
    </row>
    <row r="27" spans="1:118" s="351" customFormat="1" ht="63.75">
      <c r="A27" s="3" t="str">
        <f>'1_2025'!A31</f>
        <v>1.1.4.2</v>
      </c>
      <c r="B27" s="2" t="str">
        <f>'1_2025'!B31</f>
        <v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v>
      </c>
      <c r="C27" s="2" t="str">
        <f>'1_2025'!C31</f>
        <v>Г</v>
      </c>
      <c r="D27" s="313">
        <f t="shared" si="63"/>
        <v>0</v>
      </c>
      <c r="E27" s="313">
        <f t="shared" si="64"/>
        <v>0</v>
      </c>
      <c r="F27" s="313">
        <f t="shared" si="65"/>
        <v>0</v>
      </c>
      <c r="G27" s="313">
        <f t="shared" si="66"/>
        <v>0</v>
      </c>
      <c r="H27" s="326">
        <f t="shared" si="67"/>
        <v>0</v>
      </c>
      <c r="I27" s="313">
        <f t="shared" si="68"/>
        <v>0</v>
      </c>
      <c r="J27" s="313">
        <f t="shared" si="69"/>
        <v>4</v>
      </c>
      <c r="K27" s="313">
        <f t="shared" si="70"/>
        <v>0</v>
      </c>
      <c r="L27" s="313">
        <f t="shared" si="71"/>
        <v>0</v>
      </c>
      <c r="M27" s="313">
        <f t="shared" si="72"/>
        <v>0</v>
      </c>
      <c r="N27" s="313">
        <f t="shared" si="73"/>
        <v>0</v>
      </c>
      <c r="O27" s="313">
        <f t="shared" si="74"/>
        <v>0</v>
      </c>
      <c r="P27" s="313">
        <f t="shared" si="75"/>
        <v>0</v>
      </c>
      <c r="Q27" s="313">
        <f t="shared" si="76"/>
        <v>0</v>
      </c>
      <c r="R27" s="314">
        <f>R28</f>
        <v>0</v>
      </c>
      <c r="S27" s="314">
        <f t="shared" si="103"/>
        <v>0</v>
      </c>
      <c r="T27" s="314">
        <f t="shared" si="103"/>
        <v>0</v>
      </c>
      <c r="U27" s="314">
        <f t="shared" si="103"/>
        <v>0</v>
      </c>
      <c r="V27" s="314">
        <f t="shared" si="103"/>
        <v>0</v>
      </c>
      <c r="W27" s="314">
        <f t="shared" si="103"/>
        <v>0</v>
      </c>
      <c r="X27" s="314">
        <f t="shared" si="103"/>
        <v>0</v>
      </c>
      <c r="Y27" s="314">
        <f t="shared" si="103"/>
        <v>0</v>
      </c>
      <c r="Z27" s="314">
        <f t="shared" si="103"/>
        <v>0</v>
      </c>
      <c r="AA27" s="314">
        <f t="shared" si="103"/>
        <v>0</v>
      </c>
      <c r="AB27" s="314">
        <f t="shared" si="103"/>
        <v>0</v>
      </c>
      <c r="AC27" s="314">
        <f t="shared" si="103"/>
        <v>0</v>
      </c>
      <c r="AD27" s="314">
        <f t="shared" si="103"/>
        <v>0</v>
      </c>
      <c r="AE27" s="314">
        <f t="shared" si="103"/>
        <v>0</v>
      </c>
      <c r="AF27" s="314">
        <f t="shared" si="103"/>
        <v>0</v>
      </c>
      <c r="AG27" s="314">
        <f t="shared" si="103"/>
        <v>0</v>
      </c>
      <c r="AH27" s="314">
        <f t="shared" si="103"/>
        <v>0</v>
      </c>
      <c r="AI27" s="314">
        <f t="shared" si="103"/>
        <v>0</v>
      </c>
      <c r="AJ27" s="314">
        <f t="shared" si="103"/>
        <v>0</v>
      </c>
      <c r="AK27" s="314">
        <f t="shared" si="103"/>
        <v>0</v>
      </c>
      <c r="AL27" s="314">
        <f>'4'!Z26</f>
        <v>0</v>
      </c>
      <c r="AM27" s="314">
        <f t="shared" si="104"/>
        <v>0</v>
      </c>
      <c r="AN27" s="314">
        <f t="shared" si="105"/>
        <v>0</v>
      </c>
      <c r="AO27" s="314">
        <f t="shared" si="106"/>
        <v>0</v>
      </c>
      <c r="AP27" s="314">
        <f t="shared" si="107"/>
        <v>0</v>
      </c>
      <c r="AQ27" s="314">
        <f t="shared" si="108"/>
        <v>0</v>
      </c>
      <c r="AR27" s="314">
        <f t="shared" si="109"/>
        <v>0</v>
      </c>
      <c r="AS27" s="314">
        <f t="shared" si="110"/>
        <v>0</v>
      </c>
      <c r="AT27" s="314">
        <f t="shared" si="111"/>
        <v>0</v>
      </c>
      <c r="AU27" s="314">
        <f t="shared" si="112"/>
        <v>0</v>
      </c>
      <c r="AV27" s="314">
        <f t="shared" si="113"/>
        <v>0</v>
      </c>
      <c r="AW27" s="314">
        <f t="shared" si="114"/>
        <v>0</v>
      </c>
      <c r="AX27" s="314">
        <f t="shared" si="115"/>
        <v>0</v>
      </c>
      <c r="AY27" s="314">
        <f t="shared" si="116"/>
        <v>0</v>
      </c>
      <c r="AZ27" s="313">
        <f>'4'!AN26</f>
        <v>2</v>
      </c>
      <c r="BA27" s="314">
        <f t="shared" si="117"/>
        <v>0</v>
      </c>
      <c r="BB27" s="314">
        <f t="shared" si="118"/>
        <v>0</v>
      </c>
      <c r="BC27" s="314">
        <f t="shared" si="119"/>
        <v>0</v>
      </c>
      <c r="BD27" s="314">
        <f t="shared" si="120"/>
        <v>0</v>
      </c>
      <c r="BE27" s="314">
        <f t="shared" si="121"/>
        <v>0</v>
      </c>
      <c r="BF27" s="314">
        <f t="shared" si="122"/>
        <v>0</v>
      </c>
      <c r="BG27" s="314">
        <f t="shared" si="123"/>
        <v>0</v>
      </c>
      <c r="BH27" s="314">
        <f t="shared" si="124"/>
        <v>0</v>
      </c>
      <c r="BI27" s="314">
        <f t="shared" si="125"/>
        <v>0</v>
      </c>
      <c r="BJ27" s="314">
        <f t="shared" si="126"/>
        <v>0</v>
      </c>
      <c r="BK27" s="314">
        <f t="shared" si="127"/>
        <v>0</v>
      </c>
      <c r="BL27" s="314">
        <f t="shared" si="128"/>
        <v>0</v>
      </c>
      <c r="BM27" s="314">
        <f t="shared" si="129"/>
        <v>0</v>
      </c>
      <c r="BN27" s="313">
        <f>'4'!BB26</f>
        <v>2</v>
      </c>
      <c r="BO27" s="314">
        <f t="shared" si="130"/>
        <v>0</v>
      </c>
      <c r="BP27" s="314">
        <f t="shared" si="131"/>
        <v>0</v>
      </c>
      <c r="BQ27" s="314">
        <f t="shared" si="132"/>
        <v>0</v>
      </c>
      <c r="BR27" s="314">
        <f t="shared" si="133"/>
        <v>0</v>
      </c>
      <c r="BS27" s="314">
        <f t="shared" si="134"/>
        <v>0</v>
      </c>
      <c r="BT27" s="314">
        <f t="shared" si="135"/>
        <v>0</v>
      </c>
      <c r="BU27" s="314">
        <f t="shared" si="136"/>
        <v>0</v>
      </c>
      <c r="BV27" s="314">
        <f t="shared" si="137"/>
        <v>0</v>
      </c>
      <c r="BW27" s="314">
        <f t="shared" si="138"/>
        <v>0</v>
      </c>
      <c r="BX27" s="314">
        <f t="shared" si="139"/>
        <v>0</v>
      </c>
      <c r="BY27" s="314">
        <f t="shared" si="140"/>
        <v>0</v>
      </c>
      <c r="BZ27" s="314">
        <f t="shared" si="141"/>
        <v>0</v>
      </c>
      <c r="CA27" s="314">
        <f t="shared" si="142"/>
        <v>0</v>
      </c>
      <c r="CB27" s="313">
        <f>'4'!BP26</f>
        <v>0</v>
      </c>
      <c r="CC27" s="314">
        <f t="shared" si="143"/>
        <v>0</v>
      </c>
      <c r="CD27" s="314">
        <f t="shared" si="144"/>
        <v>0</v>
      </c>
      <c r="CE27" s="314">
        <f t="shared" si="145"/>
        <v>0</v>
      </c>
      <c r="CF27" s="314">
        <f t="shared" si="146"/>
        <v>0</v>
      </c>
      <c r="CG27" s="314">
        <f t="shared" si="147"/>
        <v>0</v>
      </c>
      <c r="CH27" s="314">
        <f t="shared" si="148"/>
        <v>0</v>
      </c>
      <c r="CI27" s="314">
        <f t="shared" si="149"/>
        <v>0</v>
      </c>
      <c r="CJ27" s="314">
        <f t="shared" si="150"/>
        <v>0</v>
      </c>
      <c r="CK27" s="314">
        <f t="shared" si="151"/>
        <v>0</v>
      </c>
      <c r="CL27" s="314">
        <f t="shared" si="152"/>
        <v>0</v>
      </c>
      <c r="CM27" s="314">
        <f t="shared" si="153"/>
        <v>0</v>
      </c>
      <c r="CN27" s="314">
        <f t="shared" si="154"/>
        <v>0</v>
      </c>
      <c r="CO27" s="314">
        <f t="shared" si="155"/>
        <v>0</v>
      </c>
      <c r="CP27" s="313">
        <f>'4'!CD26</f>
        <v>0</v>
      </c>
      <c r="CQ27" s="314">
        <f t="shared" si="156"/>
        <v>0</v>
      </c>
      <c r="CR27" s="314">
        <f t="shared" si="157"/>
        <v>0</v>
      </c>
      <c r="CS27" s="314">
        <f t="shared" si="158"/>
        <v>0</v>
      </c>
      <c r="CT27" s="314">
        <f t="shared" si="159"/>
        <v>0</v>
      </c>
      <c r="CU27" s="314">
        <f t="shared" si="160"/>
        <v>0</v>
      </c>
      <c r="CV27" s="314">
        <f t="shared" si="161"/>
        <v>0</v>
      </c>
      <c r="CW27" s="314">
        <f t="shared" si="162"/>
        <v>0</v>
      </c>
      <c r="CX27" s="319">
        <f t="shared" si="83"/>
        <v>0</v>
      </c>
      <c r="CY27" s="319">
        <f t="shared" si="84"/>
        <v>0</v>
      </c>
      <c r="CZ27" s="319">
        <f t="shared" si="85"/>
        <v>0</v>
      </c>
      <c r="DA27" s="319">
        <f t="shared" si="86"/>
        <v>0</v>
      </c>
      <c r="DB27" s="331">
        <f t="shared" si="87"/>
        <v>0</v>
      </c>
      <c r="DC27" s="319">
        <f t="shared" si="88"/>
        <v>0</v>
      </c>
      <c r="DD27" s="319">
        <f t="shared" si="89"/>
        <v>4</v>
      </c>
      <c r="DE27" s="319">
        <f t="shared" si="90"/>
        <v>0</v>
      </c>
      <c r="DF27" s="319">
        <f t="shared" si="91"/>
        <v>0</v>
      </c>
      <c r="DG27" s="319">
        <f t="shared" si="92"/>
        <v>0</v>
      </c>
      <c r="DH27" s="319">
        <f t="shared" si="93"/>
        <v>0</v>
      </c>
      <c r="DI27" s="319">
        <f t="shared" si="94"/>
        <v>0</v>
      </c>
      <c r="DJ27" s="319">
        <f t="shared" si="95"/>
        <v>0</v>
      </c>
      <c r="DK27" s="319">
        <f t="shared" si="96"/>
        <v>0</v>
      </c>
      <c r="DL27" s="53"/>
    </row>
    <row r="28" spans="1:118" s="351" customFormat="1" ht="63.75">
      <c r="A28" s="3" t="str">
        <f>'1_2025'!A32</f>
        <v>1.1.4.2</v>
      </c>
      <c r="B28" s="2" t="str">
        <f>'1_2025'!B32</f>
        <v>Реконструкция ПС "Научная": установка на ПС 220 кВ Научная устройства АОПО ВЛ 110 кВ Научная – Заречная I цепь с отпайками (Ю-3) и ВЛ 110 кВ Научная – Заречная II цепь с отпайками (Ю-4)</v>
      </c>
      <c r="C28" s="2" t="str">
        <f>'1_2025'!C32</f>
        <v>P_2.АОПО.ПН</v>
      </c>
      <c r="D28" s="313">
        <f t="shared" si="63"/>
        <v>0</v>
      </c>
      <c r="E28" s="313">
        <f t="shared" si="64"/>
        <v>0</v>
      </c>
      <c r="F28" s="313">
        <f t="shared" si="65"/>
        <v>0</v>
      </c>
      <c r="G28" s="313">
        <f t="shared" si="66"/>
        <v>0</v>
      </c>
      <c r="H28" s="326">
        <f t="shared" si="67"/>
        <v>0</v>
      </c>
      <c r="I28" s="313">
        <f t="shared" si="68"/>
        <v>0</v>
      </c>
      <c r="J28" s="313">
        <f t="shared" si="69"/>
        <v>4</v>
      </c>
      <c r="K28" s="313">
        <f t="shared" si="70"/>
        <v>0</v>
      </c>
      <c r="L28" s="313">
        <f t="shared" si="71"/>
        <v>0</v>
      </c>
      <c r="M28" s="313">
        <f t="shared" si="72"/>
        <v>0</v>
      </c>
      <c r="N28" s="313">
        <f t="shared" si="73"/>
        <v>0</v>
      </c>
      <c r="O28" s="313">
        <f t="shared" si="74"/>
        <v>0</v>
      </c>
      <c r="P28" s="313">
        <f t="shared" si="75"/>
        <v>0</v>
      </c>
      <c r="Q28" s="313">
        <f t="shared" si="76"/>
        <v>0</v>
      </c>
      <c r="R28" s="314">
        <v>0</v>
      </c>
      <c r="S28" s="314">
        <v>0</v>
      </c>
      <c r="T28" s="314">
        <v>0</v>
      </c>
      <c r="U28" s="314">
        <v>0</v>
      </c>
      <c r="V28" s="314">
        <v>0</v>
      </c>
      <c r="W28" s="314">
        <v>0</v>
      </c>
      <c r="X28" s="314">
        <v>0</v>
      </c>
      <c r="Y28" s="314">
        <v>0</v>
      </c>
      <c r="Z28" s="314">
        <v>0</v>
      </c>
      <c r="AA28" s="314">
        <v>0</v>
      </c>
      <c r="AB28" s="314">
        <v>0</v>
      </c>
      <c r="AC28" s="314">
        <v>0</v>
      </c>
      <c r="AD28" s="314">
        <v>0</v>
      </c>
      <c r="AE28" s="314">
        <v>0</v>
      </c>
      <c r="AF28" s="314">
        <v>0</v>
      </c>
      <c r="AG28" s="314">
        <v>0</v>
      </c>
      <c r="AH28" s="314">
        <v>0</v>
      </c>
      <c r="AI28" s="314">
        <v>0</v>
      </c>
      <c r="AJ28" s="314">
        <v>0</v>
      </c>
      <c r="AK28" s="314">
        <v>0</v>
      </c>
      <c r="AL28" s="314">
        <f>'4'!Z27</f>
        <v>0</v>
      </c>
      <c r="AM28" s="314">
        <v>0</v>
      </c>
      <c r="AN28" s="314">
        <v>0</v>
      </c>
      <c r="AO28" s="314">
        <v>0</v>
      </c>
      <c r="AP28" s="314">
        <v>0</v>
      </c>
      <c r="AQ28" s="314">
        <v>0</v>
      </c>
      <c r="AR28" s="314">
        <v>0</v>
      </c>
      <c r="AS28" s="314">
        <v>0</v>
      </c>
      <c r="AT28" s="314">
        <v>0</v>
      </c>
      <c r="AU28" s="314">
        <v>0</v>
      </c>
      <c r="AV28" s="314">
        <v>0</v>
      </c>
      <c r="AW28" s="314">
        <v>0</v>
      </c>
      <c r="AX28" s="314">
        <v>0</v>
      </c>
      <c r="AY28" s="314">
        <v>0</v>
      </c>
      <c r="AZ28" s="313">
        <f>'4'!AN27</f>
        <v>2</v>
      </c>
      <c r="BA28" s="314">
        <v>0</v>
      </c>
      <c r="BB28" s="314">
        <v>0</v>
      </c>
      <c r="BC28" s="314">
        <v>0</v>
      </c>
      <c r="BD28" s="314">
        <v>0</v>
      </c>
      <c r="BE28" s="314">
        <v>0</v>
      </c>
      <c r="BF28" s="314">
        <v>0</v>
      </c>
      <c r="BG28" s="314">
        <v>0</v>
      </c>
      <c r="BH28" s="314">
        <v>0</v>
      </c>
      <c r="BI28" s="314">
        <v>0</v>
      </c>
      <c r="BJ28" s="314">
        <v>0</v>
      </c>
      <c r="BK28" s="314">
        <v>0</v>
      </c>
      <c r="BL28" s="314">
        <v>0</v>
      </c>
      <c r="BM28" s="314">
        <v>0</v>
      </c>
      <c r="BN28" s="313">
        <f>'4'!BB27</f>
        <v>2</v>
      </c>
      <c r="BO28" s="314">
        <v>0</v>
      </c>
      <c r="BP28" s="314">
        <v>0</v>
      </c>
      <c r="BQ28" s="314">
        <v>0</v>
      </c>
      <c r="BR28" s="314">
        <v>0</v>
      </c>
      <c r="BS28" s="314">
        <v>0</v>
      </c>
      <c r="BT28" s="314">
        <v>0</v>
      </c>
      <c r="BU28" s="314">
        <v>0</v>
      </c>
      <c r="BV28" s="314">
        <v>0</v>
      </c>
      <c r="BW28" s="314">
        <v>0</v>
      </c>
      <c r="BX28" s="314">
        <v>0</v>
      </c>
      <c r="BY28" s="314">
        <v>0</v>
      </c>
      <c r="BZ28" s="314">
        <v>0</v>
      </c>
      <c r="CA28" s="314">
        <v>0</v>
      </c>
      <c r="CB28" s="313">
        <f>'4'!BP27</f>
        <v>0</v>
      </c>
      <c r="CC28" s="314">
        <v>0</v>
      </c>
      <c r="CD28" s="314">
        <v>0</v>
      </c>
      <c r="CE28" s="314">
        <v>0</v>
      </c>
      <c r="CF28" s="314">
        <v>0</v>
      </c>
      <c r="CG28" s="314">
        <v>0</v>
      </c>
      <c r="CH28" s="314">
        <v>0</v>
      </c>
      <c r="CI28" s="314">
        <v>0</v>
      </c>
      <c r="CJ28" s="314">
        <v>0</v>
      </c>
      <c r="CK28" s="314">
        <v>0</v>
      </c>
      <c r="CL28" s="314">
        <v>0</v>
      </c>
      <c r="CM28" s="314">
        <v>0</v>
      </c>
      <c r="CN28" s="314">
        <v>0</v>
      </c>
      <c r="CO28" s="314">
        <v>0</v>
      </c>
      <c r="CP28" s="313">
        <f>'4'!CD27</f>
        <v>0</v>
      </c>
      <c r="CQ28" s="314">
        <v>0</v>
      </c>
      <c r="CR28" s="314">
        <v>0</v>
      </c>
      <c r="CS28" s="314">
        <v>0</v>
      </c>
      <c r="CT28" s="314">
        <v>0</v>
      </c>
      <c r="CU28" s="314">
        <v>0</v>
      </c>
      <c r="CV28" s="314">
        <v>0</v>
      </c>
      <c r="CW28" s="314">
        <v>0</v>
      </c>
      <c r="CX28" s="319">
        <f t="shared" si="83"/>
        <v>0</v>
      </c>
      <c r="CY28" s="319">
        <f t="shared" si="84"/>
        <v>0</v>
      </c>
      <c r="CZ28" s="319">
        <f t="shared" si="85"/>
        <v>0</v>
      </c>
      <c r="DA28" s="319">
        <f t="shared" si="86"/>
        <v>0</v>
      </c>
      <c r="DB28" s="331">
        <f t="shared" si="87"/>
        <v>0</v>
      </c>
      <c r="DC28" s="319">
        <f t="shared" si="88"/>
        <v>0</v>
      </c>
      <c r="DD28" s="319">
        <f t="shared" si="89"/>
        <v>4</v>
      </c>
      <c r="DE28" s="319">
        <f t="shared" si="90"/>
        <v>0</v>
      </c>
      <c r="DF28" s="319">
        <f t="shared" si="91"/>
        <v>0</v>
      </c>
      <c r="DG28" s="319">
        <f t="shared" si="92"/>
        <v>0</v>
      </c>
      <c r="DH28" s="319">
        <f t="shared" si="93"/>
        <v>0</v>
      </c>
      <c r="DI28" s="319">
        <f t="shared" si="94"/>
        <v>0</v>
      </c>
      <c r="DJ28" s="319">
        <f t="shared" si="95"/>
        <v>0</v>
      </c>
      <c r="DK28" s="319">
        <f t="shared" si="96"/>
        <v>0</v>
      </c>
      <c r="DL28" s="53"/>
    </row>
    <row r="29" spans="1:118" s="59" customFormat="1" ht="38.25">
      <c r="A29" s="31" t="str">
        <f>'1_2025'!A33</f>
        <v>1.2.</v>
      </c>
      <c r="B29" s="6" t="str">
        <f>'1_2025'!B33</f>
        <v>Реконструкция, модернизация, техническое перевооружение всего, в том числе:</v>
      </c>
      <c r="C29" s="6" t="str">
        <f>'1_2025'!C33</f>
        <v>Г</v>
      </c>
      <c r="D29" s="320">
        <f t="shared" si="0"/>
        <v>0</v>
      </c>
      <c r="E29" s="320">
        <f t="shared" si="0"/>
        <v>0</v>
      </c>
      <c r="F29" s="320">
        <f t="shared" si="0"/>
        <v>0</v>
      </c>
      <c r="G29" s="320">
        <f t="shared" si="0"/>
        <v>0</v>
      </c>
      <c r="H29" s="333">
        <f t="shared" si="0"/>
        <v>11.5</v>
      </c>
      <c r="I29" s="320">
        <f t="shared" si="0"/>
        <v>0</v>
      </c>
      <c r="J29" s="320">
        <f t="shared" ref="J29:J42" si="163">AL29+AZ29+BN29+CB29+CP29</f>
        <v>141</v>
      </c>
      <c r="K29" s="320">
        <f t="shared" ref="K29:K42" si="164">AM29+BA29+BO29+CC29+CQ29</f>
        <v>0</v>
      </c>
      <c r="L29" s="320">
        <f t="shared" ref="L29:L42" si="165">AN29+BB29+BP29+CD29+CR29</f>
        <v>0</v>
      </c>
      <c r="M29" s="320">
        <f t="shared" ref="M29:M42" si="166">AO29+BC29+BQ29+CE29+CS29</f>
        <v>0</v>
      </c>
      <c r="N29" s="320">
        <f t="shared" ref="N29:N42" si="167">AP29+BD29+BR29+CF29+CT29</f>
        <v>0</v>
      </c>
      <c r="O29" s="320">
        <f t="shared" ref="O29:O42" si="168">AQ29+BE29+BS29+CG29+CU29</f>
        <v>0</v>
      </c>
      <c r="P29" s="320">
        <f t="shared" ref="P29:P42" si="169">AR29+BF29+BT29+CH29+CV29</f>
        <v>0</v>
      </c>
      <c r="Q29" s="320">
        <f t="shared" ref="Q29:Q42" si="170">AS29+BG29+BU29+CI29+CW29</f>
        <v>0</v>
      </c>
      <c r="R29" s="312">
        <f>R30+R35+R40</f>
        <v>0</v>
      </c>
      <c r="S29" s="312">
        <f t="shared" ref="S29:AK29" si="171">S30+S35+S40</f>
        <v>0</v>
      </c>
      <c r="T29" s="312">
        <f t="shared" si="171"/>
        <v>0</v>
      </c>
      <c r="U29" s="312">
        <f t="shared" si="171"/>
        <v>0</v>
      </c>
      <c r="V29" s="312">
        <f t="shared" si="171"/>
        <v>0</v>
      </c>
      <c r="W29" s="312">
        <f t="shared" si="171"/>
        <v>0</v>
      </c>
      <c r="X29" s="312">
        <f t="shared" si="171"/>
        <v>0</v>
      </c>
      <c r="Y29" s="312">
        <f t="shared" si="171"/>
        <v>0</v>
      </c>
      <c r="Z29" s="312">
        <f t="shared" si="171"/>
        <v>0</v>
      </c>
      <c r="AA29" s="312">
        <f t="shared" si="171"/>
        <v>0</v>
      </c>
      <c r="AB29" s="312">
        <f t="shared" si="171"/>
        <v>0</v>
      </c>
      <c r="AC29" s="312">
        <f t="shared" si="171"/>
        <v>0</v>
      </c>
      <c r="AD29" s="312">
        <f t="shared" si="171"/>
        <v>0</v>
      </c>
      <c r="AE29" s="312">
        <f t="shared" si="171"/>
        <v>0</v>
      </c>
      <c r="AF29" s="312">
        <f t="shared" si="171"/>
        <v>0</v>
      </c>
      <c r="AG29" s="312">
        <f t="shared" si="171"/>
        <v>0</v>
      </c>
      <c r="AH29" s="312">
        <f t="shared" si="171"/>
        <v>0</v>
      </c>
      <c r="AI29" s="312">
        <f t="shared" si="171"/>
        <v>0</v>
      </c>
      <c r="AJ29" s="312">
        <f t="shared" si="171"/>
        <v>0</v>
      </c>
      <c r="AK29" s="312">
        <f t="shared" si="171"/>
        <v>0</v>
      </c>
      <c r="AL29" s="312">
        <f>'4'!Z28</f>
        <v>0</v>
      </c>
      <c r="AM29" s="312">
        <f t="shared" ref="AM29" si="172">AM30+AM35+AM40</f>
        <v>0</v>
      </c>
      <c r="AN29" s="312">
        <f t="shared" ref="AN29" si="173">AN30+AN35+AN40</f>
        <v>0</v>
      </c>
      <c r="AO29" s="312">
        <f t="shared" ref="AO29" si="174">AO30+AO35+AO40</f>
        <v>0</v>
      </c>
      <c r="AP29" s="312">
        <f t="shared" ref="AP29" si="175">AP30+AP35+AP40</f>
        <v>0</v>
      </c>
      <c r="AQ29" s="312">
        <f t="shared" ref="AQ29" si="176">AQ30+AQ35+AQ40</f>
        <v>0</v>
      </c>
      <c r="AR29" s="312">
        <f t="shared" ref="AR29" si="177">AR30+AR35+AR40</f>
        <v>0</v>
      </c>
      <c r="AS29" s="312">
        <f t="shared" ref="AS29" si="178">AS30+AS35+AS40</f>
        <v>0</v>
      </c>
      <c r="AT29" s="312">
        <f t="shared" ref="AT29" si="179">AT30+AT35+AT40</f>
        <v>0</v>
      </c>
      <c r="AU29" s="312">
        <f t="shared" ref="AU29" si="180">AU30+AU35+AU40</f>
        <v>0</v>
      </c>
      <c r="AV29" s="312">
        <f t="shared" ref="AV29" si="181">AV30+AV35+AV40</f>
        <v>0</v>
      </c>
      <c r="AW29" s="312">
        <f t="shared" ref="AW29" si="182">AW30+AW35+AW40</f>
        <v>0</v>
      </c>
      <c r="AX29" s="327">
        <f t="shared" ref="AX29" si="183">AX30+AX35+AX40</f>
        <v>2.4</v>
      </c>
      <c r="AY29" s="312">
        <f t="shared" ref="AY29" si="184">AY30+AY35+AY40</f>
        <v>0</v>
      </c>
      <c r="AZ29" s="320">
        <f>'4'!AN28</f>
        <v>33</v>
      </c>
      <c r="BA29" s="312">
        <f t="shared" ref="BA29" si="185">BA30+BA35+BA40</f>
        <v>0</v>
      </c>
      <c r="BB29" s="312">
        <f t="shared" ref="BB29" si="186">BB30+BB35+BB40</f>
        <v>0</v>
      </c>
      <c r="BC29" s="312">
        <f t="shared" ref="BC29" si="187">BC30+BC35+BC40</f>
        <v>0</v>
      </c>
      <c r="BD29" s="312">
        <f t="shared" ref="BD29" si="188">BD30+BD35+BD40</f>
        <v>0</v>
      </c>
      <c r="BE29" s="312">
        <f t="shared" ref="BE29" si="189">BE30+BE35+BE40</f>
        <v>0</v>
      </c>
      <c r="BF29" s="312">
        <f t="shared" ref="BF29" si="190">BF30+BF35+BF40</f>
        <v>0</v>
      </c>
      <c r="BG29" s="312">
        <f t="shared" ref="BG29" si="191">BG30+BG35+BG40</f>
        <v>0</v>
      </c>
      <c r="BH29" s="312">
        <f t="shared" ref="BH29" si="192">BH30+BH35+BH40</f>
        <v>0</v>
      </c>
      <c r="BI29" s="312">
        <f t="shared" ref="BI29" si="193">BI30+BI35+BI40</f>
        <v>0</v>
      </c>
      <c r="BJ29" s="312">
        <f t="shared" ref="BJ29" si="194">BJ30+BJ35+BJ40</f>
        <v>0</v>
      </c>
      <c r="BK29" s="312">
        <f t="shared" ref="BK29" si="195">BK30+BK35+BK40</f>
        <v>0</v>
      </c>
      <c r="BL29" s="327">
        <f t="shared" ref="BL29" si="196">BL30+BL35+BL40</f>
        <v>2.5</v>
      </c>
      <c r="BM29" s="312">
        <f t="shared" ref="BM29" si="197">BM30+BM35+BM40</f>
        <v>0</v>
      </c>
      <c r="BN29" s="320">
        <f>'4'!BB28</f>
        <v>23</v>
      </c>
      <c r="BO29" s="312">
        <f t="shared" ref="BO29" si="198">BO30+BO35+BO40</f>
        <v>0</v>
      </c>
      <c r="BP29" s="312">
        <f t="shared" ref="BP29" si="199">BP30+BP35+BP40</f>
        <v>0</v>
      </c>
      <c r="BQ29" s="312">
        <f t="shared" ref="BQ29" si="200">BQ30+BQ35+BQ40</f>
        <v>0</v>
      </c>
      <c r="BR29" s="312">
        <f t="shared" ref="BR29" si="201">BR30+BR35+BR40</f>
        <v>0</v>
      </c>
      <c r="BS29" s="312">
        <f t="shared" ref="BS29" si="202">BS30+BS35+BS40</f>
        <v>0</v>
      </c>
      <c r="BT29" s="312">
        <f t="shared" ref="BT29" si="203">BT30+BT35+BT40</f>
        <v>0</v>
      </c>
      <c r="BU29" s="312">
        <f t="shared" ref="BU29" si="204">BU30+BU35+BU40</f>
        <v>0</v>
      </c>
      <c r="BV29" s="312">
        <f t="shared" ref="BV29" si="205">BV30+BV35+BV40</f>
        <v>0</v>
      </c>
      <c r="BW29" s="312">
        <f t="shared" ref="BW29" si="206">BW30+BW35+BW40</f>
        <v>0</v>
      </c>
      <c r="BX29" s="312">
        <f t="shared" ref="BX29" si="207">BX30+BX35+BX40</f>
        <v>0</v>
      </c>
      <c r="BY29" s="312">
        <f t="shared" ref="BY29" si="208">BY30+BY35+BY40</f>
        <v>0</v>
      </c>
      <c r="BZ29" s="327">
        <f t="shared" ref="BZ29" si="209">BZ30+BZ35+BZ40</f>
        <v>2.6</v>
      </c>
      <c r="CA29" s="312">
        <f t="shared" ref="CA29" si="210">CA30+CA35+CA40</f>
        <v>0</v>
      </c>
      <c r="CB29" s="320">
        <f>'4'!BP28</f>
        <v>44</v>
      </c>
      <c r="CC29" s="312">
        <f t="shared" ref="CC29" si="211">CC30+CC35+CC40</f>
        <v>0</v>
      </c>
      <c r="CD29" s="312">
        <f t="shared" ref="CD29" si="212">CD30+CD35+CD40</f>
        <v>0</v>
      </c>
      <c r="CE29" s="312">
        <f t="shared" ref="CE29" si="213">CE30+CE35+CE40</f>
        <v>0</v>
      </c>
      <c r="CF29" s="312">
        <f t="shared" ref="CF29" si="214">CF30+CF35+CF40</f>
        <v>0</v>
      </c>
      <c r="CG29" s="312">
        <f t="shared" ref="CG29" si="215">CG30+CG35+CG40</f>
        <v>0</v>
      </c>
      <c r="CH29" s="312">
        <f t="shared" ref="CH29" si="216">CH30+CH35+CH40</f>
        <v>0</v>
      </c>
      <c r="CI29" s="312">
        <f t="shared" ref="CI29" si="217">CI30+CI35+CI40</f>
        <v>0</v>
      </c>
      <c r="CJ29" s="312">
        <f t="shared" ref="CJ29" si="218">CJ30+CJ35+CJ40</f>
        <v>0</v>
      </c>
      <c r="CK29" s="312">
        <f t="shared" ref="CK29" si="219">CK30+CK35+CK40</f>
        <v>0</v>
      </c>
      <c r="CL29" s="312">
        <f t="shared" ref="CL29" si="220">CL30+CL35+CL40</f>
        <v>0</v>
      </c>
      <c r="CM29" s="312">
        <f t="shared" ref="CM29" si="221">CM30+CM35+CM40</f>
        <v>0</v>
      </c>
      <c r="CN29" s="327">
        <f t="shared" ref="CN29" si="222">CN30+CN35+CN40</f>
        <v>4</v>
      </c>
      <c r="CO29" s="312">
        <f t="shared" ref="CO29" si="223">CO30+CO35+CO40</f>
        <v>0</v>
      </c>
      <c r="CP29" s="320">
        <f>'4'!CD28</f>
        <v>41</v>
      </c>
      <c r="CQ29" s="312">
        <f t="shared" ref="CQ29" si="224">CQ30+CQ35+CQ40</f>
        <v>0</v>
      </c>
      <c r="CR29" s="312">
        <f t="shared" ref="CR29" si="225">CR30+CR35+CR40</f>
        <v>0</v>
      </c>
      <c r="CS29" s="312">
        <f t="shared" ref="CS29" si="226">CS30+CS35+CS40</f>
        <v>0</v>
      </c>
      <c r="CT29" s="312">
        <f t="shared" ref="CT29" si="227">CT30+CT35+CT40</f>
        <v>0</v>
      </c>
      <c r="CU29" s="312">
        <f t="shared" ref="CU29" si="228">CU30+CU35+CU40</f>
        <v>0</v>
      </c>
      <c r="CV29" s="312">
        <f t="shared" ref="CV29" si="229">CV30+CV35+CV40</f>
        <v>0</v>
      </c>
      <c r="CW29" s="312">
        <f t="shared" ref="CW29" si="230">CW30+CW35+CW40</f>
        <v>0</v>
      </c>
      <c r="CX29" s="321">
        <f t="shared" ref="CX29:CX42" si="231">AF29+AT29+BH29+BV29+CJ29</f>
        <v>0</v>
      </c>
      <c r="CY29" s="321">
        <f t="shared" ref="CY29:CY42" si="232">AG29+AU29+BI29+BW29+CK29</f>
        <v>0</v>
      </c>
      <c r="CZ29" s="321">
        <f t="shared" ref="CZ29:CZ42" si="233">AH29+AV29+BJ29+BX29+CL29</f>
        <v>0</v>
      </c>
      <c r="DA29" s="321">
        <f t="shared" ref="DA29:DA42" si="234">AI29+AW29+BK29+BY29+CM29</f>
        <v>0</v>
      </c>
      <c r="DB29" s="332">
        <f t="shared" ref="DB29:DB42" si="235">AJ29+AX29+BL29+BZ29+CN29</f>
        <v>11.5</v>
      </c>
      <c r="DC29" s="321">
        <f t="shared" ref="DC29:DC42" si="236">AK29+AY29+BM29+CA29+CO29</f>
        <v>0</v>
      </c>
      <c r="DD29" s="321">
        <f t="shared" ref="DD29:DD42" si="237">AL29+AZ29+BN29+CB29+CP29</f>
        <v>141</v>
      </c>
      <c r="DE29" s="321">
        <f t="shared" ref="DE29:DE42" si="238">AM29+BA29+BO29+CC29+CQ29</f>
        <v>0</v>
      </c>
      <c r="DF29" s="321">
        <f t="shared" ref="DF29:DF42" si="239">AN29+BB29+BP29+CD29+CR29</f>
        <v>0</v>
      </c>
      <c r="DG29" s="321">
        <f t="shared" ref="DG29:DG42" si="240">AO29+BC29+BQ29+CE29+CS29</f>
        <v>0</v>
      </c>
      <c r="DH29" s="321">
        <f t="shared" ref="DH29:DH42" si="241">AP29+BD29+BR29+CF29+CT29</f>
        <v>0</v>
      </c>
      <c r="DI29" s="321">
        <f t="shared" ref="DI29:DI42" si="242">AQ29+BE29+BS29+CG29+CU29</f>
        <v>0</v>
      </c>
      <c r="DJ29" s="321">
        <f t="shared" ref="DJ29:DJ42" si="243">AR29+BF29+BT29+CH29+CV29</f>
        <v>0</v>
      </c>
      <c r="DK29" s="321">
        <f t="shared" ref="DK29:DK42" si="244">AS29+BG29+BU29+CI29+CW29</f>
        <v>0</v>
      </c>
      <c r="DL29" s="58"/>
    </row>
    <row r="30" spans="1:118" s="59" customFormat="1" ht="63.75">
      <c r="A30" s="31" t="str">
        <f>'1_2025'!A34</f>
        <v>1.2.1</v>
      </c>
      <c r="B30" s="6" t="str">
        <f>'1_2025'!B34</f>
        <v>Реконструкция, модернизация, техническое перевооружение  трансформаторных и иных подстанций, распределительных пунктов, всего, в том числе:</v>
      </c>
      <c r="C30" s="6" t="str">
        <f>'1_2025'!C34</f>
        <v>Г</v>
      </c>
      <c r="D30" s="320">
        <f t="shared" si="0"/>
        <v>0</v>
      </c>
      <c r="E30" s="320">
        <f t="shared" si="0"/>
        <v>0</v>
      </c>
      <c r="F30" s="320">
        <f t="shared" si="0"/>
        <v>0</v>
      </c>
      <c r="G30" s="320">
        <f t="shared" si="0"/>
        <v>0</v>
      </c>
      <c r="H30" s="320">
        <f t="shared" si="0"/>
        <v>0</v>
      </c>
      <c r="I30" s="320">
        <f t="shared" si="0"/>
        <v>0</v>
      </c>
      <c r="J30" s="320">
        <f t="shared" si="163"/>
        <v>127</v>
      </c>
      <c r="K30" s="320">
        <f t="shared" si="164"/>
        <v>0</v>
      </c>
      <c r="L30" s="320">
        <f t="shared" si="165"/>
        <v>0</v>
      </c>
      <c r="M30" s="320">
        <f t="shared" si="166"/>
        <v>0</v>
      </c>
      <c r="N30" s="320">
        <f t="shared" si="167"/>
        <v>0</v>
      </c>
      <c r="O30" s="320">
        <f t="shared" si="168"/>
        <v>0</v>
      </c>
      <c r="P30" s="320">
        <f t="shared" si="169"/>
        <v>0</v>
      </c>
      <c r="Q30" s="320">
        <f t="shared" si="170"/>
        <v>0</v>
      </c>
      <c r="R30" s="315">
        <f t="shared" ref="R30:AK30" si="245">R31</f>
        <v>0</v>
      </c>
      <c r="S30" s="315">
        <f t="shared" si="245"/>
        <v>0</v>
      </c>
      <c r="T30" s="315">
        <f t="shared" si="245"/>
        <v>0</v>
      </c>
      <c r="U30" s="315">
        <f t="shared" si="245"/>
        <v>0</v>
      </c>
      <c r="V30" s="315">
        <f t="shared" si="245"/>
        <v>0</v>
      </c>
      <c r="W30" s="315">
        <f t="shared" si="245"/>
        <v>0</v>
      </c>
      <c r="X30" s="315">
        <f t="shared" si="245"/>
        <v>0</v>
      </c>
      <c r="Y30" s="315">
        <f t="shared" si="245"/>
        <v>0</v>
      </c>
      <c r="Z30" s="315">
        <f t="shared" si="245"/>
        <v>0</v>
      </c>
      <c r="AA30" s="315">
        <f t="shared" si="245"/>
        <v>0</v>
      </c>
      <c r="AB30" s="315">
        <f t="shared" si="245"/>
        <v>0</v>
      </c>
      <c r="AC30" s="315">
        <f t="shared" si="245"/>
        <v>0</v>
      </c>
      <c r="AD30" s="315">
        <f t="shared" si="245"/>
        <v>0</v>
      </c>
      <c r="AE30" s="315">
        <f t="shared" si="245"/>
        <v>0</v>
      </c>
      <c r="AF30" s="315">
        <f t="shared" si="245"/>
        <v>0</v>
      </c>
      <c r="AG30" s="315">
        <f t="shared" si="245"/>
        <v>0</v>
      </c>
      <c r="AH30" s="315">
        <f t="shared" si="245"/>
        <v>0</v>
      </c>
      <c r="AI30" s="315">
        <f t="shared" si="245"/>
        <v>0</v>
      </c>
      <c r="AJ30" s="315">
        <f t="shared" si="245"/>
        <v>0</v>
      </c>
      <c r="AK30" s="315">
        <f t="shared" si="245"/>
        <v>0</v>
      </c>
      <c r="AL30" s="312">
        <f>'4'!Z29</f>
        <v>0</v>
      </c>
      <c r="AM30" s="315">
        <f t="shared" ref="AM30:AS30" si="246">AM31</f>
        <v>0</v>
      </c>
      <c r="AN30" s="315">
        <f t="shared" si="246"/>
        <v>0</v>
      </c>
      <c r="AO30" s="315">
        <f t="shared" si="246"/>
        <v>0</v>
      </c>
      <c r="AP30" s="315">
        <f t="shared" si="246"/>
        <v>0</v>
      </c>
      <c r="AQ30" s="315">
        <f t="shared" si="246"/>
        <v>0</v>
      </c>
      <c r="AR30" s="315">
        <f t="shared" si="246"/>
        <v>0</v>
      </c>
      <c r="AS30" s="315">
        <f t="shared" si="246"/>
        <v>0</v>
      </c>
      <c r="AT30" s="315">
        <f t="shared" ref="AT30" si="247">AT31</f>
        <v>0</v>
      </c>
      <c r="AU30" s="315">
        <f t="shared" ref="AU30" si="248">AU31</f>
        <v>0</v>
      </c>
      <c r="AV30" s="315">
        <f t="shared" ref="AV30" si="249">AV31</f>
        <v>0</v>
      </c>
      <c r="AW30" s="315">
        <f t="shared" ref="AW30" si="250">AW31</f>
        <v>0</v>
      </c>
      <c r="AX30" s="315">
        <f>AX31</f>
        <v>0</v>
      </c>
      <c r="AY30" s="315">
        <f t="shared" ref="AY30" si="251">AY31</f>
        <v>0</v>
      </c>
      <c r="AZ30" s="320">
        <f>'4'!AN29</f>
        <v>28</v>
      </c>
      <c r="BA30" s="315">
        <f t="shared" ref="BA30:BG30" si="252">BA31</f>
        <v>0</v>
      </c>
      <c r="BB30" s="315">
        <f t="shared" si="252"/>
        <v>0</v>
      </c>
      <c r="BC30" s="315">
        <f t="shared" si="252"/>
        <v>0</v>
      </c>
      <c r="BD30" s="315">
        <f t="shared" si="252"/>
        <v>0</v>
      </c>
      <c r="BE30" s="315">
        <f t="shared" si="252"/>
        <v>0</v>
      </c>
      <c r="BF30" s="315">
        <f t="shared" si="252"/>
        <v>0</v>
      </c>
      <c r="BG30" s="315">
        <f t="shared" si="252"/>
        <v>0</v>
      </c>
      <c r="BH30" s="315">
        <f t="shared" ref="BH30" si="253">BH31</f>
        <v>0</v>
      </c>
      <c r="BI30" s="315">
        <f t="shared" ref="BI30" si="254">BI31</f>
        <v>0</v>
      </c>
      <c r="BJ30" s="315">
        <f t="shared" ref="BJ30" si="255">BJ31</f>
        <v>0</v>
      </c>
      <c r="BK30" s="315">
        <f t="shared" ref="BK30" si="256">BK31</f>
        <v>0</v>
      </c>
      <c r="BL30" s="315">
        <f t="shared" ref="BL30" si="257">BL31</f>
        <v>0</v>
      </c>
      <c r="BM30" s="315">
        <f t="shared" ref="BM30" si="258">BM31</f>
        <v>0</v>
      </c>
      <c r="BN30" s="320">
        <f>'4'!BB29</f>
        <v>18</v>
      </c>
      <c r="BO30" s="315">
        <f t="shared" ref="BO30:BU30" si="259">BO31</f>
        <v>0</v>
      </c>
      <c r="BP30" s="315">
        <f t="shared" si="259"/>
        <v>0</v>
      </c>
      <c r="BQ30" s="315">
        <f t="shared" si="259"/>
        <v>0</v>
      </c>
      <c r="BR30" s="315">
        <f t="shared" si="259"/>
        <v>0</v>
      </c>
      <c r="BS30" s="315">
        <f t="shared" si="259"/>
        <v>0</v>
      </c>
      <c r="BT30" s="315">
        <f t="shared" si="259"/>
        <v>0</v>
      </c>
      <c r="BU30" s="315">
        <f t="shared" si="259"/>
        <v>0</v>
      </c>
      <c r="BV30" s="315">
        <f t="shared" ref="BV30" si="260">BV31</f>
        <v>0</v>
      </c>
      <c r="BW30" s="315">
        <f t="shared" ref="BW30" si="261">BW31</f>
        <v>0</v>
      </c>
      <c r="BX30" s="315">
        <f t="shared" ref="BX30" si="262">BX31</f>
        <v>0</v>
      </c>
      <c r="BY30" s="315">
        <f t="shared" ref="BY30" si="263">BY31</f>
        <v>0</v>
      </c>
      <c r="BZ30" s="315">
        <f t="shared" ref="BZ30" si="264">BZ31</f>
        <v>0</v>
      </c>
      <c r="CA30" s="315">
        <f t="shared" ref="CA30" si="265">CA31</f>
        <v>0</v>
      </c>
      <c r="CB30" s="320">
        <f>'4'!BP29</f>
        <v>42</v>
      </c>
      <c r="CC30" s="315">
        <f t="shared" ref="CC30:CI30" si="266">CC31</f>
        <v>0</v>
      </c>
      <c r="CD30" s="315">
        <f t="shared" si="266"/>
        <v>0</v>
      </c>
      <c r="CE30" s="315">
        <f t="shared" si="266"/>
        <v>0</v>
      </c>
      <c r="CF30" s="315">
        <f t="shared" si="266"/>
        <v>0</v>
      </c>
      <c r="CG30" s="315">
        <f t="shared" si="266"/>
        <v>0</v>
      </c>
      <c r="CH30" s="315">
        <f t="shared" si="266"/>
        <v>0</v>
      </c>
      <c r="CI30" s="315">
        <f t="shared" si="266"/>
        <v>0</v>
      </c>
      <c r="CJ30" s="315">
        <f t="shared" ref="CJ30" si="267">CJ31</f>
        <v>0</v>
      </c>
      <c r="CK30" s="315">
        <f t="shared" ref="CK30" si="268">CK31</f>
        <v>0</v>
      </c>
      <c r="CL30" s="315">
        <f t="shared" ref="CL30" si="269">CL31</f>
        <v>0</v>
      </c>
      <c r="CM30" s="315">
        <f t="shared" ref="CM30" si="270">CM31</f>
        <v>0</v>
      </c>
      <c r="CN30" s="315">
        <f t="shared" ref="CN30" si="271">CN31</f>
        <v>0</v>
      </c>
      <c r="CO30" s="315">
        <f t="shared" ref="CO30" si="272">CO31</f>
        <v>0</v>
      </c>
      <c r="CP30" s="320">
        <f>'4'!CD29</f>
        <v>39</v>
      </c>
      <c r="CQ30" s="315">
        <f t="shared" ref="CQ30:CW30" si="273">CQ31</f>
        <v>0</v>
      </c>
      <c r="CR30" s="315">
        <f t="shared" si="273"/>
        <v>0</v>
      </c>
      <c r="CS30" s="315">
        <f t="shared" si="273"/>
        <v>0</v>
      </c>
      <c r="CT30" s="315">
        <f t="shared" si="273"/>
        <v>0</v>
      </c>
      <c r="CU30" s="315">
        <f t="shared" si="273"/>
        <v>0</v>
      </c>
      <c r="CV30" s="315">
        <f t="shared" si="273"/>
        <v>0</v>
      </c>
      <c r="CW30" s="315">
        <f t="shared" si="273"/>
        <v>0</v>
      </c>
      <c r="CX30" s="321">
        <f t="shared" si="231"/>
        <v>0</v>
      </c>
      <c r="CY30" s="321">
        <f t="shared" si="232"/>
        <v>0</v>
      </c>
      <c r="CZ30" s="321">
        <f t="shared" si="233"/>
        <v>0</v>
      </c>
      <c r="DA30" s="321">
        <f t="shared" si="234"/>
        <v>0</v>
      </c>
      <c r="DB30" s="321">
        <f t="shared" si="235"/>
        <v>0</v>
      </c>
      <c r="DC30" s="321">
        <f t="shared" si="236"/>
        <v>0</v>
      </c>
      <c r="DD30" s="321">
        <f t="shared" si="237"/>
        <v>127</v>
      </c>
      <c r="DE30" s="321">
        <f t="shared" si="238"/>
        <v>0</v>
      </c>
      <c r="DF30" s="321">
        <f t="shared" si="239"/>
        <v>0</v>
      </c>
      <c r="DG30" s="321">
        <f t="shared" si="240"/>
        <v>0</v>
      </c>
      <c r="DH30" s="321">
        <f t="shared" si="241"/>
        <v>0</v>
      </c>
      <c r="DI30" s="321">
        <f t="shared" si="242"/>
        <v>0</v>
      </c>
      <c r="DJ30" s="321">
        <f t="shared" si="243"/>
        <v>0</v>
      </c>
      <c r="DK30" s="321">
        <f t="shared" si="244"/>
        <v>0</v>
      </c>
      <c r="DL30" s="58"/>
    </row>
    <row r="31" spans="1:118" s="351" customFormat="1" ht="25.5">
      <c r="A31" s="3" t="str">
        <f>'1_2025'!A35</f>
        <v>1.2.1.1</v>
      </c>
      <c r="B31" s="2" t="str">
        <f>'1_2025'!B35</f>
        <v>Реконструкция трансформаторных и иных подстанций, всего, в том числе:</v>
      </c>
      <c r="C31" s="2" t="str">
        <f>'1_2025'!C35</f>
        <v>Г</v>
      </c>
      <c r="D31" s="313">
        <f t="shared" si="0"/>
        <v>0</v>
      </c>
      <c r="E31" s="313">
        <f t="shared" si="0"/>
        <v>0</v>
      </c>
      <c r="F31" s="313">
        <f t="shared" si="0"/>
        <v>0</v>
      </c>
      <c r="G31" s="313">
        <f t="shared" si="0"/>
        <v>0</v>
      </c>
      <c r="H31" s="313">
        <f t="shared" si="0"/>
        <v>0</v>
      </c>
      <c r="I31" s="313">
        <f t="shared" si="0"/>
        <v>0</v>
      </c>
      <c r="J31" s="313">
        <f t="shared" si="163"/>
        <v>127</v>
      </c>
      <c r="K31" s="313">
        <f t="shared" si="164"/>
        <v>0</v>
      </c>
      <c r="L31" s="313">
        <f t="shared" si="165"/>
        <v>0</v>
      </c>
      <c r="M31" s="313">
        <f t="shared" si="166"/>
        <v>0</v>
      </c>
      <c r="N31" s="313">
        <f t="shared" si="167"/>
        <v>0</v>
      </c>
      <c r="O31" s="313">
        <f t="shared" si="168"/>
        <v>0</v>
      </c>
      <c r="P31" s="313">
        <f t="shared" si="169"/>
        <v>0</v>
      </c>
      <c r="Q31" s="313">
        <f t="shared" si="170"/>
        <v>0</v>
      </c>
      <c r="R31" s="316">
        <f t="shared" ref="R31" si="274">SUM(R32:R34)</f>
        <v>0</v>
      </c>
      <c r="S31" s="316">
        <f t="shared" ref="S31:AK31" si="275">SUM(S32:S34)</f>
        <v>0</v>
      </c>
      <c r="T31" s="316">
        <f t="shared" si="275"/>
        <v>0</v>
      </c>
      <c r="U31" s="316">
        <f t="shared" si="275"/>
        <v>0</v>
      </c>
      <c r="V31" s="316">
        <f t="shared" si="275"/>
        <v>0</v>
      </c>
      <c r="W31" s="316">
        <f t="shared" si="275"/>
        <v>0</v>
      </c>
      <c r="X31" s="316">
        <f t="shared" si="275"/>
        <v>0</v>
      </c>
      <c r="Y31" s="316">
        <f t="shared" si="275"/>
        <v>0</v>
      </c>
      <c r="Z31" s="316">
        <f t="shared" si="275"/>
        <v>0</v>
      </c>
      <c r="AA31" s="316">
        <f t="shared" si="275"/>
        <v>0</v>
      </c>
      <c r="AB31" s="316">
        <f t="shared" si="275"/>
        <v>0</v>
      </c>
      <c r="AC31" s="316">
        <f t="shared" si="275"/>
        <v>0</v>
      </c>
      <c r="AD31" s="316">
        <f t="shared" si="275"/>
        <v>0</v>
      </c>
      <c r="AE31" s="316">
        <f t="shared" si="275"/>
        <v>0</v>
      </c>
      <c r="AF31" s="316">
        <f t="shared" si="275"/>
        <v>0</v>
      </c>
      <c r="AG31" s="316">
        <f t="shared" si="275"/>
        <v>0</v>
      </c>
      <c r="AH31" s="316">
        <f t="shared" si="275"/>
        <v>0</v>
      </c>
      <c r="AI31" s="316">
        <f t="shared" si="275"/>
        <v>0</v>
      </c>
      <c r="AJ31" s="316">
        <f t="shared" si="275"/>
        <v>0</v>
      </c>
      <c r="AK31" s="316">
        <f t="shared" si="275"/>
        <v>0</v>
      </c>
      <c r="AL31" s="314">
        <f>'4'!Z30</f>
        <v>0</v>
      </c>
      <c r="AM31" s="316">
        <f t="shared" ref="AM31:AS31" si="276">SUM(AM32:AM34)</f>
        <v>0</v>
      </c>
      <c r="AN31" s="316">
        <f t="shared" si="276"/>
        <v>0</v>
      </c>
      <c r="AO31" s="316">
        <f t="shared" si="276"/>
        <v>0</v>
      </c>
      <c r="AP31" s="316">
        <f t="shared" si="276"/>
        <v>0</v>
      </c>
      <c r="AQ31" s="316">
        <f t="shared" si="276"/>
        <v>0</v>
      </c>
      <c r="AR31" s="316">
        <f t="shared" si="276"/>
        <v>0</v>
      </c>
      <c r="AS31" s="316">
        <f t="shared" si="276"/>
        <v>0</v>
      </c>
      <c r="AT31" s="316">
        <f t="shared" ref="AT31" si="277">SUM(AT32:AT34)</f>
        <v>0</v>
      </c>
      <c r="AU31" s="316">
        <f t="shared" ref="AU31" si="278">SUM(AU32:AU34)</f>
        <v>0</v>
      </c>
      <c r="AV31" s="316">
        <f t="shared" ref="AV31" si="279">SUM(AV32:AV34)</f>
        <v>0</v>
      </c>
      <c r="AW31" s="316">
        <f t="shared" ref="AW31" si="280">SUM(AW32:AW34)</f>
        <v>0</v>
      </c>
      <c r="AX31" s="316">
        <f t="shared" ref="AX31" si="281">SUM(AX32:AX34)</f>
        <v>0</v>
      </c>
      <c r="AY31" s="316">
        <f t="shared" ref="AY31" si="282">SUM(AY32:AY34)</f>
        <v>0</v>
      </c>
      <c r="AZ31" s="313">
        <f>'4'!AN30</f>
        <v>28</v>
      </c>
      <c r="BA31" s="316">
        <f t="shared" ref="BA31:BG31" si="283">SUM(BA32:BA34)</f>
        <v>0</v>
      </c>
      <c r="BB31" s="316">
        <f t="shared" si="283"/>
        <v>0</v>
      </c>
      <c r="BC31" s="316">
        <f t="shared" si="283"/>
        <v>0</v>
      </c>
      <c r="BD31" s="316">
        <f t="shared" si="283"/>
        <v>0</v>
      </c>
      <c r="BE31" s="316">
        <f t="shared" si="283"/>
        <v>0</v>
      </c>
      <c r="BF31" s="316">
        <f t="shared" si="283"/>
        <v>0</v>
      </c>
      <c r="BG31" s="316">
        <f t="shared" si="283"/>
        <v>0</v>
      </c>
      <c r="BH31" s="316">
        <f t="shared" ref="BH31" si="284">SUM(BH32:BH34)</f>
        <v>0</v>
      </c>
      <c r="BI31" s="316">
        <f t="shared" ref="BI31" si="285">SUM(BI32:BI34)</f>
        <v>0</v>
      </c>
      <c r="BJ31" s="316">
        <f t="shared" ref="BJ31" si="286">SUM(BJ32:BJ34)</f>
        <v>0</v>
      </c>
      <c r="BK31" s="316">
        <f t="shared" ref="BK31" si="287">SUM(BK32:BK34)</f>
        <v>0</v>
      </c>
      <c r="BL31" s="316">
        <f t="shared" ref="BL31" si="288">SUM(BL32:BL34)</f>
        <v>0</v>
      </c>
      <c r="BM31" s="316">
        <f t="shared" ref="BM31" si="289">SUM(BM32:BM34)</f>
        <v>0</v>
      </c>
      <c r="BN31" s="313">
        <f>'4'!BB30</f>
        <v>18</v>
      </c>
      <c r="BO31" s="316">
        <f t="shared" ref="BO31:BU31" si="290">SUM(BO32:BO34)</f>
        <v>0</v>
      </c>
      <c r="BP31" s="316">
        <f t="shared" si="290"/>
        <v>0</v>
      </c>
      <c r="BQ31" s="316">
        <f t="shared" si="290"/>
        <v>0</v>
      </c>
      <c r="BR31" s="316">
        <f t="shared" si="290"/>
        <v>0</v>
      </c>
      <c r="BS31" s="316">
        <f t="shared" si="290"/>
        <v>0</v>
      </c>
      <c r="BT31" s="316">
        <f t="shared" si="290"/>
        <v>0</v>
      </c>
      <c r="BU31" s="316">
        <f t="shared" si="290"/>
        <v>0</v>
      </c>
      <c r="BV31" s="316">
        <f t="shared" ref="BV31" si="291">SUM(BV32:BV34)</f>
        <v>0</v>
      </c>
      <c r="BW31" s="316">
        <f t="shared" ref="BW31" si="292">SUM(BW32:BW34)</f>
        <v>0</v>
      </c>
      <c r="BX31" s="316">
        <f t="shared" ref="BX31" si="293">SUM(BX32:BX34)</f>
        <v>0</v>
      </c>
      <c r="BY31" s="316">
        <f t="shared" ref="BY31" si="294">SUM(BY32:BY34)</f>
        <v>0</v>
      </c>
      <c r="BZ31" s="316">
        <f t="shared" ref="BZ31" si="295">SUM(BZ32:BZ34)</f>
        <v>0</v>
      </c>
      <c r="CA31" s="316">
        <f t="shared" ref="CA31" si="296">SUM(CA32:CA34)</f>
        <v>0</v>
      </c>
      <c r="CB31" s="313">
        <f>'4'!BP30</f>
        <v>42</v>
      </c>
      <c r="CC31" s="316">
        <f t="shared" ref="CC31:CI31" si="297">SUM(CC32:CC34)</f>
        <v>0</v>
      </c>
      <c r="CD31" s="316">
        <f t="shared" si="297"/>
        <v>0</v>
      </c>
      <c r="CE31" s="316">
        <f t="shared" si="297"/>
        <v>0</v>
      </c>
      <c r="CF31" s="316">
        <f t="shared" si="297"/>
        <v>0</v>
      </c>
      <c r="CG31" s="316">
        <f t="shared" si="297"/>
        <v>0</v>
      </c>
      <c r="CH31" s="316">
        <f t="shared" si="297"/>
        <v>0</v>
      </c>
      <c r="CI31" s="316">
        <f t="shared" si="297"/>
        <v>0</v>
      </c>
      <c r="CJ31" s="316">
        <f t="shared" ref="CJ31" si="298">SUM(CJ32:CJ34)</f>
        <v>0</v>
      </c>
      <c r="CK31" s="316">
        <f t="shared" ref="CK31" si="299">SUM(CK32:CK34)</f>
        <v>0</v>
      </c>
      <c r="CL31" s="316">
        <f t="shared" ref="CL31" si="300">SUM(CL32:CL34)</f>
        <v>0</v>
      </c>
      <c r="CM31" s="316">
        <f t="shared" ref="CM31" si="301">SUM(CM32:CM34)</f>
        <v>0</v>
      </c>
      <c r="CN31" s="316">
        <f t="shared" ref="CN31" si="302">SUM(CN32:CN34)</f>
        <v>0</v>
      </c>
      <c r="CO31" s="316">
        <f t="shared" ref="CO31" si="303">SUM(CO32:CO34)</f>
        <v>0</v>
      </c>
      <c r="CP31" s="313">
        <f>'4'!CD30</f>
        <v>39</v>
      </c>
      <c r="CQ31" s="316">
        <f t="shared" ref="CQ31:CW31" si="304">SUM(CQ32:CQ34)</f>
        <v>0</v>
      </c>
      <c r="CR31" s="316">
        <f t="shared" si="304"/>
        <v>0</v>
      </c>
      <c r="CS31" s="316">
        <f t="shared" si="304"/>
        <v>0</v>
      </c>
      <c r="CT31" s="316">
        <f t="shared" si="304"/>
        <v>0</v>
      </c>
      <c r="CU31" s="316">
        <f t="shared" si="304"/>
        <v>0</v>
      </c>
      <c r="CV31" s="316">
        <f t="shared" si="304"/>
        <v>0</v>
      </c>
      <c r="CW31" s="316">
        <f t="shared" si="304"/>
        <v>0</v>
      </c>
      <c r="CX31" s="319">
        <f t="shared" si="231"/>
        <v>0</v>
      </c>
      <c r="CY31" s="319">
        <f t="shared" si="232"/>
        <v>0</v>
      </c>
      <c r="CZ31" s="319">
        <f t="shared" si="233"/>
        <v>0</v>
      </c>
      <c r="DA31" s="319">
        <f t="shared" si="234"/>
        <v>0</v>
      </c>
      <c r="DB31" s="319">
        <f t="shared" si="235"/>
        <v>0</v>
      </c>
      <c r="DC31" s="319">
        <f t="shared" si="236"/>
        <v>0</v>
      </c>
      <c r="DD31" s="319">
        <f t="shared" si="237"/>
        <v>127</v>
      </c>
      <c r="DE31" s="319">
        <f t="shared" si="238"/>
        <v>0</v>
      </c>
      <c r="DF31" s="319">
        <f t="shared" si="239"/>
        <v>0</v>
      </c>
      <c r="DG31" s="319">
        <f t="shared" si="240"/>
        <v>0</v>
      </c>
      <c r="DH31" s="319">
        <f t="shared" si="241"/>
        <v>0</v>
      </c>
      <c r="DI31" s="319">
        <f t="shared" si="242"/>
        <v>0</v>
      </c>
      <c r="DJ31" s="319">
        <f t="shared" si="243"/>
        <v>0</v>
      </c>
      <c r="DK31" s="319">
        <f t="shared" si="244"/>
        <v>0</v>
      </c>
      <c r="DL31" s="53"/>
    </row>
    <row r="32" spans="1:118" s="351" customFormat="1" ht="51">
      <c r="A32" s="3" t="str">
        <f>'1_2025'!A36</f>
        <v>1.2.1.1</v>
      </c>
      <c r="B32" s="2" t="str">
        <f>'1_2025'!B36</f>
        <v>Реконструкция оборудования ПС "Научная" - замена опорно-стержневых фарфоровых изоляторов 110 и 220 кВ на полимерные</v>
      </c>
      <c r="C32" s="2" t="str">
        <f>'1_2025'!C36</f>
        <v>P_2.ПИ.ПН</v>
      </c>
      <c r="D32" s="313">
        <f t="shared" si="0"/>
        <v>0</v>
      </c>
      <c r="E32" s="313">
        <f t="shared" si="0"/>
        <v>0</v>
      </c>
      <c r="F32" s="313">
        <f t="shared" si="0"/>
        <v>0</v>
      </c>
      <c r="G32" s="313">
        <f t="shared" si="0"/>
        <v>0</v>
      </c>
      <c r="H32" s="313">
        <f t="shared" si="0"/>
        <v>0</v>
      </c>
      <c r="I32" s="313">
        <f t="shared" si="0"/>
        <v>0</v>
      </c>
      <c r="J32" s="313">
        <f t="shared" si="163"/>
        <v>49</v>
      </c>
      <c r="K32" s="313">
        <f t="shared" si="164"/>
        <v>0</v>
      </c>
      <c r="L32" s="313">
        <f t="shared" si="165"/>
        <v>0</v>
      </c>
      <c r="M32" s="313">
        <f t="shared" si="166"/>
        <v>0</v>
      </c>
      <c r="N32" s="313">
        <f t="shared" si="167"/>
        <v>0</v>
      </c>
      <c r="O32" s="313">
        <f t="shared" si="168"/>
        <v>0</v>
      </c>
      <c r="P32" s="313">
        <f t="shared" si="169"/>
        <v>0</v>
      </c>
      <c r="Q32" s="313">
        <f t="shared" si="170"/>
        <v>0</v>
      </c>
      <c r="R32" s="316">
        <v>0</v>
      </c>
      <c r="S32" s="316">
        <v>0</v>
      </c>
      <c r="T32" s="316">
        <v>0</v>
      </c>
      <c r="U32" s="316">
        <v>0</v>
      </c>
      <c r="V32" s="316">
        <v>0</v>
      </c>
      <c r="W32" s="316">
        <v>0</v>
      </c>
      <c r="X32" s="316">
        <v>0</v>
      </c>
      <c r="Y32" s="316">
        <v>0</v>
      </c>
      <c r="Z32" s="316">
        <v>0</v>
      </c>
      <c r="AA32" s="316">
        <v>0</v>
      </c>
      <c r="AB32" s="316">
        <v>0</v>
      </c>
      <c r="AC32" s="316">
        <v>0</v>
      </c>
      <c r="AD32" s="316">
        <v>0</v>
      </c>
      <c r="AE32" s="316">
        <v>0</v>
      </c>
      <c r="AF32" s="316">
        <v>0</v>
      </c>
      <c r="AG32" s="316">
        <v>0</v>
      </c>
      <c r="AH32" s="316">
        <v>0</v>
      </c>
      <c r="AI32" s="316">
        <v>0</v>
      </c>
      <c r="AJ32" s="316">
        <v>0</v>
      </c>
      <c r="AK32" s="316">
        <v>0</v>
      </c>
      <c r="AL32" s="314">
        <f>'4'!Z31</f>
        <v>0</v>
      </c>
      <c r="AM32" s="316">
        <v>0</v>
      </c>
      <c r="AN32" s="316">
        <v>0</v>
      </c>
      <c r="AO32" s="316">
        <v>0</v>
      </c>
      <c r="AP32" s="316">
        <v>0</v>
      </c>
      <c r="AQ32" s="316">
        <v>0</v>
      </c>
      <c r="AR32" s="316">
        <v>0</v>
      </c>
      <c r="AS32" s="316">
        <v>0</v>
      </c>
      <c r="AT32" s="316">
        <v>0</v>
      </c>
      <c r="AU32" s="316">
        <v>0</v>
      </c>
      <c r="AV32" s="316">
        <v>0</v>
      </c>
      <c r="AW32" s="316">
        <v>0</v>
      </c>
      <c r="AX32" s="316">
        <v>0</v>
      </c>
      <c r="AY32" s="316">
        <v>0</v>
      </c>
      <c r="AZ32" s="313">
        <f>'4'!AN31</f>
        <v>7</v>
      </c>
      <c r="BA32" s="316">
        <v>0</v>
      </c>
      <c r="BB32" s="316">
        <v>0</v>
      </c>
      <c r="BC32" s="316">
        <v>0</v>
      </c>
      <c r="BD32" s="316">
        <v>0</v>
      </c>
      <c r="BE32" s="316">
        <v>0</v>
      </c>
      <c r="BF32" s="316">
        <v>0</v>
      </c>
      <c r="BG32" s="316">
        <v>0</v>
      </c>
      <c r="BH32" s="316">
        <v>0</v>
      </c>
      <c r="BI32" s="316">
        <v>0</v>
      </c>
      <c r="BJ32" s="316">
        <v>0</v>
      </c>
      <c r="BK32" s="316">
        <v>0</v>
      </c>
      <c r="BL32" s="316">
        <v>0</v>
      </c>
      <c r="BM32" s="316">
        <v>0</v>
      </c>
      <c r="BN32" s="313">
        <f>'4'!BB31</f>
        <v>14</v>
      </c>
      <c r="BO32" s="316">
        <v>0</v>
      </c>
      <c r="BP32" s="316">
        <v>0</v>
      </c>
      <c r="BQ32" s="316">
        <v>0</v>
      </c>
      <c r="BR32" s="316">
        <v>0</v>
      </c>
      <c r="BS32" s="316">
        <v>0</v>
      </c>
      <c r="BT32" s="316">
        <v>0</v>
      </c>
      <c r="BU32" s="316">
        <v>0</v>
      </c>
      <c r="BV32" s="316">
        <v>0</v>
      </c>
      <c r="BW32" s="316">
        <v>0</v>
      </c>
      <c r="BX32" s="316">
        <v>0</v>
      </c>
      <c r="BY32" s="316">
        <v>0</v>
      </c>
      <c r="BZ32" s="316">
        <v>0</v>
      </c>
      <c r="CA32" s="316">
        <v>0</v>
      </c>
      <c r="CB32" s="313">
        <f>'4'!BP31</f>
        <v>14</v>
      </c>
      <c r="CC32" s="316">
        <v>0</v>
      </c>
      <c r="CD32" s="316">
        <v>0</v>
      </c>
      <c r="CE32" s="316">
        <v>0</v>
      </c>
      <c r="CF32" s="316">
        <v>0</v>
      </c>
      <c r="CG32" s="316">
        <v>0</v>
      </c>
      <c r="CH32" s="316">
        <v>0</v>
      </c>
      <c r="CI32" s="316">
        <v>0</v>
      </c>
      <c r="CJ32" s="316">
        <v>0</v>
      </c>
      <c r="CK32" s="316">
        <v>0</v>
      </c>
      <c r="CL32" s="316">
        <v>0</v>
      </c>
      <c r="CM32" s="316">
        <v>0</v>
      </c>
      <c r="CN32" s="316">
        <v>0</v>
      </c>
      <c r="CO32" s="316">
        <v>0</v>
      </c>
      <c r="CP32" s="313">
        <f>'4'!CD31</f>
        <v>14</v>
      </c>
      <c r="CQ32" s="316">
        <v>0</v>
      </c>
      <c r="CR32" s="316">
        <v>0</v>
      </c>
      <c r="CS32" s="316">
        <v>0</v>
      </c>
      <c r="CT32" s="316">
        <v>0</v>
      </c>
      <c r="CU32" s="316">
        <v>0</v>
      </c>
      <c r="CV32" s="316">
        <v>0</v>
      </c>
      <c r="CW32" s="316">
        <v>0</v>
      </c>
      <c r="CX32" s="319">
        <f t="shared" si="231"/>
        <v>0</v>
      </c>
      <c r="CY32" s="319">
        <f t="shared" si="232"/>
        <v>0</v>
      </c>
      <c r="CZ32" s="319">
        <f t="shared" si="233"/>
        <v>0</v>
      </c>
      <c r="DA32" s="319">
        <f t="shared" si="234"/>
        <v>0</v>
      </c>
      <c r="DB32" s="319">
        <f t="shared" si="235"/>
        <v>0</v>
      </c>
      <c r="DC32" s="319">
        <f t="shared" si="236"/>
        <v>0</v>
      </c>
      <c r="DD32" s="319">
        <f t="shared" si="237"/>
        <v>49</v>
      </c>
      <c r="DE32" s="319">
        <f t="shared" si="238"/>
        <v>0</v>
      </c>
      <c r="DF32" s="319">
        <f t="shared" si="239"/>
        <v>0</v>
      </c>
      <c r="DG32" s="319">
        <f t="shared" si="240"/>
        <v>0</v>
      </c>
      <c r="DH32" s="319">
        <f t="shared" si="241"/>
        <v>0</v>
      </c>
      <c r="DI32" s="319">
        <f t="shared" si="242"/>
        <v>0</v>
      </c>
      <c r="DJ32" s="319">
        <f t="shared" si="243"/>
        <v>0</v>
      </c>
      <c r="DK32" s="319">
        <f t="shared" si="244"/>
        <v>0</v>
      </c>
      <c r="DL32" s="53"/>
    </row>
    <row r="33" spans="1:116" s="351" customFormat="1" ht="25.5">
      <c r="A33" s="3" t="str">
        <f>'1_2025'!A37</f>
        <v>1.2.1.1</v>
      </c>
      <c r="B33" s="2" t="str">
        <f>'1_2025'!B37</f>
        <v>Реконструкция распределительных пунктов 10 кВ (замена МВ на ВВ)</v>
      </c>
      <c r="C33" s="2" t="str">
        <f>'1_2025'!C37</f>
        <v>P_2.ВВ.РП</v>
      </c>
      <c r="D33" s="313">
        <f t="shared" si="0"/>
        <v>0</v>
      </c>
      <c r="E33" s="313">
        <f t="shared" si="0"/>
        <v>0</v>
      </c>
      <c r="F33" s="313">
        <f t="shared" si="0"/>
        <v>0</v>
      </c>
      <c r="G33" s="313">
        <f t="shared" si="0"/>
        <v>0</v>
      </c>
      <c r="H33" s="313">
        <f t="shared" si="0"/>
        <v>0</v>
      </c>
      <c r="I33" s="313">
        <f t="shared" si="0"/>
        <v>0</v>
      </c>
      <c r="J33" s="313">
        <f t="shared" si="163"/>
        <v>28</v>
      </c>
      <c r="K33" s="313">
        <f t="shared" si="164"/>
        <v>0</v>
      </c>
      <c r="L33" s="313">
        <f t="shared" si="165"/>
        <v>0</v>
      </c>
      <c r="M33" s="313">
        <f t="shared" si="166"/>
        <v>0</v>
      </c>
      <c r="N33" s="313">
        <f t="shared" si="167"/>
        <v>0</v>
      </c>
      <c r="O33" s="313">
        <f t="shared" si="168"/>
        <v>0</v>
      </c>
      <c r="P33" s="313">
        <f t="shared" si="169"/>
        <v>0</v>
      </c>
      <c r="Q33" s="313">
        <f t="shared" si="170"/>
        <v>0</v>
      </c>
      <c r="R33" s="316">
        <v>0</v>
      </c>
      <c r="S33" s="316">
        <v>0</v>
      </c>
      <c r="T33" s="316">
        <v>0</v>
      </c>
      <c r="U33" s="316">
        <v>0</v>
      </c>
      <c r="V33" s="316">
        <v>0</v>
      </c>
      <c r="W33" s="316">
        <v>0</v>
      </c>
      <c r="X33" s="316">
        <v>0</v>
      </c>
      <c r="Y33" s="316">
        <v>0</v>
      </c>
      <c r="Z33" s="316">
        <v>0</v>
      </c>
      <c r="AA33" s="316">
        <v>0</v>
      </c>
      <c r="AB33" s="316">
        <v>0</v>
      </c>
      <c r="AC33" s="316">
        <v>0</v>
      </c>
      <c r="AD33" s="316">
        <v>0</v>
      </c>
      <c r="AE33" s="316">
        <v>0</v>
      </c>
      <c r="AF33" s="316">
        <v>0</v>
      </c>
      <c r="AG33" s="316">
        <v>0</v>
      </c>
      <c r="AH33" s="316">
        <v>0</v>
      </c>
      <c r="AI33" s="316">
        <v>0</v>
      </c>
      <c r="AJ33" s="316">
        <v>0</v>
      </c>
      <c r="AK33" s="316">
        <v>0</v>
      </c>
      <c r="AL33" s="314">
        <f>'4'!Z32</f>
        <v>0</v>
      </c>
      <c r="AM33" s="316">
        <v>0</v>
      </c>
      <c r="AN33" s="316">
        <v>0</v>
      </c>
      <c r="AO33" s="316">
        <v>0</v>
      </c>
      <c r="AP33" s="316">
        <v>0</v>
      </c>
      <c r="AQ33" s="316">
        <v>0</v>
      </c>
      <c r="AR33" s="316">
        <v>0</v>
      </c>
      <c r="AS33" s="316">
        <v>0</v>
      </c>
      <c r="AT33" s="316">
        <v>0</v>
      </c>
      <c r="AU33" s="316">
        <v>0</v>
      </c>
      <c r="AV33" s="316">
        <v>0</v>
      </c>
      <c r="AW33" s="316">
        <v>0</v>
      </c>
      <c r="AX33" s="316">
        <v>0</v>
      </c>
      <c r="AY33" s="316">
        <v>0</v>
      </c>
      <c r="AZ33" s="313">
        <f>'4'!AN32</f>
        <v>0</v>
      </c>
      <c r="BA33" s="316">
        <v>0</v>
      </c>
      <c r="BB33" s="316">
        <v>0</v>
      </c>
      <c r="BC33" s="316">
        <v>0</v>
      </c>
      <c r="BD33" s="316">
        <v>0</v>
      </c>
      <c r="BE33" s="316">
        <v>0</v>
      </c>
      <c r="BF33" s="316">
        <v>0</v>
      </c>
      <c r="BG33" s="316">
        <v>0</v>
      </c>
      <c r="BH33" s="316">
        <v>0</v>
      </c>
      <c r="BI33" s="316">
        <v>0</v>
      </c>
      <c r="BJ33" s="316">
        <v>0</v>
      </c>
      <c r="BK33" s="316">
        <v>0</v>
      </c>
      <c r="BL33" s="316">
        <v>0</v>
      </c>
      <c r="BM33" s="316">
        <v>0</v>
      </c>
      <c r="BN33" s="313">
        <f>'4'!BB32</f>
        <v>0</v>
      </c>
      <c r="BO33" s="316">
        <v>0</v>
      </c>
      <c r="BP33" s="316">
        <v>0</v>
      </c>
      <c r="BQ33" s="316">
        <v>0</v>
      </c>
      <c r="BR33" s="316">
        <v>0</v>
      </c>
      <c r="BS33" s="316">
        <v>0</v>
      </c>
      <c r="BT33" s="316">
        <v>0</v>
      </c>
      <c r="BU33" s="316">
        <v>0</v>
      </c>
      <c r="BV33" s="316">
        <v>0</v>
      </c>
      <c r="BW33" s="316">
        <v>0</v>
      </c>
      <c r="BX33" s="316">
        <v>0</v>
      </c>
      <c r="BY33" s="316">
        <v>0</v>
      </c>
      <c r="BZ33" s="316">
        <v>0</v>
      </c>
      <c r="CA33" s="316">
        <v>0</v>
      </c>
      <c r="CB33" s="313">
        <f>'4'!BP32</f>
        <v>17</v>
      </c>
      <c r="CC33" s="316">
        <v>0</v>
      </c>
      <c r="CD33" s="316">
        <v>0</v>
      </c>
      <c r="CE33" s="316">
        <v>0</v>
      </c>
      <c r="CF33" s="316">
        <v>0</v>
      </c>
      <c r="CG33" s="316">
        <v>0</v>
      </c>
      <c r="CH33" s="316">
        <v>0</v>
      </c>
      <c r="CI33" s="316">
        <v>0</v>
      </c>
      <c r="CJ33" s="316">
        <v>0</v>
      </c>
      <c r="CK33" s="316">
        <v>0</v>
      </c>
      <c r="CL33" s="316">
        <v>0</v>
      </c>
      <c r="CM33" s="316">
        <v>0</v>
      </c>
      <c r="CN33" s="316">
        <v>0</v>
      </c>
      <c r="CO33" s="316">
        <v>0</v>
      </c>
      <c r="CP33" s="313">
        <f>'4'!CD32</f>
        <v>11</v>
      </c>
      <c r="CQ33" s="316">
        <v>0</v>
      </c>
      <c r="CR33" s="316">
        <v>0</v>
      </c>
      <c r="CS33" s="316">
        <v>0</v>
      </c>
      <c r="CT33" s="316">
        <v>0</v>
      </c>
      <c r="CU33" s="316">
        <v>0</v>
      </c>
      <c r="CV33" s="316">
        <v>0</v>
      </c>
      <c r="CW33" s="316">
        <v>0</v>
      </c>
      <c r="CX33" s="319">
        <f t="shared" si="231"/>
        <v>0</v>
      </c>
      <c r="CY33" s="319">
        <f t="shared" si="232"/>
        <v>0</v>
      </c>
      <c r="CZ33" s="319">
        <f t="shared" si="233"/>
        <v>0</v>
      </c>
      <c r="DA33" s="319">
        <f t="shared" si="234"/>
        <v>0</v>
      </c>
      <c r="DB33" s="319">
        <f t="shared" si="235"/>
        <v>0</v>
      </c>
      <c r="DC33" s="319">
        <f t="shared" si="236"/>
        <v>0</v>
      </c>
      <c r="DD33" s="319">
        <f t="shared" si="237"/>
        <v>28</v>
      </c>
      <c r="DE33" s="319">
        <f t="shared" si="238"/>
        <v>0</v>
      </c>
      <c r="DF33" s="319">
        <f t="shared" si="239"/>
        <v>0</v>
      </c>
      <c r="DG33" s="319">
        <f t="shared" si="240"/>
        <v>0</v>
      </c>
      <c r="DH33" s="319">
        <f t="shared" si="241"/>
        <v>0</v>
      </c>
      <c r="DI33" s="319">
        <f t="shared" si="242"/>
        <v>0</v>
      </c>
      <c r="DJ33" s="319">
        <f t="shared" si="243"/>
        <v>0</v>
      </c>
      <c r="DK33" s="319">
        <f t="shared" si="244"/>
        <v>0</v>
      </c>
      <c r="DL33" s="53"/>
    </row>
    <row r="34" spans="1:116" s="351" customFormat="1" ht="38.25">
      <c r="A34" s="3" t="str">
        <f>'1_2025'!A38</f>
        <v>1.2.1.1</v>
      </c>
      <c r="B34" s="2" t="str">
        <f>'1_2025'!B38</f>
        <v>Реконструкция трансформаторных подстанций 10/0,4 кВ (замена силовых трансформаторов)</v>
      </c>
      <c r="C34" s="2" t="str">
        <f>'1_2025'!C38</f>
        <v>P_2.СТ.ТП</v>
      </c>
      <c r="D34" s="313">
        <f t="shared" si="0"/>
        <v>0</v>
      </c>
      <c r="E34" s="313">
        <f t="shared" si="0"/>
        <v>0</v>
      </c>
      <c r="F34" s="313">
        <f t="shared" si="0"/>
        <v>0</v>
      </c>
      <c r="G34" s="313">
        <f t="shared" si="0"/>
        <v>0</v>
      </c>
      <c r="H34" s="313">
        <f t="shared" si="0"/>
        <v>0</v>
      </c>
      <c r="I34" s="313">
        <f t="shared" si="0"/>
        <v>0</v>
      </c>
      <c r="J34" s="313">
        <f t="shared" si="163"/>
        <v>50</v>
      </c>
      <c r="K34" s="313">
        <f t="shared" si="164"/>
        <v>0</v>
      </c>
      <c r="L34" s="313">
        <f t="shared" si="165"/>
        <v>0</v>
      </c>
      <c r="M34" s="313">
        <f t="shared" si="166"/>
        <v>0</v>
      </c>
      <c r="N34" s="313">
        <f t="shared" si="167"/>
        <v>0</v>
      </c>
      <c r="O34" s="313">
        <f t="shared" si="168"/>
        <v>0</v>
      </c>
      <c r="P34" s="313">
        <f t="shared" si="169"/>
        <v>0</v>
      </c>
      <c r="Q34" s="313">
        <f t="shared" si="170"/>
        <v>0</v>
      </c>
      <c r="R34" s="316">
        <v>0</v>
      </c>
      <c r="S34" s="316">
        <v>0</v>
      </c>
      <c r="T34" s="316">
        <v>0</v>
      </c>
      <c r="U34" s="316">
        <v>0</v>
      </c>
      <c r="V34" s="316">
        <v>0</v>
      </c>
      <c r="W34" s="316">
        <v>0</v>
      </c>
      <c r="X34" s="316">
        <v>0</v>
      </c>
      <c r="Y34" s="316">
        <v>0</v>
      </c>
      <c r="Z34" s="316">
        <v>0</v>
      </c>
      <c r="AA34" s="316">
        <v>0</v>
      </c>
      <c r="AB34" s="316">
        <v>0</v>
      </c>
      <c r="AC34" s="316">
        <v>0</v>
      </c>
      <c r="AD34" s="316">
        <v>0</v>
      </c>
      <c r="AE34" s="316">
        <v>0</v>
      </c>
      <c r="AF34" s="316">
        <v>0</v>
      </c>
      <c r="AG34" s="316">
        <v>0</v>
      </c>
      <c r="AH34" s="316">
        <v>0</v>
      </c>
      <c r="AI34" s="316">
        <v>0</v>
      </c>
      <c r="AJ34" s="316">
        <v>0</v>
      </c>
      <c r="AK34" s="316">
        <v>0</v>
      </c>
      <c r="AL34" s="314">
        <f>'4'!Z33</f>
        <v>0</v>
      </c>
      <c r="AM34" s="316">
        <v>0</v>
      </c>
      <c r="AN34" s="316">
        <v>0</v>
      </c>
      <c r="AO34" s="316">
        <v>0</v>
      </c>
      <c r="AP34" s="316">
        <v>0</v>
      </c>
      <c r="AQ34" s="316">
        <v>0</v>
      </c>
      <c r="AR34" s="316">
        <v>0</v>
      </c>
      <c r="AS34" s="316">
        <v>0</v>
      </c>
      <c r="AT34" s="316">
        <v>0</v>
      </c>
      <c r="AU34" s="316">
        <v>0</v>
      </c>
      <c r="AV34" s="316">
        <v>0</v>
      </c>
      <c r="AW34" s="316">
        <v>0</v>
      </c>
      <c r="AX34" s="316">
        <v>0</v>
      </c>
      <c r="AY34" s="316">
        <v>0</v>
      </c>
      <c r="AZ34" s="313">
        <f>'4'!AN33</f>
        <v>21</v>
      </c>
      <c r="BA34" s="316">
        <v>0</v>
      </c>
      <c r="BB34" s="316">
        <v>0</v>
      </c>
      <c r="BC34" s="316">
        <v>0</v>
      </c>
      <c r="BD34" s="316">
        <v>0</v>
      </c>
      <c r="BE34" s="316">
        <v>0</v>
      </c>
      <c r="BF34" s="316">
        <v>0</v>
      </c>
      <c r="BG34" s="316">
        <v>0</v>
      </c>
      <c r="BH34" s="316">
        <v>0</v>
      </c>
      <c r="BI34" s="316">
        <v>0</v>
      </c>
      <c r="BJ34" s="316">
        <v>0</v>
      </c>
      <c r="BK34" s="316">
        <v>0</v>
      </c>
      <c r="BL34" s="316">
        <v>0</v>
      </c>
      <c r="BM34" s="316">
        <v>0</v>
      </c>
      <c r="BN34" s="313">
        <f>'4'!BB33</f>
        <v>4</v>
      </c>
      <c r="BO34" s="316">
        <v>0</v>
      </c>
      <c r="BP34" s="316">
        <v>0</v>
      </c>
      <c r="BQ34" s="316">
        <v>0</v>
      </c>
      <c r="BR34" s="316">
        <v>0</v>
      </c>
      <c r="BS34" s="316">
        <v>0</v>
      </c>
      <c r="BT34" s="316">
        <v>0</v>
      </c>
      <c r="BU34" s="316">
        <v>0</v>
      </c>
      <c r="BV34" s="316">
        <v>0</v>
      </c>
      <c r="BW34" s="316">
        <v>0</v>
      </c>
      <c r="BX34" s="316">
        <v>0</v>
      </c>
      <c r="BY34" s="316">
        <v>0</v>
      </c>
      <c r="BZ34" s="316">
        <v>0</v>
      </c>
      <c r="CA34" s="316">
        <v>0</v>
      </c>
      <c r="CB34" s="313">
        <f>'4'!BP33</f>
        <v>11</v>
      </c>
      <c r="CC34" s="316">
        <v>0</v>
      </c>
      <c r="CD34" s="316">
        <v>0</v>
      </c>
      <c r="CE34" s="316">
        <v>0</v>
      </c>
      <c r="CF34" s="316">
        <v>0</v>
      </c>
      <c r="CG34" s="316">
        <v>0</v>
      </c>
      <c r="CH34" s="316">
        <v>0</v>
      </c>
      <c r="CI34" s="316">
        <v>0</v>
      </c>
      <c r="CJ34" s="316">
        <v>0</v>
      </c>
      <c r="CK34" s="316">
        <v>0</v>
      </c>
      <c r="CL34" s="316">
        <v>0</v>
      </c>
      <c r="CM34" s="316">
        <v>0</v>
      </c>
      <c r="CN34" s="316">
        <v>0</v>
      </c>
      <c r="CO34" s="316">
        <v>0</v>
      </c>
      <c r="CP34" s="313">
        <f>'4'!CD33</f>
        <v>14</v>
      </c>
      <c r="CQ34" s="316">
        <v>0</v>
      </c>
      <c r="CR34" s="316">
        <v>0</v>
      </c>
      <c r="CS34" s="316">
        <v>0</v>
      </c>
      <c r="CT34" s="316">
        <v>0</v>
      </c>
      <c r="CU34" s="316">
        <v>0</v>
      </c>
      <c r="CV34" s="316">
        <v>0</v>
      </c>
      <c r="CW34" s="316">
        <v>0</v>
      </c>
      <c r="CX34" s="319">
        <f t="shared" si="231"/>
        <v>0</v>
      </c>
      <c r="CY34" s="319">
        <f t="shared" si="232"/>
        <v>0</v>
      </c>
      <c r="CZ34" s="319">
        <f t="shared" si="233"/>
        <v>0</v>
      </c>
      <c r="DA34" s="319">
        <f t="shared" si="234"/>
        <v>0</v>
      </c>
      <c r="DB34" s="319">
        <f t="shared" si="235"/>
        <v>0</v>
      </c>
      <c r="DC34" s="319">
        <f t="shared" si="236"/>
        <v>0</v>
      </c>
      <c r="DD34" s="319">
        <f t="shared" si="237"/>
        <v>50</v>
      </c>
      <c r="DE34" s="319">
        <f t="shared" si="238"/>
        <v>0</v>
      </c>
      <c r="DF34" s="319">
        <f t="shared" si="239"/>
        <v>0</v>
      </c>
      <c r="DG34" s="319">
        <f t="shared" si="240"/>
        <v>0</v>
      </c>
      <c r="DH34" s="319">
        <f t="shared" si="241"/>
        <v>0</v>
      </c>
      <c r="DI34" s="319">
        <f t="shared" si="242"/>
        <v>0</v>
      </c>
      <c r="DJ34" s="319">
        <f t="shared" si="243"/>
        <v>0</v>
      </c>
      <c r="DK34" s="319">
        <f t="shared" si="244"/>
        <v>0</v>
      </c>
      <c r="DL34" s="53"/>
    </row>
    <row r="35" spans="1:116" s="59" customFormat="1" ht="38.25">
      <c r="A35" s="31" t="str">
        <f>'1_2025'!A39</f>
        <v>1.2.2</v>
      </c>
      <c r="B35" s="6" t="str">
        <f>'1_2025'!B39</f>
        <v>Реконструкция, модернизация, техническое перевооружение линий электропередачи, всего, в том числе:</v>
      </c>
      <c r="C35" s="6" t="str">
        <f>'1_2025'!C39</f>
        <v>Г</v>
      </c>
      <c r="D35" s="320">
        <f t="shared" si="0"/>
        <v>0</v>
      </c>
      <c r="E35" s="320">
        <f t="shared" si="0"/>
        <v>0</v>
      </c>
      <c r="F35" s="320">
        <f t="shared" si="0"/>
        <v>0</v>
      </c>
      <c r="G35" s="320">
        <f t="shared" si="0"/>
        <v>0</v>
      </c>
      <c r="H35" s="333">
        <f t="shared" si="0"/>
        <v>11.5</v>
      </c>
      <c r="I35" s="320">
        <f t="shared" si="0"/>
        <v>0</v>
      </c>
      <c r="J35" s="320">
        <f t="shared" si="163"/>
        <v>6</v>
      </c>
      <c r="K35" s="320">
        <f t="shared" si="164"/>
        <v>0</v>
      </c>
      <c r="L35" s="320">
        <f t="shared" si="165"/>
        <v>0</v>
      </c>
      <c r="M35" s="320">
        <f t="shared" si="166"/>
        <v>0</v>
      </c>
      <c r="N35" s="320">
        <f t="shared" si="167"/>
        <v>0</v>
      </c>
      <c r="O35" s="320">
        <f t="shared" si="168"/>
        <v>0</v>
      </c>
      <c r="P35" s="320">
        <f t="shared" si="169"/>
        <v>0</v>
      </c>
      <c r="Q35" s="320">
        <f t="shared" si="170"/>
        <v>0</v>
      </c>
      <c r="R35" s="315">
        <f t="shared" ref="R35:AK35" si="305">R36</f>
        <v>0</v>
      </c>
      <c r="S35" s="315">
        <f t="shared" si="305"/>
        <v>0</v>
      </c>
      <c r="T35" s="315">
        <f t="shared" si="305"/>
        <v>0</v>
      </c>
      <c r="U35" s="315">
        <f t="shared" si="305"/>
        <v>0</v>
      </c>
      <c r="V35" s="315">
        <f t="shared" si="305"/>
        <v>0</v>
      </c>
      <c r="W35" s="315">
        <f t="shared" si="305"/>
        <v>0</v>
      </c>
      <c r="X35" s="315">
        <f t="shared" si="305"/>
        <v>0</v>
      </c>
      <c r="Y35" s="315">
        <f t="shared" si="305"/>
        <v>0</v>
      </c>
      <c r="Z35" s="315">
        <f t="shared" si="305"/>
        <v>0</v>
      </c>
      <c r="AA35" s="315">
        <f t="shared" si="305"/>
        <v>0</v>
      </c>
      <c r="AB35" s="315">
        <f t="shared" si="305"/>
        <v>0</v>
      </c>
      <c r="AC35" s="315">
        <f t="shared" si="305"/>
        <v>0</v>
      </c>
      <c r="AD35" s="315">
        <f t="shared" si="305"/>
        <v>0</v>
      </c>
      <c r="AE35" s="315">
        <f t="shared" si="305"/>
        <v>0</v>
      </c>
      <c r="AF35" s="315">
        <f t="shared" si="305"/>
        <v>0</v>
      </c>
      <c r="AG35" s="315">
        <f t="shared" si="305"/>
        <v>0</v>
      </c>
      <c r="AH35" s="315">
        <f t="shared" si="305"/>
        <v>0</v>
      </c>
      <c r="AI35" s="315">
        <f t="shared" si="305"/>
        <v>0</v>
      </c>
      <c r="AJ35" s="315">
        <f t="shared" si="305"/>
        <v>0</v>
      </c>
      <c r="AK35" s="315">
        <f t="shared" si="305"/>
        <v>0</v>
      </c>
      <c r="AL35" s="312">
        <f>'4'!Z34</f>
        <v>0</v>
      </c>
      <c r="AM35" s="315">
        <f t="shared" ref="AM35:AS35" si="306">AM36</f>
        <v>0</v>
      </c>
      <c r="AN35" s="315">
        <f t="shared" si="306"/>
        <v>0</v>
      </c>
      <c r="AO35" s="315">
        <f t="shared" si="306"/>
        <v>0</v>
      </c>
      <c r="AP35" s="315">
        <f t="shared" si="306"/>
        <v>0</v>
      </c>
      <c r="AQ35" s="315">
        <f t="shared" si="306"/>
        <v>0</v>
      </c>
      <c r="AR35" s="315">
        <f t="shared" si="306"/>
        <v>0</v>
      </c>
      <c r="AS35" s="315">
        <f t="shared" si="306"/>
        <v>0</v>
      </c>
      <c r="AT35" s="315">
        <f t="shared" ref="AT35" si="307">AT36</f>
        <v>0</v>
      </c>
      <c r="AU35" s="315">
        <f t="shared" ref="AU35" si="308">AU36</f>
        <v>0</v>
      </c>
      <c r="AV35" s="315">
        <f t="shared" ref="AV35" si="309">AV36</f>
        <v>0</v>
      </c>
      <c r="AW35" s="315">
        <f t="shared" ref="AW35" si="310">AW36</f>
        <v>0</v>
      </c>
      <c r="AX35" s="329">
        <f t="shared" ref="AX35" si="311">AX36</f>
        <v>2.4</v>
      </c>
      <c r="AY35" s="315">
        <f t="shared" ref="AY35" si="312">AY36</f>
        <v>0</v>
      </c>
      <c r="AZ35" s="320">
        <f>'4'!AN34</f>
        <v>3</v>
      </c>
      <c r="BA35" s="315">
        <f t="shared" ref="BA35:BG35" si="313">BA36</f>
        <v>0</v>
      </c>
      <c r="BB35" s="315">
        <f t="shared" si="313"/>
        <v>0</v>
      </c>
      <c r="BC35" s="315">
        <f t="shared" si="313"/>
        <v>0</v>
      </c>
      <c r="BD35" s="315">
        <f t="shared" si="313"/>
        <v>0</v>
      </c>
      <c r="BE35" s="315">
        <f t="shared" si="313"/>
        <v>0</v>
      </c>
      <c r="BF35" s="315">
        <f t="shared" si="313"/>
        <v>0</v>
      </c>
      <c r="BG35" s="315">
        <f t="shared" si="313"/>
        <v>0</v>
      </c>
      <c r="BH35" s="315">
        <f t="shared" ref="BH35" si="314">BH36</f>
        <v>0</v>
      </c>
      <c r="BI35" s="315">
        <f t="shared" ref="BI35" si="315">BI36</f>
        <v>0</v>
      </c>
      <c r="BJ35" s="315">
        <f t="shared" ref="BJ35" si="316">BJ36</f>
        <v>0</v>
      </c>
      <c r="BK35" s="315">
        <f t="shared" ref="BK35" si="317">BK36</f>
        <v>0</v>
      </c>
      <c r="BL35" s="329">
        <f t="shared" ref="BL35" si="318">BL36</f>
        <v>2.5</v>
      </c>
      <c r="BM35" s="315">
        <f t="shared" ref="BM35" si="319">BM36</f>
        <v>0</v>
      </c>
      <c r="BN35" s="320">
        <f>'4'!BB34</f>
        <v>3</v>
      </c>
      <c r="BO35" s="315">
        <f t="shared" ref="BO35:BU35" si="320">BO36</f>
        <v>0</v>
      </c>
      <c r="BP35" s="315">
        <f t="shared" si="320"/>
        <v>0</v>
      </c>
      <c r="BQ35" s="315">
        <f t="shared" si="320"/>
        <v>0</v>
      </c>
      <c r="BR35" s="315">
        <f t="shared" si="320"/>
        <v>0</v>
      </c>
      <c r="BS35" s="315">
        <f t="shared" si="320"/>
        <v>0</v>
      </c>
      <c r="BT35" s="315">
        <f t="shared" si="320"/>
        <v>0</v>
      </c>
      <c r="BU35" s="315">
        <f t="shared" si="320"/>
        <v>0</v>
      </c>
      <c r="BV35" s="315">
        <f t="shared" ref="BV35" si="321">BV36</f>
        <v>0</v>
      </c>
      <c r="BW35" s="315">
        <f t="shared" ref="BW35" si="322">BW36</f>
        <v>0</v>
      </c>
      <c r="BX35" s="315">
        <f t="shared" ref="BX35" si="323">BX36</f>
        <v>0</v>
      </c>
      <c r="BY35" s="315">
        <f t="shared" ref="BY35" si="324">BY36</f>
        <v>0</v>
      </c>
      <c r="BZ35" s="329">
        <f t="shared" ref="BZ35" si="325">BZ36</f>
        <v>2.6</v>
      </c>
      <c r="CA35" s="315">
        <f t="shared" ref="CA35" si="326">CA36</f>
        <v>0</v>
      </c>
      <c r="CB35" s="320">
        <f>'4'!BP34</f>
        <v>0</v>
      </c>
      <c r="CC35" s="315">
        <f t="shared" ref="CC35:CI35" si="327">CC36</f>
        <v>0</v>
      </c>
      <c r="CD35" s="315">
        <f t="shared" si="327"/>
        <v>0</v>
      </c>
      <c r="CE35" s="315">
        <f t="shared" si="327"/>
        <v>0</v>
      </c>
      <c r="CF35" s="315">
        <f t="shared" si="327"/>
        <v>0</v>
      </c>
      <c r="CG35" s="315">
        <f t="shared" si="327"/>
        <v>0</v>
      </c>
      <c r="CH35" s="315">
        <f t="shared" si="327"/>
        <v>0</v>
      </c>
      <c r="CI35" s="315">
        <f t="shared" si="327"/>
        <v>0</v>
      </c>
      <c r="CJ35" s="315">
        <f t="shared" ref="CJ35" si="328">CJ36</f>
        <v>0</v>
      </c>
      <c r="CK35" s="315">
        <f t="shared" ref="CK35" si="329">CK36</f>
        <v>0</v>
      </c>
      <c r="CL35" s="315">
        <f t="shared" ref="CL35" si="330">CL36</f>
        <v>0</v>
      </c>
      <c r="CM35" s="315">
        <f t="shared" ref="CM35" si="331">CM36</f>
        <v>0</v>
      </c>
      <c r="CN35" s="329">
        <f t="shared" ref="CN35" si="332">CN36</f>
        <v>4</v>
      </c>
      <c r="CO35" s="315">
        <f t="shared" ref="CO35" si="333">CO36</f>
        <v>0</v>
      </c>
      <c r="CP35" s="320">
        <f>'4'!CD34</f>
        <v>0</v>
      </c>
      <c r="CQ35" s="315">
        <f t="shared" ref="CQ35:CW35" si="334">CQ36</f>
        <v>0</v>
      </c>
      <c r="CR35" s="315">
        <f t="shared" si="334"/>
        <v>0</v>
      </c>
      <c r="CS35" s="315">
        <f t="shared" si="334"/>
        <v>0</v>
      </c>
      <c r="CT35" s="315">
        <f t="shared" si="334"/>
        <v>0</v>
      </c>
      <c r="CU35" s="315">
        <f t="shared" si="334"/>
        <v>0</v>
      </c>
      <c r="CV35" s="315">
        <f t="shared" si="334"/>
        <v>0</v>
      </c>
      <c r="CW35" s="315">
        <f t="shared" si="334"/>
        <v>0</v>
      </c>
      <c r="CX35" s="321">
        <f t="shared" si="231"/>
        <v>0</v>
      </c>
      <c r="CY35" s="321">
        <f t="shared" si="232"/>
        <v>0</v>
      </c>
      <c r="CZ35" s="321">
        <f t="shared" si="233"/>
        <v>0</v>
      </c>
      <c r="DA35" s="321">
        <f t="shared" si="234"/>
        <v>0</v>
      </c>
      <c r="DB35" s="332">
        <f t="shared" si="235"/>
        <v>11.5</v>
      </c>
      <c r="DC35" s="321">
        <f t="shared" si="236"/>
        <v>0</v>
      </c>
      <c r="DD35" s="321">
        <f t="shared" si="237"/>
        <v>6</v>
      </c>
      <c r="DE35" s="321">
        <f t="shared" si="238"/>
        <v>0</v>
      </c>
      <c r="DF35" s="321">
        <f t="shared" si="239"/>
        <v>0</v>
      </c>
      <c r="DG35" s="321">
        <f t="shared" si="240"/>
        <v>0</v>
      </c>
      <c r="DH35" s="321">
        <f t="shared" si="241"/>
        <v>0</v>
      </c>
      <c r="DI35" s="321">
        <f t="shared" si="242"/>
        <v>0</v>
      </c>
      <c r="DJ35" s="321">
        <f t="shared" si="243"/>
        <v>0</v>
      </c>
      <c r="DK35" s="321">
        <f t="shared" si="244"/>
        <v>0</v>
      </c>
      <c r="DL35" s="58"/>
    </row>
    <row r="36" spans="1:116" s="351" customFormat="1" ht="25.5">
      <c r="A36" s="3" t="str">
        <f>'1_2025'!A40</f>
        <v>1.2.2.1</v>
      </c>
      <c r="B36" s="2" t="str">
        <f>'1_2025'!B40</f>
        <v>Реконструкция линий электропередачи, всего, в том числе:</v>
      </c>
      <c r="C36" s="2" t="str">
        <f>'1_2025'!C40</f>
        <v>Г</v>
      </c>
      <c r="D36" s="313">
        <f t="shared" si="0"/>
        <v>0</v>
      </c>
      <c r="E36" s="313">
        <f t="shared" si="0"/>
        <v>0</v>
      </c>
      <c r="F36" s="313">
        <f t="shared" si="0"/>
        <v>0</v>
      </c>
      <c r="G36" s="313">
        <f t="shared" si="0"/>
        <v>0</v>
      </c>
      <c r="H36" s="326">
        <f t="shared" si="0"/>
        <v>11.5</v>
      </c>
      <c r="I36" s="313">
        <f t="shared" si="0"/>
        <v>0</v>
      </c>
      <c r="J36" s="313">
        <f t="shared" si="163"/>
        <v>6</v>
      </c>
      <c r="K36" s="313">
        <f t="shared" si="164"/>
        <v>0</v>
      </c>
      <c r="L36" s="313">
        <f t="shared" si="165"/>
        <v>0</v>
      </c>
      <c r="M36" s="313">
        <f t="shared" si="166"/>
        <v>0</v>
      </c>
      <c r="N36" s="313">
        <f t="shared" si="167"/>
        <v>0</v>
      </c>
      <c r="O36" s="313">
        <f t="shared" si="168"/>
        <v>0</v>
      </c>
      <c r="P36" s="313">
        <f t="shared" si="169"/>
        <v>0</v>
      </c>
      <c r="Q36" s="313">
        <f t="shared" si="170"/>
        <v>0</v>
      </c>
      <c r="R36" s="316">
        <f>SUM(R37:R39)</f>
        <v>0</v>
      </c>
      <c r="S36" s="316">
        <f t="shared" ref="S36:AK36" si="335">SUM(S37:S39)</f>
        <v>0</v>
      </c>
      <c r="T36" s="316">
        <f t="shared" si="335"/>
        <v>0</v>
      </c>
      <c r="U36" s="316">
        <f t="shared" si="335"/>
        <v>0</v>
      </c>
      <c r="V36" s="316">
        <f t="shared" si="335"/>
        <v>0</v>
      </c>
      <c r="W36" s="316">
        <f t="shared" si="335"/>
        <v>0</v>
      </c>
      <c r="X36" s="316">
        <f t="shared" si="335"/>
        <v>0</v>
      </c>
      <c r="Y36" s="316">
        <f t="shared" si="335"/>
        <v>0</v>
      </c>
      <c r="Z36" s="316">
        <f t="shared" si="335"/>
        <v>0</v>
      </c>
      <c r="AA36" s="316">
        <f t="shared" si="335"/>
        <v>0</v>
      </c>
      <c r="AB36" s="316">
        <f t="shared" si="335"/>
        <v>0</v>
      </c>
      <c r="AC36" s="316">
        <f t="shared" si="335"/>
        <v>0</v>
      </c>
      <c r="AD36" s="316">
        <f t="shared" si="335"/>
        <v>0</v>
      </c>
      <c r="AE36" s="316">
        <f t="shared" si="335"/>
        <v>0</v>
      </c>
      <c r="AF36" s="316">
        <f t="shared" si="335"/>
        <v>0</v>
      </c>
      <c r="AG36" s="316">
        <f t="shared" si="335"/>
        <v>0</v>
      </c>
      <c r="AH36" s="316">
        <f t="shared" si="335"/>
        <v>0</v>
      </c>
      <c r="AI36" s="316">
        <f t="shared" si="335"/>
        <v>0</v>
      </c>
      <c r="AJ36" s="316">
        <f t="shared" si="335"/>
        <v>0</v>
      </c>
      <c r="AK36" s="316">
        <f t="shared" si="335"/>
        <v>0</v>
      </c>
      <c r="AL36" s="314">
        <f>'4'!Z35</f>
        <v>0</v>
      </c>
      <c r="AM36" s="316">
        <f t="shared" ref="AM36:AS36" si="336">SUM(AM37:AM39)</f>
        <v>0</v>
      </c>
      <c r="AN36" s="316">
        <f t="shared" si="336"/>
        <v>0</v>
      </c>
      <c r="AO36" s="316">
        <f t="shared" si="336"/>
        <v>0</v>
      </c>
      <c r="AP36" s="316">
        <f t="shared" si="336"/>
        <v>0</v>
      </c>
      <c r="AQ36" s="316">
        <f t="shared" si="336"/>
        <v>0</v>
      </c>
      <c r="AR36" s="316">
        <f t="shared" si="336"/>
        <v>0</v>
      </c>
      <c r="AS36" s="316">
        <f t="shared" si="336"/>
        <v>0</v>
      </c>
      <c r="AT36" s="316">
        <f t="shared" ref="AT36" si="337">SUM(AT37:AT39)</f>
        <v>0</v>
      </c>
      <c r="AU36" s="316">
        <f t="shared" ref="AU36" si="338">SUM(AU37:AU39)</f>
        <v>0</v>
      </c>
      <c r="AV36" s="316">
        <f t="shared" ref="AV36" si="339">SUM(AV37:AV39)</f>
        <v>0</v>
      </c>
      <c r="AW36" s="316">
        <f t="shared" ref="AW36" si="340">SUM(AW37:AW39)</f>
        <v>0</v>
      </c>
      <c r="AX36" s="330">
        <f t="shared" ref="AX36" si="341">SUM(AX37:AX39)</f>
        <v>2.4</v>
      </c>
      <c r="AY36" s="316">
        <f t="shared" ref="AY36" si="342">SUM(AY37:AY39)</f>
        <v>0</v>
      </c>
      <c r="AZ36" s="313">
        <f>'4'!AN35</f>
        <v>3</v>
      </c>
      <c r="BA36" s="316">
        <f t="shared" ref="BA36:BG36" si="343">SUM(BA37:BA39)</f>
        <v>0</v>
      </c>
      <c r="BB36" s="316">
        <f t="shared" si="343"/>
        <v>0</v>
      </c>
      <c r="BC36" s="316">
        <f t="shared" si="343"/>
        <v>0</v>
      </c>
      <c r="BD36" s="316">
        <f t="shared" si="343"/>
        <v>0</v>
      </c>
      <c r="BE36" s="316">
        <f t="shared" si="343"/>
        <v>0</v>
      </c>
      <c r="BF36" s="316">
        <f t="shared" si="343"/>
        <v>0</v>
      </c>
      <c r="BG36" s="316">
        <f t="shared" si="343"/>
        <v>0</v>
      </c>
      <c r="BH36" s="316">
        <f t="shared" ref="BH36" si="344">SUM(BH37:BH39)</f>
        <v>0</v>
      </c>
      <c r="BI36" s="316">
        <f t="shared" ref="BI36" si="345">SUM(BI37:BI39)</f>
        <v>0</v>
      </c>
      <c r="BJ36" s="316">
        <f t="shared" ref="BJ36" si="346">SUM(BJ37:BJ39)</f>
        <v>0</v>
      </c>
      <c r="BK36" s="316">
        <f t="shared" ref="BK36" si="347">SUM(BK37:BK39)</f>
        <v>0</v>
      </c>
      <c r="BL36" s="330">
        <f t="shared" ref="BL36" si="348">SUM(BL37:BL39)</f>
        <v>2.5</v>
      </c>
      <c r="BM36" s="316">
        <f t="shared" ref="BM36" si="349">SUM(BM37:BM39)</f>
        <v>0</v>
      </c>
      <c r="BN36" s="313">
        <f>'4'!BB35</f>
        <v>3</v>
      </c>
      <c r="BO36" s="316">
        <f t="shared" ref="BO36:BU36" si="350">SUM(BO37:BO39)</f>
        <v>0</v>
      </c>
      <c r="BP36" s="316">
        <f t="shared" si="350"/>
        <v>0</v>
      </c>
      <c r="BQ36" s="316">
        <f t="shared" si="350"/>
        <v>0</v>
      </c>
      <c r="BR36" s="316">
        <f t="shared" si="350"/>
        <v>0</v>
      </c>
      <c r="BS36" s="316">
        <f t="shared" si="350"/>
        <v>0</v>
      </c>
      <c r="BT36" s="316">
        <f t="shared" si="350"/>
        <v>0</v>
      </c>
      <c r="BU36" s="316">
        <f t="shared" si="350"/>
        <v>0</v>
      </c>
      <c r="BV36" s="316">
        <f t="shared" ref="BV36" si="351">SUM(BV37:BV39)</f>
        <v>0</v>
      </c>
      <c r="BW36" s="316">
        <f t="shared" ref="BW36" si="352">SUM(BW37:BW39)</f>
        <v>0</v>
      </c>
      <c r="BX36" s="316">
        <f t="shared" ref="BX36" si="353">SUM(BX37:BX39)</f>
        <v>0</v>
      </c>
      <c r="BY36" s="316">
        <f t="shared" ref="BY36" si="354">SUM(BY37:BY39)</f>
        <v>0</v>
      </c>
      <c r="BZ36" s="330">
        <f t="shared" ref="BZ36" si="355">SUM(BZ37:BZ39)</f>
        <v>2.6</v>
      </c>
      <c r="CA36" s="316">
        <f t="shared" ref="CA36" si="356">SUM(CA37:CA39)</f>
        <v>0</v>
      </c>
      <c r="CB36" s="313">
        <f>'4'!BP35</f>
        <v>0</v>
      </c>
      <c r="CC36" s="316">
        <f t="shared" ref="CC36:CI36" si="357">SUM(CC37:CC39)</f>
        <v>0</v>
      </c>
      <c r="CD36" s="316">
        <f t="shared" si="357"/>
        <v>0</v>
      </c>
      <c r="CE36" s="316">
        <f t="shared" si="357"/>
        <v>0</v>
      </c>
      <c r="CF36" s="316">
        <f t="shared" si="357"/>
        <v>0</v>
      </c>
      <c r="CG36" s="316">
        <f t="shared" si="357"/>
        <v>0</v>
      </c>
      <c r="CH36" s="316">
        <f t="shared" si="357"/>
        <v>0</v>
      </c>
      <c r="CI36" s="316">
        <f t="shared" si="357"/>
        <v>0</v>
      </c>
      <c r="CJ36" s="316">
        <f t="shared" ref="CJ36" si="358">SUM(CJ37:CJ39)</f>
        <v>0</v>
      </c>
      <c r="CK36" s="316">
        <f t="shared" ref="CK36" si="359">SUM(CK37:CK39)</f>
        <v>0</v>
      </c>
      <c r="CL36" s="316">
        <f t="shared" ref="CL36" si="360">SUM(CL37:CL39)</f>
        <v>0</v>
      </c>
      <c r="CM36" s="316">
        <f t="shared" ref="CM36" si="361">SUM(CM37:CM39)</f>
        <v>0</v>
      </c>
      <c r="CN36" s="330">
        <f t="shared" ref="CN36" si="362">SUM(CN37:CN39)</f>
        <v>4</v>
      </c>
      <c r="CO36" s="316">
        <f t="shared" ref="CO36" si="363">SUM(CO37:CO39)</f>
        <v>0</v>
      </c>
      <c r="CP36" s="313">
        <f>'4'!CD35</f>
        <v>0</v>
      </c>
      <c r="CQ36" s="316">
        <f t="shared" ref="CQ36:CW36" si="364">SUM(CQ37:CQ39)</f>
        <v>0</v>
      </c>
      <c r="CR36" s="316">
        <f t="shared" si="364"/>
        <v>0</v>
      </c>
      <c r="CS36" s="316">
        <f t="shared" si="364"/>
        <v>0</v>
      </c>
      <c r="CT36" s="316">
        <f t="shared" si="364"/>
        <v>0</v>
      </c>
      <c r="CU36" s="316">
        <f t="shared" si="364"/>
        <v>0</v>
      </c>
      <c r="CV36" s="316">
        <f t="shared" si="364"/>
        <v>0</v>
      </c>
      <c r="CW36" s="316">
        <f t="shared" si="364"/>
        <v>0</v>
      </c>
      <c r="CX36" s="319">
        <f t="shared" si="231"/>
        <v>0</v>
      </c>
      <c r="CY36" s="319">
        <f t="shared" si="232"/>
        <v>0</v>
      </c>
      <c r="CZ36" s="319">
        <f t="shared" si="233"/>
        <v>0</v>
      </c>
      <c r="DA36" s="319">
        <f t="shared" si="234"/>
        <v>0</v>
      </c>
      <c r="DB36" s="331">
        <f t="shared" si="235"/>
        <v>11.5</v>
      </c>
      <c r="DC36" s="319">
        <f t="shared" si="236"/>
        <v>0</v>
      </c>
      <c r="DD36" s="319">
        <f t="shared" si="237"/>
        <v>6</v>
      </c>
      <c r="DE36" s="319">
        <f t="shared" si="238"/>
        <v>0</v>
      </c>
      <c r="DF36" s="319">
        <f t="shared" si="239"/>
        <v>0</v>
      </c>
      <c r="DG36" s="319">
        <f t="shared" si="240"/>
        <v>0</v>
      </c>
      <c r="DH36" s="319">
        <f t="shared" si="241"/>
        <v>0</v>
      </c>
      <c r="DI36" s="319">
        <f t="shared" si="242"/>
        <v>0</v>
      </c>
      <c r="DJ36" s="319">
        <f t="shared" si="243"/>
        <v>0</v>
      </c>
      <c r="DK36" s="319">
        <f t="shared" si="244"/>
        <v>0</v>
      </c>
      <c r="DL36" s="53"/>
    </row>
    <row r="37" spans="1:116" s="351" customFormat="1" ht="38.25">
      <c r="A37" s="3" t="str">
        <f>'1_2025'!A41</f>
        <v>1.2.2.1</v>
      </c>
      <c r="B37" s="2" t="str">
        <f>'1_2025'!B41</f>
        <v>Реконструкция ПС "Научная": замена ДФЗ-201 на ВЛ-110 кВ Ю-1, Ю-2 и КВЛ 220 кВ Л-255</v>
      </c>
      <c r="C37" s="2" t="str">
        <f>'1_2025'!C41</f>
        <v>P_2.ДФЗ</v>
      </c>
      <c r="D37" s="313">
        <f t="shared" si="0"/>
        <v>0</v>
      </c>
      <c r="E37" s="313">
        <f t="shared" si="0"/>
        <v>0</v>
      </c>
      <c r="F37" s="313">
        <f t="shared" si="0"/>
        <v>0</v>
      </c>
      <c r="G37" s="313">
        <f t="shared" si="0"/>
        <v>0</v>
      </c>
      <c r="H37" s="313">
        <f t="shared" si="0"/>
        <v>0</v>
      </c>
      <c r="I37" s="313">
        <f t="shared" si="0"/>
        <v>0</v>
      </c>
      <c r="J37" s="313">
        <f t="shared" si="163"/>
        <v>6</v>
      </c>
      <c r="K37" s="313">
        <f t="shared" si="164"/>
        <v>0</v>
      </c>
      <c r="L37" s="313">
        <f t="shared" si="165"/>
        <v>0</v>
      </c>
      <c r="M37" s="313">
        <f t="shared" si="166"/>
        <v>0</v>
      </c>
      <c r="N37" s="313">
        <f t="shared" si="167"/>
        <v>0</v>
      </c>
      <c r="O37" s="313">
        <f t="shared" si="168"/>
        <v>0</v>
      </c>
      <c r="P37" s="313">
        <f t="shared" si="169"/>
        <v>0</v>
      </c>
      <c r="Q37" s="313">
        <f t="shared" si="170"/>
        <v>0</v>
      </c>
      <c r="R37" s="316">
        <v>0</v>
      </c>
      <c r="S37" s="316">
        <v>0</v>
      </c>
      <c r="T37" s="316">
        <v>0</v>
      </c>
      <c r="U37" s="316">
        <v>0</v>
      </c>
      <c r="V37" s="316">
        <v>0</v>
      </c>
      <c r="W37" s="316">
        <v>0</v>
      </c>
      <c r="X37" s="316">
        <v>0</v>
      </c>
      <c r="Y37" s="316">
        <v>0</v>
      </c>
      <c r="Z37" s="316">
        <v>0</v>
      </c>
      <c r="AA37" s="316">
        <v>0</v>
      </c>
      <c r="AB37" s="316">
        <v>0</v>
      </c>
      <c r="AC37" s="316">
        <v>0</v>
      </c>
      <c r="AD37" s="316">
        <v>0</v>
      </c>
      <c r="AE37" s="316">
        <v>0</v>
      </c>
      <c r="AF37" s="316">
        <v>0</v>
      </c>
      <c r="AG37" s="316">
        <v>0</v>
      </c>
      <c r="AH37" s="316">
        <v>0</v>
      </c>
      <c r="AI37" s="316">
        <v>0</v>
      </c>
      <c r="AJ37" s="316">
        <v>0</v>
      </c>
      <c r="AK37" s="316">
        <v>0</v>
      </c>
      <c r="AL37" s="314">
        <f>'4'!Z36</f>
        <v>0</v>
      </c>
      <c r="AM37" s="316">
        <v>0</v>
      </c>
      <c r="AN37" s="316">
        <v>0</v>
      </c>
      <c r="AO37" s="316">
        <v>0</v>
      </c>
      <c r="AP37" s="316">
        <v>0</v>
      </c>
      <c r="AQ37" s="316">
        <v>0</v>
      </c>
      <c r="AR37" s="316">
        <v>0</v>
      </c>
      <c r="AS37" s="316">
        <v>0</v>
      </c>
      <c r="AT37" s="316">
        <v>0</v>
      </c>
      <c r="AU37" s="316">
        <v>0</v>
      </c>
      <c r="AV37" s="316">
        <v>0</v>
      </c>
      <c r="AW37" s="316">
        <v>0</v>
      </c>
      <c r="AX37" s="316">
        <v>0</v>
      </c>
      <c r="AY37" s="316">
        <v>0</v>
      </c>
      <c r="AZ37" s="313">
        <f>'4'!AN36</f>
        <v>3</v>
      </c>
      <c r="BA37" s="316">
        <v>0</v>
      </c>
      <c r="BB37" s="316">
        <v>0</v>
      </c>
      <c r="BC37" s="316">
        <v>0</v>
      </c>
      <c r="BD37" s="316">
        <v>0</v>
      </c>
      <c r="BE37" s="316">
        <v>0</v>
      </c>
      <c r="BF37" s="316">
        <v>0</v>
      </c>
      <c r="BG37" s="316">
        <v>0</v>
      </c>
      <c r="BH37" s="316">
        <v>0</v>
      </c>
      <c r="BI37" s="316">
        <v>0</v>
      </c>
      <c r="BJ37" s="316">
        <v>0</v>
      </c>
      <c r="BK37" s="316">
        <v>0</v>
      </c>
      <c r="BL37" s="316">
        <v>0</v>
      </c>
      <c r="BM37" s="316">
        <v>0</v>
      </c>
      <c r="BN37" s="313">
        <f>'4'!BB36</f>
        <v>3</v>
      </c>
      <c r="BO37" s="316">
        <v>0</v>
      </c>
      <c r="BP37" s="316">
        <v>0</v>
      </c>
      <c r="BQ37" s="316">
        <v>0</v>
      </c>
      <c r="BR37" s="316">
        <v>0</v>
      </c>
      <c r="BS37" s="316">
        <v>0</v>
      </c>
      <c r="BT37" s="316">
        <v>0</v>
      </c>
      <c r="BU37" s="316">
        <v>0</v>
      </c>
      <c r="BV37" s="316">
        <v>0</v>
      </c>
      <c r="BW37" s="316">
        <v>0</v>
      </c>
      <c r="BX37" s="316">
        <v>0</v>
      </c>
      <c r="BY37" s="316">
        <v>0</v>
      </c>
      <c r="BZ37" s="316">
        <v>0</v>
      </c>
      <c r="CA37" s="316">
        <v>0</v>
      </c>
      <c r="CB37" s="313">
        <f>'4'!BP36</f>
        <v>0</v>
      </c>
      <c r="CC37" s="316">
        <v>0</v>
      </c>
      <c r="CD37" s="316">
        <v>0</v>
      </c>
      <c r="CE37" s="316">
        <v>0</v>
      </c>
      <c r="CF37" s="316">
        <v>0</v>
      </c>
      <c r="CG37" s="316">
        <v>0</v>
      </c>
      <c r="CH37" s="316">
        <v>0</v>
      </c>
      <c r="CI37" s="316">
        <v>0</v>
      </c>
      <c r="CJ37" s="316">
        <v>0</v>
      </c>
      <c r="CK37" s="316">
        <v>0</v>
      </c>
      <c r="CL37" s="316">
        <v>0</v>
      </c>
      <c r="CM37" s="316">
        <v>0</v>
      </c>
      <c r="CN37" s="316">
        <v>0</v>
      </c>
      <c r="CO37" s="316">
        <v>0</v>
      </c>
      <c r="CP37" s="313">
        <f>'4'!CD36</f>
        <v>0</v>
      </c>
      <c r="CQ37" s="316">
        <v>0</v>
      </c>
      <c r="CR37" s="316">
        <v>0</v>
      </c>
      <c r="CS37" s="316">
        <v>0</v>
      </c>
      <c r="CT37" s="316">
        <v>0</v>
      </c>
      <c r="CU37" s="316">
        <v>0</v>
      </c>
      <c r="CV37" s="316">
        <v>0</v>
      </c>
      <c r="CW37" s="316">
        <v>0</v>
      </c>
      <c r="CX37" s="319">
        <f t="shared" si="231"/>
        <v>0</v>
      </c>
      <c r="CY37" s="319">
        <f t="shared" si="232"/>
        <v>0</v>
      </c>
      <c r="CZ37" s="319">
        <f t="shared" si="233"/>
        <v>0</v>
      </c>
      <c r="DA37" s="319">
        <f t="shared" si="234"/>
        <v>0</v>
      </c>
      <c r="DB37" s="319">
        <f t="shared" si="235"/>
        <v>0</v>
      </c>
      <c r="DC37" s="319">
        <f t="shared" si="236"/>
        <v>0</v>
      </c>
      <c r="DD37" s="319">
        <f t="shared" si="237"/>
        <v>6</v>
      </c>
      <c r="DE37" s="319">
        <f t="shared" si="238"/>
        <v>0</v>
      </c>
      <c r="DF37" s="319">
        <f t="shared" si="239"/>
        <v>0</v>
      </c>
      <c r="DG37" s="319">
        <f t="shared" si="240"/>
        <v>0</v>
      </c>
      <c r="DH37" s="319">
        <f t="shared" si="241"/>
        <v>0</v>
      </c>
      <c r="DI37" s="319">
        <f t="shared" si="242"/>
        <v>0</v>
      </c>
      <c r="DJ37" s="319">
        <f t="shared" si="243"/>
        <v>0</v>
      </c>
      <c r="DK37" s="319">
        <f t="shared" si="244"/>
        <v>0</v>
      </c>
      <c r="DL37" s="60"/>
    </row>
    <row r="38" spans="1:116" s="351" customFormat="1" ht="25.5">
      <c r="A38" s="3" t="str">
        <f>'1_2025'!A42</f>
        <v>1.2.2.1</v>
      </c>
      <c r="B38" s="2" t="str">
        <f>'1_2025'!B42</f>
        <v>Реконструкция кабельных линий 10 кВ от ПС "Шлюзовая" (РП)</v>
      </c>
      <c r="C38" s="2" t="str">
        <f>'1_2025'!C42</f>
        <v>P_2.КЛ.ПШ</v>
      </c>
      <c r="D38" s="313">
        <f t="shared" si="0"/>
        <v>0</v>
      </c>
      <c r="E38" s="313">
        <f t="shared" si="0"/>
        <v>0</v>
      </c>
      <c r="F38" s="313">
        <f t="shared" si="0"/>
        <v>0</v>
      </c>
      <c r="G38" s="313">
        <f t="shared" si="0"/>
        <v>0</v>
      </c>
      <c r="H38" s="326">
        <f t="shared" si="0"/>
        <v>2.5</v>
      </c>
      <c r="I38" s="313">
        <f t="shared" si="0"/>
        <v>0</v>
      </c>
      <c r="J38" s="313">
        <f t="shared" si="163"/>
        <v>0</v>
      </c>
      <c r="K38" s="313">
        <f t="shared" si="164"/>
        <v>0</v>
      </c>
      <c r="L38" s="313">
        <f t="shared" si="165"/>
        <v>0</v>
      </c>
      <c r="M38" s="313">
        <f t="shared" si="166"/>
        <v>0</v>
      </c>
      <c r="N38" s="313">
        <f t="shared" si="167"/>
        <v>0</v>
      </c>
      <c r="O38" s="313">
        <f t="shared" si="168"/>
        <v>0</v>
      </c>
      <c r="P38" s="313">
        <f t="shared" si="169"/>
        <v>0</v>
      </c>
      <c r="Q38" s="313">
        <f t="shared" si="170"/>
        <v>0</v>
      </c>
      <c r="R38" s="316">
        <v>0</v>
      </c>
      <c r="S38" s="316">
        <v>0</v>
      </c>
      <c r="T38" s="316">
        <v>0</v>
      </c>
      <c r="U38" s="316">
        <v>0</v>
      </c>
      <c r="V38" s="316">
        <v>0</v>
      </c>
      <c r="W38" s="316">
        <v>0</v>
      </c>
      <c r="X38" s="316">
        <v>0</v>
      </c>
      <c r="Y38" s="316">
        <v>0</v>
      </c>
      <c r="Z38" s="316">
        <v>0</v>
      </c>
      <c r="AA38" s="316">
        <v>0</v>
      </c>
      <c r="AB38" s="316">
        <v>0</v>
      </c>
      <c r="AC38" s="316">
        <v>0</v>
      </c>
      <c r="AD38" s="316">
        <v>0</v>
      </c>
      <c r="AE38" s="316">
        <v>0</v>
      </c>
      <c r="AF38" s="316">
        <v>0</v>
      </c>
      <c r="AG38" s="316">
        <v>0</v>
      </c>
      <c r="AH38" s="316">
        <v>0</v>
      </c>
      <c r="AI38" s="316">
        <v>0</v>
      </c>
      <c r="AJ38" s="316">
        <v>0</v>
      </c>
      <c r="AK38" s="316">
        <v>0</v>
      </c>
      <c r="AL38" s="314">
        <f>'4'!Z37</f>
        <v>0</v>
      </c>
      <c r="AM38" s="316">
        <v>0</v>
      </c>
      <c r="AN38" s="316">
        <v>0</v>
      </c>
      <c r="AO38" s="316">
        <v>0</v>
      </c>
      <c r="AP38" s="316">
        <v>0</v>
      </c>
      <c r="AQ38" s="316">
        <v>0</v>
      </c>
      <c r="AR38" s="316">
        <v>0</v>
      </c>
      <c r="AS38" s="316">
        <v>0</v>
      </c>
      <c r="AT38" s="316">
        <v>0</v>
      </c>
      <c r="AU38" s="316">
        <v>0</v>
      </c>
      <c r="AV38" s="316">
        <v>0</v>
      </c>
      <c r="AW38" s="316">
        <v>0</v>
      </c>
      <c r="AX38" s="313">
        <f>'4'!AL37</f>
        <v>0</v>
      </c>
      <c r="AY38" s="313">
        <f>'4'!AM37</f>
        <v>0</v>
      </c>
      <c r="AZ38" s="313">
        <f>'4'!AN37</f>
        <v>0</v>
      </c>
      <c r="BA38" s="316">
        <v>0</v>
      </c>
      <c r="BB38" s="316">
        <v>0</v>
      </c>
      <c r="BC38" s="316">
        <v>0</v>
      </c>
      <c r="BD38" s="316">
        <v>0</v>
      </c>
      <c r="BE38" s="316">
        <v>0</v>
      </c>
      <c r="BF38" s="316">
        <v>0</v>
      </c>
      <c r="BG38" s="316">
        <v>0</v>
      </c>
      <c r="BH38" s="316">
        <v>0</v>
      </c>
      <c r="BI38" s="316">
        <v>0</v>
      </c>
      <c r="BJ38" s="316">
        <v>0</v>
      </c>
      <c r="BK38" s="316">
        <v>0</v>
      </c>
      <c r="BL38" s="326">
        <f>'4'!AZ37</f>
        <v>2.5</v>
      </c>
      <c r="BM38" s="313">
        <f>'4'!BA37</f>
        <v>0</v>
      </c>
      <c r="BN38" s="313">
        <f>'4'!BB37</f>
        <v>0</v>
      </c>
      <c r="BO38" s="316">
        <v>0</v>
      </c>
      <c r="BP38" s="316">
        <v>0</v>
      </c>
      <c r="BQ38" s="316">
        <v>0</v>
      </c>
      <c r="BR38" s="316">
        <v>0</v>
      </c>
      <c r="BS38" s="316">
        <v>0</v>
      </c>
      <c r="BT38" s="316">
        <v>0</v>
      </c>
      <c r="BU38" s="316">
        <v>0</v>
      </c>
      <c r="BV38" s="316">
        <v>0</v>
      </c>
      <c r="BW38" s="316">
        <v>0</v>
      </c>
      <c r="BX38" s="316">
        <v>0</v>
      </c>
      <c r="BY38" s="316">
        <v>0</v>
      </c>
      <c r="BZ38" s="316">
        <v>0</v>
      </c>
      <c r="CA38" s="316">
        <v>0</v>
      </c>
      <c r="CB38" s="313">
        <f>'4'!BP37</f>
        <v>0</v>
      </c>
      <c r="CC38" s="316">
        <v>0</v>
      </c>
      <c r="CD38" s="316">
        <v>0</v>
      </c>
      <c r="CE38" s="316">
        <v>0</v>
      </c>
      <c r="CF38" s="316">
        <v>0</v>
      </c>
      <c r="CG38" s="316">
        <v>0</v>
      </c>
      <c r="CH38" s="316">
        <v>0</v>
      </c>
      <c r="CI38" s="316">
        <v>0</v>
      </c>
      <c r="CJ38" s="316">
        <v>0</v>
      </c>
      <c r="CK38" s="316">
        <v>0</v>
      </c>
      <c r="CL38" s="316">
        <v>0</v>
      </c>
      <c r="CM38" s="316">
        <v>0</v>
      </c>
      <c r="CN38" s="316">
        <v>0</v>
      </c>
      <c r="CO38" s="316">
        <v>0</v>
      </c>
      <c r="CP38" s="313">
        <f>'4'!CD37</f>
        <v>0</v>
      </c>
      <c r="CQ38" s="316">
        <v>0</v>
      </c>
      <c r="CR38" s="316">
        <v>0</v>
      </c>
      <c r="CS38" s="316">
        <v>0</v>
      </c>
      <c r="CT38" s="316">
        <v>0</v>
      </c>
      <c r="CU38" s="316">
        <v>0</v>
      </c>
      <c r="CV38" s="316">
        <v>0</v>
      </c>
      <c r="CW38" s="316">
        <v>0</v>
      </c>
      <c r="CX38" s="319">
        <f t="shared" si="231"/>
        <v>0</v>
      </c>
      <c r="CY38" s="319">
        <f t="shared" si="232"/>
        <v>0</v>
      </c>
      <c r="CZ38" s="319">
        <f t="shared" si="233"/>
        <v>0</v>
      </c>
      <c r="DA38" s="319">
        <f t="shared" si="234"/>
        <v>0</v>
      </c>
      <c r="DB38" s="331">
        <f t="shared" si="235"/>
        <v>2.5</v>
      </c>
      <c r="DC38" s="319">
        <f t="shared" si="236"/>
        <v>0</v>
      </c>
      <c r="DD38" s="319">
        <f t="shared" si="237"/>
        <v>0</v>
      </c>
      <c r="DE38" s="319">
        <f t="shared" si="238"/>
        <v>0</v>
      </c>
      <c r="DF38" s="319">
        <f t="shared" si="239"/>
        <v>0</v>
      </c>
      <c r="DG38" s="319">
        <f t="shared" si="240"/>
        <v>0</v>
      </c>
      <c r="DH38" s="319">
        <f t="shared" si="241"/>
        <v>0</v>
      </c>
      <c r="DI38" s="319">
        <f t="shared" si="242"/>
        <v>0</v>
      </c>
      <c r="DJ38" s="319">
        <f t="shared" si="243"/>
        <v>0</v>
      </c>
      <c r="DK38" s="319">
        <f t="shared" si="244"/>
        <v>0</v>
      </c>
      <c r="DL38" s="350"/>
    </row>
    <row r="39" spans="1:116" s="351" customFormat="1" ht="25.5">
      <c r="A39" s="3" t="str">
        <f>'1_2025'!A43</f>
        <v>1.2.2.1</v>
      </c>
      <c r="B39" s="2" t="str">
        <f>'1_2025'!B43</f>
        <v>Реконструкция кабельных линий 10 кВ от ПС "Научная" (РП)</v>
      </c>
      <c r="C39" s="2" t="str">
        <f>'1_2025'!C43</f>
        <v>P_2.КЛ.ПН</v>
      </c>
      <c r="D39" s="313">
        <f t="shared" si="0"/>
        <v>0</v>
      </c>
      <c r="E39" s="313">
        <f t="shared" si="0"/>
        <v>0</v>
      </c>
      <c r="F39" s="313">
        <f t="shared" si="0"/>
        <v>0</v>
      </c>
      <c r="G39" s="313">
        <f t="shared" si="0"/>
        <v>0</v>
      </c>
      <c r="H39" s="326">
        <f t="shared" si="0"/>
        <v>9</v>
      </c>
      <c r="I39" s="313">
        <f t="shared" si="0"/>
        <v>0</v>
      </c>
      <c r="J39" s="313">
        <f t="shared" si="163"/>
        <v>0</v>
      </c>
      <c r="K39" s="313">
        <f t="shared" si="164"/>
        <v>0</v>
      </c>
      <c r="L39" s="313">
        <f t="shared" si="165"/>
        <v>0</v>
      </c>
      <c r="M39" s="313">
        <f t="shared" si="166"/>
        <v>0</v>
      </c>
      <c r="N39" s="313">
        <f t="shared" si="167"/>
        <v>0</v>
      </c>
      <c r="O39" s="313">
        <f t="shared" si="168"/>
        <v>0</v>
      </c>
      <c r="P39" s="313">
        <f t="shared" si="169"/>
        <v>0</v>
      </c>
      <c r="Q39" s="313">
        <f t="shared" si="170"/>
        <v>0</v>
      </c>
      <c r="R39" s="316">
        <v>0</v>
      </c>
      <c r="S39" s="316">
        <v>0</v>
      </c>
      <c r="T39" s="316">
        <v>0</v>
      </c>
      <c r="U39" s="316">
        <v>0</v>
      </c>
      <c r="V39" s="316">
        <v>0</v>
      </c>
      <c r="W39" s="316">
        <v>0</v>
      </c>
      <c r="X39" s="316">
        <v>0</v>
      </c>
      <c r="Y39" s="316">
        <v>0</v>
      </c>
      <c r="Z39" s="316">
        <v>0</v>
      </c>
      <c r="AA39" s="316">
        <v>0</v>
      </c>
      <c r="AB39" s="316">
        <v>0</v>
      </c>
      <c r="AC39" s="316">
        <v>0</v>
      </c>
      <c r="AD39" s="316">
        <v>0</v>
      </c>
      <c r="AE39" s="316">
        <v>0</v>
      </c>
      <c r="AF39" s="316">
        <v>0</v>
      </c>
      <c r="AG39" s="316">
        <v>0</v>
      </c>
      <c r="AH39" s="316">
        <v>0</v>
      </c>
      <c r="AI39" s="316">
        <v>0</v>
      </c>
      <c r="AJ39" s="316">
        <v>0</v>
      </c>
      <c r="AK39" s="316">
        <v>0</v>
      </c>
      <c r="AL39" s="314">
        <f>'4'!Z38</f>
        <v>0</v>
      </c>
      <c r="AM39" s="316">
        <v>0</v>
      </c>
      <c r="AN39" s="316">
        <v>0</v>
      </c>
      <c r="AO39" s="316">
        <v>0</v>
      </c>
      <c r="AP39" s="316">
        <v>0</v>
      </c>
      <c r="AQ39" s="316">
        <v>0</v>
      </c>
      <c r="AR39" s="316">
        <v>0</v>
      </c>
      <c r="AS39" s="316">
        <v>0</v>
      </c>
      <c r="AT39" s="316">
        <v>0</v>
      </c>
      <c r="AU39" s="316">
        <v>0</v>
      </c>
      <c r="AV39" s="316">
        <v>0</v>
      </c>
      <c r="AW39" s="316">
        <v>0</v>
      </c>
      <c r="AX39" s="326">
        <f>'4'!AL38</f>
        <v>2.4</v>
      </c>
      <c r="AY39" s="313">
        <f>'4'!AM38</f>
        <v>0</v>
      </c>
      <c r="AZ39" s="313">
        <f>'4'!AN38</f>
        <v>0</v>
      </c>
      <c r="BA39" s="316">
        <v>0</v>
      </c>
      <c r="BB39" s="316">
        <v>0</v>
      </c>
      <c r="BC39" s="316">
        <v>0</v>
      </c>
      <c r="BD39" s="316">
        <v>0</v>
      </c>
      <c r="BE39" s="316">
        <v>0</v>
      </c>
      <c r="BF39" s="316">
        <v>0</v>
      </c>
      <c r="BG39" s="316">
        <v>0</v>
      </c>
      <c r="BH39" s="316">
        <v>0</v>
      </c>
      <c r="BI39" s="316">
        <v>0</v>
      </c>
      <c r="BJ39" s="316">
        <v>0</v>
      </c>
      <c r="BK39" s="316">
        <v>0</v>
      </c>
      <c r="BL39" s="313">
        <f>'4'!AZ38</f>
        <v>0</v>
      </c>
      <c r="BM39" s="313">
        <f>'4'!BA38</f>
        <v>0</v>
      </c>
      <c r="BN39" s="313">
        <f>'4'!BB38</f>
        <v>0</v>
      </c>
      <c r="BO39" s="316">
        <v>0</v>
      </c>
      <c r="BP39" s="316">
        <v>0</v>
      </c>
      <c r="BQ39" s="316">
        <v>0</v>
      </c>
      <c r="BR39" s="316">
        <v>0</v>
      </c>
      <c r="BS39" s="316">
        <v>0</v>
      </c>
      <c r="BT39" s="316">
        <v>0</v>
      </c>
      <c r="BU39" s="316">
        <v>0</v>
      </c>
      <c r="BV39" s="316">
        <v>0</v>
      </c>
      <c r="BW39" s="316">
        <v>0</v>
      </c>
      <c r="BX39" s="316">
        <v>0</v>
      </c>
      <c r="BY39" s="316">
        <v>0</v>
      </c>
      <c r="BZ39" s="326">
        <f>'4'!BN38</f>
        <v>2.6</v>
      </c>
      <c r="CA39" s="313">
        <f>'4'!BO38</f>
        <v>0</v>
      </c>
      <c r="CB39" s="313">
        <f>'4'!BP38</f>
        <v>0</v>
      </c>
      <c r="CC39" s="316">
        <v>0</v>
      </c>
      <c r="CD39" s="316">
        <v>0</v>
      </c>
      <c r="CE39" s="316">
        <v>0</v>
      </c>
      <c r="CF39" s="316">
        <v>0</v>
      </c>
      <c r="CG39" s="316">
        <v>0</v>
      </c>
      <c r="CH39" s="316">
        <v>0</v>
      </c>
      <c r="CI39" s="316">
        <v>0</v>
      </c>
      <c r="CJ39" s="316">
        <v>0</v>
      </c>
      <c r="CK39" s="316">
        <v>0</v>
      </c>
      <c r="CL39" s="316">
        <v>0</v>
      </c>
      <c r="CM39" s="316">
        <v>0</v>
      </c>
      <c r="CN39" s="326">
        <f>'4'!CB38</f>
        <v>4</v>
      </c>
      <c r="CO39" s="313">
        <f>'4'!CC38</f>
        <v>0</v>
      </c>
      <c r="CP39" s="313">
        <f>'4'!CD38</f>
        <v>0</v>
      </c>
      <c r="CQ39" s="316">
        <v>0</v>
      </c>
      <c r="CR39" s="316">
        <v>0</v>
      </c>
      <c r="CS39" s="316">
        <v>0</v>
      </c>
      <c r="CT39" s="316">
        <v>0</v>
      </c>
      <c r="CU39" s="316">
        <v>0</v>
      </c>
      <c r="CV39" s="316">
        <v>0</v>
      </c>
      <c r="CW39" s="316">
        <v>0</v>
      </c>
      <c r="CX39" s="319">
        <f t="shared" si="231"/>
        <v>0</v>
      </c>
      <c r="CY39" s="319">
        <f t="shared" si="232"/>
        <v>0</v>
      </c>
      <c r="CZ39" s="319">
        <f t="shared" si="233"/>
        <v>0</v>
      </c>
      <c r="DA39" s="319">
        <f t="shared" si="234"/>
        <v>0</v>
      </c>
      <c r="DB39" s="331">
        <f t="shared" si="235"/>
        <v>9</v>
      </c>
      <c r="DC39" s="319">
        <f t="shared" si="236"/>
        <v>0</v>
      </c>
      <c r="DD39" s="319">
        <f t="shared" si="237"/>
        <v>0</v>
      </c>
      <c r="DE39" s="319">
        <f t="shared" si="238"/>
        <v>0</v>
      </c>
      <c r="DF39" s="319">
        <f t="shared" si="239"/>
        <v>0</v>
      </c>
      <c r="DG39" s="319">
        <f t="shared" si="240"/>
        <v>0</v>
      </c>
      <c r="DH39" s="319">
        <f t="shared" si="241"/>
        <v>0</v>
      </c>
      <c r="DI39" s="319">
        <f t="shared" si="242"/>
        <v>0</v>
      </c>
      <c r="DJ39" s="319">
        <f t="shared" si="243"/>
        <v>0</v>
      </c>
      <c r="DK39" s="319">
        <f t="shared" si="244"/>
        <v>0</v>
      </c>
      <c r="DL39" s="60"/>
    </row>
    <row r="40" spans="1:116" s="59" customFormat="1" ht="51">
      <c r="A40" s="31" t="str">
        <f>'1_2025'!A44</f>
        <v>1.2.4</v>
      </c>
      <c r="B40" s="6" t="str">
        <f>'1_2025'!B44</f>
        <v>Реконструкция, модернизация, техническое перевооружение прочих объектов основных средств, всего, в том числе:</v>
      </c>
      <c r="C40" s="6" t="str">
        <f>'1_2025'!C44</f>
        <v>Г</v>
      </c>
      <c r="D40" s="320">
        <f t="shared" ref="D40:D42" si="365">AF40+AT40+BH40+BV40+CJ40</f>
        <v>0</v>
      </c>
      <c r="E40" s="320">
        <f t="shared" ref="E40:E42" si="366">AG40+AU40+BI40+BW40+CK40</f>
        <v>0</v>
      </c>
      <c r="F40" s="320">
        <f t="shared" ref="F40:F42" si="367">AH40+AV40+BJ40+BX40+CL40</f>
        <v>0</v>
      </c>
      <c r="G40" s="320">
        <f t="shared" ref="G40:G42" si="368">AI40+AW40+BK40+BY40+CM40</f>
        <v>0</v>
      </c>
      <c r="H40" s="320">
        <f t="shared" ref="H40:H42" si="369">AJ40+AX40+BL40+BZ40+CN40</f>
        <v>0</v>
      </c>
      <c r="I40" s="320">
        <f t="shared" ref="I40:I42" si="370">AK40+AY40+BM40+CA40+CO40</f>
        <v>0</v>
      </c>
      <c r="J40" s="320">
        <f t="shared" si="163"/>
        <v>8</v>
      </c>
      <c r="K40" s="320">
        <f t="shared" si="164"/>
        <v>0</v>
      </c>
      <c r="L40" s="320">
        <f t="shared" si="165"/>
        <v>0</v>
      </c>
      <c r="M40" s="320">
        <f t="shared" si="166"/>
        <v>0</v>
      </c>
      <c r="N40" s="320">
        <f t="shared" si="167"/>
        <v>0</v>
      </c>
      <c r="O40" s="320">
        <f t="shared" si="168"/>
        <v>0</v>
      </c>
      <c r="P40" s="320">
        <f t="shared" si="169"/>
        <v>0</v>
      </c>
      <c r="Q40" s="320">
        <f t="shared" si="170"/>
        <v>0</v>
      </c>
      <c r="R40" s="317">
        <f>R41</f>
        <v>0</v>
      </c>
      <c r="S40" s="317">
        <f t="shared" ref="S40:AK41" si="371">S41</f>
        <v>0</v>
      </c>
      <c r="T40" s="317">
        <f t="shared" si="371"/>
        <v>0</v>
      </c>
      <c r="U40" s="317">
        <f t="shared" si="371"/>
        <v>0</v>
      </c>
      <c r="V40" s="317">
        <f t="shared" si="371"/>
        <v>0</v>
      </c>
      <c r="W40" s="317">
        <f t="shared" si="371"/>
        <v>0</v>
      </c>
      <c r="X40" s="317">
        <f t="shared" si="371"/>
        <v>0</v>
      </c>
      <c r="Y40" s="317">
        <f t="shared" si="371"/>
        <v>0</v>
      </c>
      <c r="Z40" s="317">
        <f t="shared" si="371"/>
        <v>0</v>
      </c>
      <c r="AA40" s="317">
        <f t="shared" si="371"/>
        <v>0</v>
      </c>
      <c r="AB40" s="317">
        <f t="shared" si="371"/>
        <v>0</v>
      </c>
      <c r="AC40" s="317">
        <f t="shared" si="371"/>
        <v>0</v>
      </c>
      <c r="AD40" s="317">
        <f t="shared" si="371"/>
        <v>0</v>
      </c>
      <c r="AE40" s="317">
        <f t="shared" si="371"/>
        <v>0</v>
      </c>
      <c r="AF40" s="317">
        <f t="shared" si="371"/>
        <v>0</v>
      </c>
      <c r="AG40" s="317">
        <f t="shared" si="371"/>
        <v>0</v>
      </c>
      <c r="AH40" s="317">
        <f t="shared" si="371"/>
        <v>0</v>
      </c>
      <c r="AI40" s="317">
        <f t="shared" si="371"/>
        <v>0</v>
      </c>
      <c r="AJ40" s="317">
        <f t="shared" si="371"/>
        <v>0</v>
      </c>
      <c r="AK40" s="317">
        <f t="shared" si="371"/>
        <v>0</v>
      </c>
      <c r="AL40" s="312">
        <f>'4'!Z39</f>
        <v>0</v>
      </c>
      <c r="AM40" s="317">
        <f t="shared" ref="AM40:AS41" si="372">AM41</f>
        <v>0</v>
      </c>
      <c r="AN40" s="317">
        <f t="shared" si="372"/>
        <v>0</v>
      </c>
      <c r="AO40" s="317">
        <f t="shared" si="372"/>
        <v>0</v>
      </c>
      <c r="AP40" s="317">
        <f t="shared" si="372"/>
        <v>0</v>
      </c>
      <c r="AQ40" s="317">
        <f t="shared" si="372"/>
        <v>0</v>
      </c>
      <c r="AR40" s="317">
        <f t="shared" si="372"/>
        <v>0</v>
      </c>
      <c r="AS40" s="317">
        <f t="shared" si="372"/>
        <v>0</v>
      </c>
      <c r="AT40" s="317">
        <f t="shared" ref="AT40:AT41" si="373">AT41</f>
        <v>0</v>
      </c>
      <c r="AU40" s="317">
        <f t="shared" ref="AU40:AU41" si="374">AU41</f>
        <v>0</v>
      </c>
      <c r="AV40" s="317">
        <f t="shared" ref="AV40:AV41" si="375">AV41</f>
        <v>0</v>
      </c>
      <c r="AW40" s="317">
        <f t="shared" ref="AW40:AW41" si="376">AW41</f>
        <v>0</v>
      </c>
      <c r="AX40" s="317">
        <f t="shared" ref="AX40:AX41" si="377">AX41</f>
        <v>0</v>
      </c>
      <c r="AY40" s="317">
        <f t="shared" ref="AY40:AY41" si="378">AY41</f>
        <v>0</v>
      </c>
      <c r="AZ40" s="320">
        <f>'4'!AN39</f>
        <v>2</v>
      </c>
      <c r="BA40" s="317">
        <f t="shared" ref="BA40:BG41" si="379">BA41</f>
        <v>0</v>
      </c>
      <c r="BB40" s="317">
        <f t="shared" si="379"/>
        <v>0</v>
      </c>
      <c r="BC40" s="317">
        <f t="shared" si="379"/>
        <v>0</v>
      </c>
      <c r="BD40" s="317">
        <f t="shared" si="379"/>
        <v>0</v>
      </c>
      <c r="BE40" s="317">
        <f t="shared" si="379"/>
        <v>0</v>
      </c>
      <c r="BF40" s="317">
        <f t="shared" si="379"/>
        <v>0</v>
      </c>
      <c r="BG40" s="317">
        <f t="shared" si="379"/>
        <v>0</v>
      </c>
      <c r="BH40" s="317">
        <f t="shared" ref="BH40:BH41" si="380">BH41</f>
        <v>0</v>
      </c>
      <c r="BI40" s="317">
        <f t="shared" ref="BI40:BI41" si="381">BI41</f>
        <v>0</v>
      </c>
      <c r="BJ40" s="317">
        <f t="shared" ref="BJ40:BJ41" si="382">BJ41</f>
        <v>0</v>
      </c>
      <c r="BK40" s="317">
        <f t="shared" ref="BK40:BK41" si="383">BK41</f>
        <v>0</v>
      </c>
      <c r="BL40" s="317">
        <f t="shared" ref="BL40:BL41" si="384">BL41</f>
        <v>0</v>
      </c>
      <c r="BM40" s="317">
        <f t="shared" ref="BM40:BM41" si="385">BM41</f>
        <v>0</v>
      </c>
      <c r="BN40" s="320">
        <f>'4'!BB39</f>
        <v>2</v>
      </c>
      <c r="BO40" s="317">
        <f t="shared" ref="BO40:BU41" si="386">BO41</f>
        <v>0</v>
      </c>
      <c r="BP40" s="317">
        <f t="shared" si="386"/>
        <v>0</v>
      </c>
      <c r="BQ40" s="317">
        <f t="shared" si="386"/>
        <v>0</v>
      </c>
      <c r="BR40" s="317">
        <f t="shared" si="386"/>
        <v>0</v>
      </c>
      <c r="BS40" s="317">
        <f t="shared" si="386"/>
        <v>0</v>
      </c>
      <c r="BT40" s="317">
        <f t="shared" si="386"/>
        <v>0</v>
      </c>
      <c r="BU40" s="317">
        <f t="shared" si="386"/>
        <v>0</v>
      </c>
      <c r="BV40" s="317">
        <f t="shared" ref="BV40:BV41" si="387">BV41</f>
        <v>0</v>
      </c>
      <c r="BW40" s="317">
        <f t="shared" ref="BW40:BW41" si="388">BW41</f>
        <v>0</v>
      </c>
      <c r="BX40" s="317">
        <f t="shared" ref="BX40:BX41" si="389">BX41</f>
        <v>0</v>
      </c>
      <c r="BY40" s="317">
        <f t="shared" ref="BY40:BY41" si="390">BY41</f>
        <v>0</v>
      </c>
      <c r="BZ40" s="317">
        <f t="shared" ref="BZ40:BZ41" si="391">BZ41</f>
        <v>0</v>
      </c>
      <c r="CA40" s="317">
        <f t="shared" ref="CA40:CA41" si="392">CA41</f>
        <v>0</v>
      </c>
      <c r="CB40" s="320">
        <f>'4'!BP39</f>
        <v>2</v>
      </c>
      <c r="CC40" s="317">
        <f t="shared" ref="CC40:CI41" si="393">CC41</f>
        <v>0</v>
      </c>
      <c r="CD40" s="317">
        <f t="shared" si="393"/>
        <v>0</v>
      </c>
      <c r="CE40" s="317">
        <f t="shared" si="393"/>
        <v>0</v>
      </c>
      <c r="CF40" s="317">
        <f t="shared" si="393"/>
        <v>0</v>
      </c>
      <c r="CG40" s="317">
        <f t="shared" si="393"/>
        <v>0</v>
      </c>
      <c r="CH40" s="317">
        <f t="shared" si="393"/>
        <v>0</v>
      </c>
      <c r="CI40" s="317">
        <f t="shared" si="393"/>
        <v>0</v>
      </c>
      <c r="CJ40" s="317">
        <f t="shared" ref="CJ40:CJ41" si="394">CJ41</f>
        <v>0</v>
      </c>
      <c r="CK40" s="317">
        <f t="shared" ref="CK40:CK41" si="395">CK41</f>
        <v>0</v>
      </c>
      <c r="CL40" s="317">
        <f t="shared" ref="CL40:CL41" si="396">CL41</f>
        <v>0</v>
      </c>
      <c r="CM40" s="317">
        <f t="shared" ref="CM40:CM41" si="397">CM41</f>
        <v>0</v>
      </c>
      <c r="CN40" s="317">
        <f t="shared" ref="CN40:CN41" si="398">CN41</f>
        <v>0</v>
      </c>
      <c r="CO40" s="317">
        <f t="shared" ref="CO40:CO41" si="399">CO41</f>
        <v>0</v>
      </c>
      <c r="CP40" s="320">
        <f>'4'!CD39</f>
        <v>2</v>
      </c>
      <c r="CQ40" s="317">
        <f t="shared" ref="CQ40:CW41" si="400">CQ41</f>
        <v>0</v>
      </c>
      <c r="CR40" s="317">
        <f t="shared" si="400"/>
        <v>0</v>
      </c>
      <c r="CS40" s="317">
        <f t="shared" si="400"/>
        <v>0</v>
      </c>
      <c r="CT40" s="317">
        <f t="shared" si="400"/>
        <v>0</v>
      </c>
      <c r="CU40" s="317">
        <f t="shared" si="400"/>
        <v>0</v>
      </c>
      <c r="CV40" s="317">
        <f t="shared" si="400"/>
        <v>0</v>
      </c>
      <c r="CW40" s="317">
        <f t="shared" si="400"/>
        <v>0</v>
      </c>
      <c r="CX40" s="321">
        <f t="shared" si="231"/>
        <v>0</v>
      </c>
      <c r="CY40" s="321">
        <f t="shared" si="232"/>
        <v>0</v>
      </c>
      <c r="CZ40" s="321">
        <f t="shared" si="233"/>
        <v>0</v>
      </c>
      <c r="DA40" s="321">
        <f t="shared" si="234"/>
        <v>0</v>
      </c>
      <c r="DB40" s="321">
        <f t="shared" si="235"/>
        <v>0</v>
      </c>
      <c r="DC40" s="321">
        <f t="shared" si="236"/>
        <v>0</v>
      </c>
      <c r="DD40" s="321">
        <f t="shared" si="237"/>
        <v>8</v>
      </c>
      <c r="DE40" s="321">
        <f t="shared" si="238"/>
        <v>0</v>
      </c>
      <c r="DF40" s="321">
        <f t="shared" si="239"/>
        <v>0</v>
      </c>
      <c r="DG40" s="321">
        <f t="shared" si="240"/>
        <v>0</v>
      </c>
      <c r="DH40" s="321">
        <f t="shared" si="241"/>
        <v>0</v>
      </c>
      <c r="DI40" s="321">
        <f t="shared" si="242"/>
        <v>0</v>
      </c>
      <c r="DJ40" s="321">
        <f t="shared" si="243"/>
        <v>0</v>
      </c>
      <c r="DK40" s="321">
        <f t="shared" si="244"/>
        <v>0</v>
      </c>
      <c r="DL40" s="58"/>
    </row>
    <row r="41" spans="1:116" s="351" customFormat="1" ht="25.5">
      <c r="A41" s="3" t="str">
        <f>'1_2025'!A45</f>
        <v>1.2.4.1</v>
      </c>
      <c r="B41" s="2" t="str">
        <f>'1_2025'!B45</f>
        <v>Реконструкция прочих объектов основных средств, всего, в том числе:</v>
      </c>
      <c r="C41" s="2" t="str">
        <f>'1_2025'!C45</f>
        <v>Г</v>
      </c>
      <c r="D41" s="313">
        <f t="shared" si="365"/>
        <v>0</v>
      </c>
      <c r="E41" s="313">
        <f t="shared" si="366"/>
        <v>0</v>
      </c>
      <c r="F41" s="313">
        <f t="shared" si="367"/>
        <v>0</v>
      </c>
      <c r="G41" s="313">
        <f t="shared" si="368"/>
        <v>0</v>
      </c>
      <c r="H41" s="313">
        <f t="shared" si="369"/>
        <v>0</v>
      </c>
      <c r="I41" s="313">
        <f t="shared" si="370"/>
        <v>0</v>
      </c>
      <c r="J41" s="313">
        <f t="shared" si="163"/>
        <v>8</v>
      </c>
      <c r="K41" s="313">
        <f t="shared" si="164"/>
        <v>0</v>
      </c>
      <c r="L41" s="313">
        <f t="shared" si="165"/>
        <v>0</v>
      </c>
      <c r="M41" s="313">
        <f t="shared" si="166"/>
        <v>0</v>
      </c>
      <c r="N41" s="313">
        <f t="shared" si="167"/>
        <v>0</v>
      </c>
      <c r="O41" s="313">
        <f t="shared" si="168"/>
        <v>0</v>
      </c>
      <c r="P41" s="313">
        <f t="shared" si="169"/>
        <v>0</v>
      </c>
      <c r="Q41" s="313">
        <f t="shared" si="170"/>
        <v>0</v>
      </c>
      <c r="R41" s="318">
        <f>R42</f>
        <v>0</v>
      </c>
      <c r="S41" s="318">
        <f t="shared" si="371"/>
        <v>0</v>
      </c>
      <c r="T41" s="318">
        <f t="shared" si="371"/>
        <v>0</v>
      </c>
      <c r="U41" s="318">
        <f t="shared" si="371"/>
        <v>0</v>
      </c>
      <c r="V41" s="318">
        <f t="shared" si="371"/>
        <v>0</v>
      </c>
      <c r="W41" s="318">
        <f t="shared" si="371"/>
        <v>0</v>
      </c>
      <c r="X41" s="318">
        <f t="shared" si="371"/>
        <v>0</v>
      </c>
      <c r="Y41" s="318">
        <f t="shared" si="371"/>
        <v>0</v>
      </c>
      <c r="Z41" s="318">
        <f t="shared" si="371"/>
        <v>0</v>
      </c>
      <c r="AA41" s="318">
        <f t="shared" si="371"/>
        <v>0</v>
      </c>
      <c r="AB41" s="318">
        <f t="shared" si="371"/>
        <v>0</v>
      </c>
      <c r="AC41" s="318">
        <f t="shared" si="371"/>
        <v>0</v>
      </c>
      <c r="AD41" s="318">
        <f t="shared" si="371"/>
        <v>0</v>
      </c>
      <c r="AE41" s="318">
        <f t="shared" si="371"/>
        <v>0</v>
      </c>
      <c r="AF41" s="318">
        <f t="shared" si="371"/>
        <v>0</v>
      </c>
      <c r="AG41" s="318">
        <f t="shared" si="371"/>
        <v>0</v>
      </c>
      <c r="AH41" s="318">
        <f t="shared" si="371"/>
        <v>0</v>
      </c>
      <c r="AI41" s="318">
        <f t="shared" si="371"/>
        <v>0</v>
      </c>
      <c r="AJ41" s="318">
        <f t="shared" si="371"/>
        <v>0</v>
      </c>
      <c r="AK41" s="318">
        <f t="shared" si="371"/>
        <v>0</v>
      </c>
      <c r="AL41" s="314">
        <f>'4'!Z40</f>
        <v>0</v>
      </c>
      <c r="AM41" s="318">
        <f t="shared" si="372"/>
        <v>0</v>
      </c>
      <c r="AN41" s="318">
        <f t="shared" si="372"/>
        <v>0</v>
      </c>
      <c r="AO41" s="318">
        <f t="shared" si="372"/>
        <v>0</v>
      </c>
      <c r="AP41" s="318">
        <f t="shared" si="372"/>
        <v>0</v>
      </c>
      <c r="AQ41" s="318">
        <f t="shared" si="372"/>
        <v>0</v>
      </c>
      <c r="AR41" s="318">
        <f t="shared" si="372"/>
        <v>0</v>
      </c>
      <c r="AS41" s="318">
        <f t="shared" si="372"/>
        <v>0</v>
      </c>
      <c r="AT41" s="318">
        <f t="shared" si="373"/>
        <v>0</v>
      </c>
      <c r="AU41" s="318">
        <f t="shared" si="374"/>
        <v>0</v>
      </c>
      <c r="AV41" s="318">
        <f t="shared" si="375"/>
        <v>0</v>
      </c>
      <c r="AW41" s="318">
        <f t="shared" si="376"/>
        <v>0</v>
      </c>
      <c r="AX41" s="318">
        <f t="shared" si="377"/>
        <v>0</v>
      </c>
      <c r="AY41" s="318">
        <f t="shared" si="378"/>
        <v>0</v>
      </c>
      <c r="AZ41" s="313">
        <f>'4'!AN40</f>
        <v>2</v>
      </c>
      <c r="BA41" s="318">
        <f t="shared" si="379"/>
        <v>0</v>
      </c>
      <c r="BB41" s="318">
        <f t="shared" si="379"/>
        <v>0</v>
      </c>
      <c r="BC41" s="318">
        <f t="shared" si="379"/>
        <v>0</v>
      </c>
      <c r="BD41" s="318">
        <f t="shared" si="379"/>
        <v>0</v>
      </c>
      <c r="BE41" s="318">
        <f t="shared" si="379"/>
        <v>0</v>
      </c>
      <c r="BF41" s="318">
        <f t="shared" si="379"/>
        <v>0</v>
      </c>
      <c r="BG41" s="318">
        <f t="shared" si="379"/>
        <v>0</v>
      </c>
      <c r="BH41" s="318">
        <f t="shared" si="380"/>
        <v>0</v>
      </c>
      <c r="BI41" s="318">
        <f t="shared" si="381"/>
        <v>0</v>
      </c>
      <c r="BJ41" s="318">
        <f t="shared" si="382"/>
        <v>0</v>
      </c>
      <c r="BK41" s="318">
        <f t="shared" si="383"/>
        <v>0</v>
      </c>
      <c r="BL41" s="318">
        <f t="shared" si="384"/>
        <v>0</v>
      </c>
      <c r="BM41" s="318">
        <f t="shared" si="385"/>
        <v>0</v>
      </c>
      <c r="BN41" s="313">
        <f>'4'!BB40</f>
        <v>2</v>
      </c>
      <c r="BO41" s="318">
        <f t="shared" si="386"/>
        <v>0</v>
      </c>
      <c r="BP41" s="318">
        <f t="shared" si="386"/>
        <v>0</v>
      </c>
      <c r="BQ41" s="318">
        <f t="shared" si="386"/>
        <v>0</v>
      </c>
      <c r="BR41" s="318">
        <f t="shared" si="386"/>
        <v>0</v>
      </c>
      <c r="BS41" s="318">
        <f t="shared" si="386"/>
        <v>0</v>
      </c>
      <c r="BT41" s="318">
        <f t="shared" si="386"/>
        <v>0</v>
      </c>
      <c r="BU41" s="318">
        <f t="shared" si="386"/>
        <v>0</v>
      </c>
      <c r="BV41" s="318">
        <f t="shared" si="387"/>
        <v>0</v>
      </c>
      <c r="BW41" s="318">
        <f t="shared" si="388"/>
        <v>0</v>
      </c>
      <c r="BX41" s="318">
        <f t="shared" si="389"/>
        <v>0</v>
      </c>
      <c r="BY41" s="318">
        <f t="shared" si="390"/>
        <v>0</v>
      </c>
      <c r="BZ41" s="318">
        <f t="shared" si="391"/>
        <v>0</v>
      </c>
      <c r="CA41" s="318">
        <f t="shared" si="392"/>
        <v>0</v>
      </c>
      <c r="CB41" s="313">
        <f>'4'!BP40</f>
        <v>2</v>
      </c>
      <c r="CC41" s="318">
        <f t="shared" si="393"/>
        <v>0</v>
      </c>
      <c r="CD41" s="318">
        <f t="shared" si="393"/>
        <v>0</v>
      </c>
      <c r="CE41" s="318">
        <f t="shared" si="393"/>
        <v>0</v>
      </c>
      <c r="CF41" s="318">
        <f t="shared" si="393"/>
        <v>0</v>
      </c>
      <c r="CG41" s="318">
        <f t="shared" si="393"/>
        <v>0</v>
      </c>
      <c r="CH41" s="318">
        <f t="shared" si="393"/>
        <v>0</v>
      </c>
      <c r="CI41" s="318">
        <f t="shared" si="393"/>
        <v>0</v>
      </c>
      <c r="CJ41" s="318">
        <f t="shared" si="394"/>
        <v>0</v>
      </c>
      <c r="CK41" s="318">
        <f t="shared" si="395"/>
        <v>0</v>
      </c>
      <c r="CL41" s="318">
        <f t="shared" si="396"/>
        <v>0</v>
      </c>
      <c r="CM41" s="318">
        <f t="shared" si="397"/>
        <v>0</v>
      </c>
      <c r="CN41" s="318">
        <f t="shared" si="398"/>
        <v>0</v>
      </c>
      <c r="CO41" s="318">
        <f t="shared" si="399"/>
        <v>0</v>
      </c>
      <c r="CP41" s="313">
        <f>'4'!CD40</f>
        <v>2</v>
      </c>
      <c r="CQ41" s="318">
        <f t="shared" si="400"/>
        <v>0</v>
      </c>
      <c r="CR41" s="318">
        <f t="shared" si="400"/>
        <v>0</v>
      </c>
      <c r="CS41" s="318">
        <f t="shared" si="400"/>
        <v>0</v>
      </c>
      <c r="CT41" s="318">
        <f t="shared" si="400"/>
        <v>0</v>
      </c>
      <c r="CU41" s="318">
        <f t="shared" si="400"/>
        <v>0</v>
      </c>
      <c r="CV41" s="318">
        <f t="shared" si="400"/>
        <v>0</v>
      </c>
      <c r="CW41" s="318">
        <f t="shared" si="400"/>
        <v>0</v>
      </c>
      <c r="CX41" s="319">
        <f t="shared" si="231"/>
        <v>0</v>
      </c>
      <c r="CY41" s="319">
        <f t="shared" si="232"/>
        <v>0</v>
      </c>
      <c r="CZ41" s="319">
        <f t="shared" si="233"/>
        <v>0</v>
      </c>
      <c r="DA41" s="319">
        <f t="shared" si="234"/>
        <v>0</v>
      </c>
      <c r="DB41" s="319">
        <f t="shared" si="235"/>
        <v>0</v>
      </c>
      <c r="DC41" s="319">
        <f t="shared" si="236"/>
        <v>0</v>
      </c>
      <c r="DD41" s="319">
        <f t="shared" si="237"/>
        <v>8</v>
      </c>
      <c r="DE41" s="319">
        <f t="shared" si="238"/>
        <v>0</v>
      </c>
      <c r="DF41" s="319">
        <f t="shared" si="239"/>
        <v>0</v>
      </c>
      <c r="DG41" s="319">
        <f t="shared" si="240"/>
        <v>0</v>
      </c>
      <c r="DH41" s="319">
        <f t="shared" si="241"/>
        <v>0</v>
      </c>
      <c r="DI41" s="319">
        <f t="shared" si="242"/>
        <v>0</v>
      </c>
      <c r="DJ41" s="319">
        <f t="shared" si="243"/>
        <v>0</v>
      </c>
      <c r="DK41" s="319">
        <f t="shared" si="244"/>
        <v>0</v>
      </c>
      <c r="DL41" s="53"/>
    </row>
    <row r="42" spans="1:116" s="351" customFormat="1" ht="25.5">
      <c r="A42" s="3" t="str">
        <f>'1_2025'!A46</f>
        <v>1.2.4.1</v>
      </c>
      <c r="B42" s="2" t="str">
        <f>'1_2025'!B46</f>
        <v>Реконструкция системы диспетчеризации распределительных пунктов 10 кВ</v>
      </c>
      <c r="C42" s="2" t="str">
        <f>'1_2025'!C46</f>
        <v>P_2.ТМ.РП</v>
      </c>
      <c r="D42" s="313">
        <f t="shared" si="365"/>
        <v>0</v>
      </c>
      <c r="E42" s="313">
        <f t="shared" si="366"/>
        <v>0</v>
      </c>
      <c r="F42" s="313">
        <f t="shared" si="367"/>
        <v>0</v>
      </c>
      <c r="G42" s="313">
        <f t="shared" si="368"/>
        <v>0</v>
      </c>
      <c r="H42" s="313">
        <f t="shared" si="369"/>
        <v>0</v>
      </c>
      <c r="I42" s="313">
        <f t="shared" si="370"/>
        <v>0</v>
      </c>
      <c r="J42" s="313">
        <f t="shared" si="163"/>
        <v>8</v>
      </c>
      <c r="K42" s="313">
        <f t="shared" si="164"/>
        <v>0</v>
      </c>
      <c r="L42" s="313">
        <f t="shared" si="165"/>
        <v>0</v>
      </c>
      <c r="M42" s="313">
        <f t="shared" si="166"/>
        <v>0</v>
      </c>
      <c r="N42" s="313">
        <f t="shared" si="167"/>
        <v>0</v>
      </c>
      <c r="O42" s="313">
        <f t="shared" si="168"/>
        <v>0</v>
      </c>
      <c r="P42" s="313">
        <f t="shared" si="169"/>
        <v>0</v>
      </c>
      <c r="Q42" s="313">
        <f t="shared" si="170"/>
        <v>0</v>
      </c>
      <c r="R42" s="318">
        <v>0</v>
      </c>
      <c r="S42" s="318">
        <v>0</v>
      </c>
      <c r="T42" s="318">
        <v>0</v>
      </c>
      <c r="U42" s="318">
        <v>0</v>
      </c>
      <c r="V42" s="318">
        <v>0</v>
      </c>
      <c r="W42" s="318">
        <v>0</v>
      </c>
      <c r="X42" s="318">
        <v>0</v>
      </c>
      <c r="Y42" s="318">
        <v>0</v>
      </c>
      <c r="Z42" s="318">
        <v>0</v>
      </c>
      <c r="AA42" s="318">
        <v>0</v>
      </c>
      <c r="AB42" s="318">
        <v>0</v>
      </c>
      <c r="AC42" s="318">
        <v>0</v>
      </c>
      <c r="AD42" s="318">
        <v>0</v>
      </c>
      <c r="AE42" s="318">
        <v>0</v>
      </c>
      <c r="AF42" s="318">
        <v>0</v>
      </c>
      <c r="AG42" s="318">
        <v>0</v>
      </c>
      <c r="AH42" s="318">
        <v>0</v>
      </c>
      <c r="AI42" s="318">
        <v>0</v>
      </c>
      <c r="AJ42" s="318">
        <v>0</v>
      </c>
      <c r="AK42" s="318">
        <v>0</v>
      </c>
      <c r="AL42" s="314">
        <f>'4'!Z41</f>
        <v>0</v>
      </c>
      <c r="AM42" s="318">
        <v>0</v>
      </c>
      <c r="AN42" s="318">
        <v>0</v>
      </c>
      <c r="AO42" s="318">
        <v>0</v>
      </c>
      <c r="AP42" s="318">
        <v>0</v>
      </c>
      <c r="AQ42" s="318">
        <v>0</v>
      </c>
      <c r="AR42" s="318">
        <v>0</v>
      </c>
      <c r="AS42" s="318">
        <v>0</v>
      </c>
      <c r="AT42" s="318">
        <v>0</v>
      </c>
      <c r="AU42" s="318">
        <v>0</v>
      </c>
      <c r="AV42" s="318">
        <v>0</v>
      </c>
      <c r="AW42" s="318">
        <v>0</v>
      </c>
      <c r="AX42" s="318">
        <v>0</v>
      </c>
      <c r="AY42" s="318">
        <v>0</v>
      </c>
      <c r="AZ42" s="313">
        <f>'4'!AN41</f>
        <v>2</v>
      </c>
      <c r="BA42" s="318">
        <v>0</v>
      </c>
      <c r="BB42" s="318">
        <v>0</v>
      </c>
      <c r="BC42" s="318">
        <v>0</v>
      </c>
      <c r="BD42" s="318">
        <v>0</v>
      </c>
      <c r="BE42" s="318">
        <v>0</v>
      </c>
      <c r="BF42" s="318">
        <v>0</v>
      </c>
      <c r="BG42" s="318">
        <v>0</v>
      </c>
      <c r="BH42" s="318">
        <v>0</v>
      </c>
      <c r="BI42" s="318">
        <v>0</v>
      </c>
      <c r="BJ42" s="318">
        <v>0</v>
      </c>
      <c r="BK42" s="318">
        <v>0</v>
      </c>
      <c r="BL42" s="318">
        <v>0</v>
      </c>
      <c r="BM42" s="318">
        <v>0</v>
      </c>
      <c r="BN42" s="313">
        <f>'4'!BB41</f>
        <v>2</v>
      </c>
      <c r="BO42" s="318">
        <v>0</v>
      </c>
      <c r="BP42" s="318">
        <v>0</v>
      </c>
      <c r="BQ42" s="318">
        <v>0</v>
      </c>
      <c r="BR42" s="318">
        <v>0</v>
      </c>
      <c r="BS42" s="318">
        <v>0</v>
      </c>
      <c r="BT42" s="318">
        <v>0</v>
      </c>
      <c r="BU42" s="318">
        <v>0</v>
      </c>
      <c r="BV42" s="318">
        <v>0</v>
      </c>
      <c r="BW42" s="318">
        <v>0</v>
      </c>
      <c r="BX42" s="318">
        <v>0</v>
      </c>
      <c r="BY42" s="318">
        <v>0</v>
      </c>
      <c r="BZ42" s="318">
        <v>0</v>
      </c>
      <c r="CA42" s="318">
        <v>0</v>
      </c>
      <c r="CB42" s="313">
        <f>'4'!BP41</f>
        <v>2</v>
      </c>
      <c r="CC42" s="318">
        <v>0</v>
      </c>
      <c r="CD42" s="318">
        <v>0</v>
      </c>
      <c r="CE42" s="318">
        <v>0</v>
      </c>
      <c r="CF42" s="318">
        <v>0</v>
      </c>
      <c r="CG42" s="318">
        <v>0</v>
      </c>
      <c r="CH42" s="318">
        <v>0</v>
      </c>
      <c r="CI42" s="318">
        <v>0</v>
      </c>
      <c r="CJ42" s="318">
        <v>0</v>
      </c>
      <c r="CK42" s="318">
        <v>0</v>
      </c>
      <c r="CL42" s="318">
        <v>0</v>
      </c>
      <c r="CM42" s="318">
        <v>0</v>
      </c>
      <c r="CN42" s="318">
        <v>0</v>
      </c>
      <c r="CO42" s="318">
        <v>0</v>
      </c>
      <c r="CP42" s="313">
        <f>'4'!CD41</f>
        <v>2</v>
      </c>
      <c r="CQ42" s="318">
        <v>0</v>
      </c>
      <c r="CR42" s="318">
        <v>0</v>
      </c>
      <c r="CS42" s="318">
        <v>0</v>
      </c>
      <c r="CT42" s="318">
        <v>0</v>
      </c>
      <c r="CU42" s="318">
        <v>0</v>
      </c>
      <c r="CV42" s="318">
        <v>0</v>
      </c>
      <c r="CW42" s="318">
        <v>0</v>
      </c>
      <c r="CX42" s="319">
        <f t="shared" si="231"/>
        <v>0</v>
      </c>
      <c r="CY42" s="319">
        <f t="shared" si="232"/>
        <v>0</v>
      </c>
      <c r="CZ42" s="319">
        <f t="shared" si="233"/>
        <v>0</v>
      </c>
      <c r="DA42" s="319">
        <f t="shared" si="234"/>
        <v>0</v>
      </c>
      <c r="DB42" s="319">
        <f t="shared" si="235"/>
        <v>0</v>
      </c>
      <c r="DC42" s="319">
        <f t="shared" si="236"/>
        <v>0</v>
      </c>
      <c r="DD42" s="319">
        <f t="shared" si="237"/>
        <v>8</v>
      </c>
      <c r="DE42" s="319">
        <f t="shared" si="238"/>
        <v>0</v>
      </c>
      <c r="DF42" s="319">
        <f t="shared" si="239"/>
        <v>0</v>
      </c>
      <c r="DG42" s="319">
        <f t="shared" si="240"/>
        <v>0</v>
      </c>
      <c r="DH42" s="319">
        <f t="shared" si="241"/>
        <v>0</v>
      </c>
      <c r="DI42" s="319">
        <f t="shared" si="242"/>
        <v>0</v>
      </c>
      <c r="DJ42" s="319">
        <f t="shared" si="243"/>
        <v>0</v>
      </c>
      <c r="DK42" s="319">
        <f t="shared" si="244"/>
        <v>0</v>
      </c>
      <c r="DL42" s="53"/>
    </row>
    <row r="43" spans="1:116" s="52" customFormat="1">
      <c r="AF43" s="99"/>
      <c r="AN43" s="99"/>
      <c r="AO43" s="99"/>
      <c r="AP43" s="99"/>
      <c r="AQ43" s="99"/>
      <c r="AR43" s="99"/>
      <c r="AS43" s="99"/>
      <c r="BA43" s="99"/>
      <c r="BB43" s="99"/>
      <c r="BC43" s="99"/>
      <c r="BD43" s="99"/>
      <c r="BE43" s="99"/>
      <c r="BF43" s="99"/>
      <c r="BG43" s="99"/>
      <c r="BH43" s="99"/>
      <c r="BI43" s="99"/>
      <c r="BJ43" s="99"/>
      <c r="BK43" s="99"/>
      <c r="BL43" s="99"/>
      <c r="BM43" s="99"/>
      <c r="BN43" s="99"/>
      <c r="BZ43" s="99"/>
      <c r="CA43" s="99"/>
      <c r="CB43" s="99"/>
      <c r="CK43" s="99"/>
      <c r="CL43" s="99"/>
      <c r="CM43" s="99"/>
      <c r="CN43" s="99"/>
      <c r="CO43" s="99"/>
      <c r="CP43" s="99"/>
      <c r="CQ43" s="99"/>
      <c r="CR43" s="99"/>
      <c r="CS43" s="99"/>
      <c r="CT43" s="99"/>
      <c r="CU43" s="99"/>
      <c r="CV43" s="99"/>
      <c r="CW43" s="99"/>
      <c r="CX43" s="99"/>
      <c r="CY43" s="99"/>
      <c r="CZ43" s="99"/>
      <c r="DA43" s="99"/>
      <c r="DB43" s="99"/>
      <c r="DC43" s="99"/>
      <c r="DD43" s="99"/>
    </row>
    <row r="44" spans="1:116" s="52" customFormat="1">
      <c r="AF44" s="99"/>
      <c r="AN44" s="99"/>
      <c r="AO44" s="99"/>
      <c r="AP44" s="99"/>
      <c r="AQ44" s="99"/>
      <c r="AR44" s="99"/>
      <c r="AS44" s="99"/>
      <c r="BA44" s="99"/>
      <c r="BB44" s="99"/>
      <c r="BC44" s="99"/>
      <c r="BD44" s="99"/>
      <c r="BE44" s="99"/>
      <c r="BF44" s="99"/>
      <c r="BG44" s="99"/>
      <c r="BH44" s="99"/>
      <c r="BI44" s="99"/>
      <c r="BJ44" s="99"/>
      <c r="BK44" s="99"/>
      <c r="BL44" s="99"/>
      <c r="BM44" s="99"/>
      <c r="BN44" s="99"/>
      <c r="BZ44" s="99"/>
      <c r="CA44" s="99"/>
      <c r="CB44" s="99"/>
      <c r="CK44" s="99"/>
      <c r="CL44" s="99"/>
      <c r="CM44" s="99"/>
      <c r="CN44" s="99"/>
      <c r="CO44" s="99"/>
      <c r="CP44" s="99"/>
      <c r="CQ44" s="99"/>
      <c r="CR44" s="99"/>
      <c r="CS44" s="99"/>
      <c r="CT44" s="99"/>
      <c r="CU44" s="99"/>
      <c r="CV44" s="99"/>
      <c r="CW44" s="99"/>
      <c r="CX44" s="99"/>
      <c r="CY44" s="99"/>
      <c r="CZ44" s="99"/>
      <c r="DA44" s="99"/>
      <c r="DB44" s="99"/>
      <c r="DC44" s="99"/>
      <c r="DD44" s="99"/>
    </row>
    <row r="45" spans="1:116" s="52" customFormat="1">
      <c r="AF45" s="99"/>
      <c r="AN45" s="99"/>
      <c r="AO45" s="99"/>
      <c r="AP45" s="99"/>
      <c r="AQ45" s="99"/>
      <c r="AR45" s="99"/>
      <c r="AS45" s="99"/>
      <c r="BA45" s="99"/>
      <c r="BB45" s="99"/>
      <c r="BC45" s="99"/>
      <c r="BD45" s="99"/>
      <c r="BE45" s="99"/>
      <c r="BF45" s="99"/>
      <c r="BG45" s="99"/>
      <c r="BH45" s="99"/>
      <c r="BI45" s="99"/>
      <c r="BJ45" s="99"/>
      <c r="BK45" s="99"/>
      <c r="BL45" s="99"/>
      <c r="BM45" s="99"/>
      <c r="BN45" s="99"/>
      <c r="BZ45" s="99"/>
      <c r="CA45" s="99"/>
      <c r="CB45" s="99"/>
      <c r="CK45" s="99"/>
      <c r="CL45" s="99"/>
      <c r="CM45" s="99"/>
      <c r="CN45" s="99"/>
      <c r="CO45" s="99"/>
      <c r="CP45" s="99"/>
      <c r="CQ45" s="99"/>
      <c r="CR45" s="99"/>
      <c r="CS45" s="99"/>
      <c r="CT45" s="99"/>
      <c r="CU45" s="99"/>
      <c r="CV45" s="99"/>
      <c r="CW45" s="99"/>
      <c r="CX45" s="99"/>
      <c r="CY45" s="99"/>
      <c r="CZ45" s="99"/>
      <c r="DA45" s="99"/>
      <c r="DB45" s="99"/>
      <c r="DC45" s="99"/>
      <c r="DD45" s="99"/>
    </row>
    <row r="46" spans="1:116" s="52" customFormat="1">
      <c r="AF46" s="99"/>
      <c r="AN46" s="99"/>
      <c r="AO46" s="99"/>
      <c r="AP46" s="99"/>
      <c r="AQ46" s="99"/>
      <c r="AR46" s="99"/>
      <c r="AS46" s="99"/>
      <c r="BA46" s="99"/>
      <c r="BB46" s="99"/>
      <c r="BC46" s="99"/>
      <c r="BD46" s="99"/>
      <c r="BE46" s="99"/>
      <c r="BF46" s="99"/>
      <c r="BG46" s="99"/>
      <c r="BH46" s="99"/>
      <c r="BI46" s="99"/>
      <c r="BJ46" s="99"/>
      <c r="BK46" s="99"/>
      <c r="BL46" s="99"/>
      <c r="BM46" s="99"/>
      <c r="BN46" s="99"/>
      <c r="BZ46" s="99"/>
      <c r="CA46" s="99"/>
      <c r="CB46" s="99"/>
      <c r="CK46" s="99"/>
      <c r="CL46" s="99"/>
      <c r="CM46" s="99"/>
      <c r="CN46" s="99"/>
      <c r="CO46" s="99"/>
      <c r="CP46" s="99"/>
      <c r="CQ46" s="99"/>
      <c r="CR46" s="99"/>
      <c r="CS46" s="99"/>
      <c r="CT46" s="99"/>
      <c r="CU46" s="99"/>
      <c r="CV46" s="99"/>
      <c r="CW46" s="99"/>
      <c r="CX46" s="99"/>
      <c r="CY46" s="99"/>
      <c r="CZ46" s="99"/>
      <c r="DA46" s="99"/>
      <c r="DB46" s="99"/>
      <c r="DC46" s="99"/>
      <c r="DD46" s="99"/>
    </row>
    <row r="47" spans="1:116" s="52" customFormat="1">
      <c r="AF47" s="99"/>
      <c r="AN47" s="99"/>
      <c r="AO47" s="99"/>
      <c r="AP47" s="99"/>
      <c r="AQ47" s="99"/>
      <c r="AR47" s="99"/>
      <c r="AS47" s="99"/>
      <c r="BA47" s="99"/>
      <c r="BB47" s="99"/>
      <c r="BC47" s="99"/>
      <c r="BD47" s="99"/>
      <c r="BE47" s="99"/>
      <c r="BF47" s="99"/>
      <c r="BG47" s="99"/>
      <c r="BH47" s="99"/>
      <c r="BI47" s="99"/>
      <c r="BJ47" s="99"/>
      <c r="BK47" s="99"/>
      <c r="BL47" s="99"/>
      <c r="BM47" s="99"/>
      <c r="BN47" s="99"/>
      <c r="BZ47" s="99"/>
      <c r="CA47" s="99"/>
      <c r="CB47" s="99"/>
      <c r="CK47" s="99"/>
      <c r="CL47" s="99"/>
      <c r="CM47" s="99"/>
      <c r="CN47" s="99"/>
      <c r="CO47" s="99"/>
      <c r="CP47" s="99"/>
      <c r="CQ47" s="99"/>
      <c r="CR47" s="99"/>
      <c r="CS47" s="99"/>
      <c r="CT47" s="99"/>
      <c r="CU47" s="99"/>
      <c r="CV47" s="99"/>
      <c r="CW47" s="99"/>
      <c r="CX47" s="99"/>
      <c r="CY47" s="99"/>
      <c r="CZ47" s="99"/>
      <c r="DA47" s="99"/>
      <c r="DB47" s="99"/>
      <c r="DC47" s="99"/>
      <c r="DD47" s="99"/>
    </row>
    <row r="48" spans="1:116" s="52" customFormat="1">
      <c r="AF48" s="99"/>
      <c r="AN48" s="99"/>
      <c r="AO48" s="99"/>
      <c r="AP48" s="99"/>
      <c r="AQ48" s="99"/>
      <c r="AR48" s="99"/>
      <c r="AS48" s="99"/>
      <c r="BA48" s="99"/>
      <c r="BB48" s="99"/>
      <c r="BC48" s="99"/>
      <c r="BD48" s="99"/>
      <c r="BE48" s="99"/>
      <c r="BF48" s="99"/>
      <c r="BG48" s="99"/>
      <c r="BH48" s="99"/>
      <c r="BI48" s="99"/>
      <c r="BJ48" s="99"/>
      <c r="BK48" s="99"/>
      <c r="BL48" s="99"/>
      <c r="BM48" s="99"/>
      <c r="BN48" s="99"/>
      <c r="BZ48" s="99"/>
      <c r="CA48" s="99"/>
      <c r="CB48" s="99"/>
      <c r="CK48" s="99"/>
      <c r="CL48" s="99"/>
      <c r="CM48" s="99"/>
      <c r="CN48" s="99"/>
      <c r="CO48" s="99"/>
      <c r="CP48" s="99"/>
      <c r="CQ48" s="99"/>
      <c r="CR48" s="99"/>
      <c r="CS48" s="99"/>
      <c r="CT48" s="99"/>
      <c r="CU48" s="99"/>
      <c r="CV48" s="99"/>
      <c r="CW48" s="99"/>
      <c r="CX48" s="99"/>
      <c r="CY48" s="99"/>
      <c r="CZ48" s="99"/>
      <c r="DA48" s="99"/>
      <c r="DB48" s="99"/>
      <c r="DC48" s="99"/>
      <c r="DD48" s="99"/>
    </row>
    <row r="49" spans="1:108" s="52" customFormat="1">
      <c r="AF49" s="99"/>
      <c r="AN49" s="99"/>
      <c r="AO49" s="99"/>
      <c r="AP49" s="99"/>
      <c r="AQ49" s="99"/>
      <c r="AR49" s="99"/>
      <c r="AS49" s="99"/>
      <c r="BA49" s="99"/>
      <c r="BB49" s="99"/>
      <c r="BC49" s="99"/>
      <c r="BD49" s="99"/>
      <c r="BE49" s="99"/>
      <c r="BF49" s="99"/>
      <c r="BG49" s="99"/>
      <c r="BH49" s="99"/>
      <c r="BI49" s="99"/>
      <c r="BJ49" s="99"/>
      <c r="BK49" s="99"/>
      <c r="BL49" s="99"/>
      <c r="BM49" s="99"/>
      <c r="BN49" s="99"/>
      <c r="BZ49" s="99"/>
      <c r="CA49" s="99"/>
      <c r="CB49" s="99"/>
      <c r="CK49" s="99"/>
      <c r="CL49" s="99"/>
      <c r="CM49" s="99"/>
      <c r="CN49" s="99"/>
      <c r="CO49" s="99"/>
      <c r="CP49" s="99"/>
      <c r="CQ49" s="99"/>
      <c r="CR49" s="99"/>
      <c r="CS49" s="99"/>
      <c r="CT49" s="99"/>
      <c r="CU49" s="99"/>
      <c r="CV49" s="99"/>
      <c r="CW49" s="99"/>
      <c r="CX49" s="99"/>
      <c r="CY49" s="99"/>
      <c r="CZ49" s="99"/>
      <c r="DA49" s="99"/>
      <c r="DB49" s="99"/>
      <c r="DC49" s="99"/>
      <c r="DD49" s="99"/>
    </row>
    <row r="50" spans="1:108" s="52" customFormat="1">
      <c r="AF50" s="99"/>
      <c r="AN50" s="99"/>
      <c r="AO50" s="99"/>
      <c r="AP50" s="99"/>
      <c r="AQ50" s="99"/>
      <c r="AR50" s="99"/>
      <c r="AS50" s="99"/>
      <c r="BA50" s="99"/>
      <c r="BB50" s="99"/>
      <c r="BC50" s="99"/>
      <c r="BD50" s="99"/>
      <c r="BE50" s="99"/>
      <c r="BF50" s="99"/>
      <c r="BG50" s="99"/>
      <c r="BH50" s="99"/>
      <c r="BI50" s="99"/>
      <c r="BJ50" s="99"/>
      <c r="BK50" s="99"/>
      <c r="BL50" s="99"/>
      <c r="BM50" s="99"/>
      <c r="BN50" s="99"/>
      <c r="BZ50" s="99"/>
      <c r="CA50" s="99"/>
      <c r="CB50" s="99"/>
      <c r="CK50" s="99"/>
      <c r="CL50" s="99"/>
      <c r="CM50" s="99"/>
      <c r="CN50" s="99"/>
      <c r="CO50" s="99"/>
      <c r="CP50" s="99"/>
      <c r="CQ50" s="99"/>
      <c r="CR50" s="99"/>
      <c r="CS50" s="99"/>
      <c r="CT50" s="99"/>
      <c r="CU50" s="99"/>
      <c r="CV50" s="99"/>
      <c r="CW50" s="99"/>
      <c r="CX50" s="99"/>
      <c r="CY50" s="99"/>
      <c r="CZ50" s="99"/>
      <c r="DA50" s="99"/>
      <c r="DB50" s="99"/>
      <c r="DC50" s="99"/>
      <c r="DD50" s="99"/>
    </row>
    <row r="51" spans="1:108" s="52" customFormat="1">
      <c r="AF51" s="99"/>
      <c r="AN51" s="99"/>
      <c r="AO51" s="99"/>
      <c r="AP51" s="99"/>
      <c r="AQ51" s="99"/>
      <c r="AR51" s="99"/>
      <c r="AS51" s="99"/>
      <c r="BA51" s="99"/>
      <c r="BB51" s="99"/>
      <c r="BC51" s="99"/>
      <c r="BD51" s="99"/>
      <c r="BE51" s="99"/>
      <c r="BF51" s="99"/>
      <c r="BG51" s="99"/>
      <c r="BH51" s="99"/>
      <c r="BI51" s="99"/>
      <c r="BJ51" s="99"/>
      <c r="BK51" s="99"/>
      <c r="BL51" s="99"/>
      <c r="BM51" s="99"/>
      <c r="BN51" s="99"/>
      <c r="BZ51" s="99"/>
      <c r="CA51" s="99"/>
      <c r="CB51" s="99"/>
      <c r="CK51" s="99"/>
      <c r="CL51" s="99"/>
      <c r="CM51" s="99"/>
      <c r="CN51" s="99"/>
      <c r="CO51" s="99"/>
      <c r="CP51" s="99"/>
      <c r="CQ51" s="99"/>
      <c r="CR51" s="99"/>
      <c r="CS51" s="99"/>
      <c r="CT51" s="99"/>
      <c r="CU51" s="99"/>
      <c r="CV51" s="99"/>
      <c r="CW51" s="99"/>
      <c r="CX51" s="99"/>
      <c r="CY51" s="99"/>
      <c r="CZ51" s="99"/>
      <c r="DA51" s="99"/>
      <c r="DB51" s="99"/>
      <c r="DC51" s="99"/>
      <c r="DD51" s="99"/>
    </row>
    <row r="52" spans="1:108" s="52" customFormat="1">
      <c r="AF52" s="99"/>
      <c r="AN52" s="99"/>
      <c r="AO52" s="99"/>
      <c r="AP52" s="99"/>
      <c r="AQ52" s="99"/>
      <c r="AR52" s="99"/>
      <c r="AS52" s="99"/>
      <c r="BA52" s="99"/>
      <c r="BB52" s="99"/>
      <c r="BC52" s="99"/>
      <c r="BD52" s="99"/>
      <c r="BE52" s="99"/>
      <c r="BF52" s="99"/>
      <c r="BG52" s="99"/>
      <c r="BH52" s="99"/>
      <c r="BI52" s="99"/>
      <c r="BJ52" s="99"/>
      <c r="BK52" s="99"/>
      <c r="BL52" s="99"/>
      <c r="BM52" s="99"/>
      <c r="BN52" s="99"/>
      <c r="BZ52" s="99"/>
      <c r="CA52" s="99"/>
      <c r="CB52" s="99"/>
      <c r="CK52" s="99"/>
      <c r="CL52" s="99"/>
      <c r="CM52" s="99"/>
      <c r="CN52" s="99"/>
      <c r="CO52" s="99"/>
      <c r="CP52" s="99"/>
      <c r="CQ52" s="99"/>
      <c r="CR52" s="99"/>
      <c r="CS52" s="99"/>
      <c r="CT52" s="99"/>
      <c r="CU52" s="99"/>
      <c r="CV52" s="99"/>
      <c r="CW52" s="99"/>
      <c r="CX52" s="99"/>
      <c r="CY52" s="99"/>
      <c r="CZ52" s="99"/>
      <c r="DA52" s="99"/>
      <c r="DB52" s="99"/>
      <c r="DC52" s="99"/>
      <c r="DD52" s="99"/>
    </row>
    <row r="53" spans="1:108" s="52" customFormat="1">
      <c r="AF53" s="99"/>
      <c r="AN53" s="99"/>
      <c r="AO53" s="99"/>
      <c r="AP53" s="99"/>
      <c r="AQ53" s="99"/>
      <c r="AR53" s="99"/>
      <c r="AS53" s="99"/>
      <c r="BA53" s="99"/>
      <c r="BB53" s="99"/>
      <c r="BC53" s="99"/>
      <c r="BD53" s="99"/>
      <c r="BE53" s="99"/>
      <c r="BF53" s="99"/>
      <c r="BG53" s="99"/>
      <c r="BH53" s="99"/>
      <c r="BI53" s="99"/>
      <c r="BJ53" s="99"/>
      <c r="BK53" s="99"/>
      <c r="BL53" s="99"/>
      <c r="BM53" s="99"/>
      <c r="BN53" s="99"/>
      <c r="BZ53" s="99"/>
      <c r="CA53" s="99"/>
      <c r="CB53" s="99"/>
      <c r="CK53" s="99"/>
      <c r="CL53" s="99"/>
      <c r="CM53" s="99"/>
      <c r="CN53" s="99"/>
      <c r="CO53" s="99"/>
      <c r="CP53" s="99"/>
      <c r="CQ53" s="99"/>
      <c r="CR53" s="99"/>
      <c r="CS53" s="99"/>
      <c r="CT53" s="99"/>
      <c r="CU53" s="99"/>
      <c r="CV53" s="99"/>
      <c r="CW53" s="99"/>
      <c r="CX53" s="99"/>
      <c r="CY53" s="99"/>
      <c r="CZ53" s="99"/>
      <c r="DA53" s="99"/>
      <c r="DB53" s="99"/>
      <c r="DC53" s="99"/>
      <c r="DD53" s="99"/>
    </row>
    <row r="54" spans="1:108" s="52" customFormat="1">
      <c r="AF54" s="99"/>
      <c r="AN54" s="99"/>
      <c r="AO54" s="99"/>
      <c r="AP54" s="99"/>
      <c r="AQ54" s="99"/>
      <c r="AR54" s="99"/>
      <c r="AS54" s="99"/>
      <c r="BA54" s="99"/>
      <c r="BB54" s="99"/>
      <c r="BC54" s="99"/>
      <c r="BD54" s="99"/>
      <c r="BE54" s="99"/>
      <c r="BF54" s="99"/>
      <c r="BG54" s="99"/>
      <c r="BH54" s="99"/>
      <c r="BI54" s="99"/>
      <c r="BJ54" s="99"/>
      <c r="BK54" s="99"/>
      <c r="BL54" s="99"/>
      <c r="BM54" s="99"/>
      <c r="BN54" s="99"/>
      <c r="BZ54" s="99"/>
      <c r="CA54" s="99"/>
      <c r="CB54" s="99"/>
      <c r="CK54" s="99"/>
      <c r="CL54" s="99"/>
      <c r="CM54" s="99"/>
      <c r="CN54" s="99"/>
      <c r="CO54" s="99"/>
      <c r="CP54" s="99"/>
      <c r="CQ54" s="99"/>
      <c r="CR54" s="99"/>
      <c r="CS54" s="99"/>
      <c r="CT54" s="99"/>
      <c r="CU54" s="99"/>
      <c r="CV54" s="99"/>
      <c r="CW54" s="99"/>
      <c r="CX54" s="99"/>
      <c r="CY54" s="99"/>
      <c r="CZ54" s="99"/>
      <c r="DA54" s="99"/>
      <c r="DB54" s="99"/>
      <c r="DC54" s="99"/>
      <c r="DD54" s="99"/>
    </row>
    <row r="55" spans="1:108" s="52" customFormat="1">
      <c r="AF55" s="99"/>
      <c r="AN55" s="99"/>
      <c r="AO55" s="99"/>
      <c r="AP55" s="99"/>
      <c r="AQ55" s="99"/>
      <c r="AR55" s="99"/>
      <c r="AS55" s="99"/>
      <c r="BA55" s="99"/>
      <c r="BB55" s="99"/>
      <c r="BC55" s="99"/>
      <c r="BD55" s="99"/>
      <c r="BE55" s="99"/>
      <c r="BF55" s="99"/>
      <c r="BG55" s="99"/>
      <c r="BH55" s="99"/>
      <c r="BI55" s="99"/>
      <c r="BJ55" s="99"/>
      <c r="BK55" s="99"/>
      <c r="BL55" s="99"/>
      <c r="BM55" s="99"/>
      <c r="BN55" s="99"/>
      <c r="BZ55" s="99"/>
      <c r="CA55" s="99"/>
      <c r="CB55" s="99"/>
      <c r="CK55" s="99"/>
      <c r="CL55" s="99"/>
      <c r="CM55" s="99"/>
      <c r="CN55" s="99"/>
      <c r="CO55" s="99"/>
      <c r="CP55" s="99"/>
      <c r="CQ55" s="99"/>
      <c r="CR55" s="99"/>
      <c r="CS55" s="99"/>
      <c r="CT55" s="99"/>
      <c r="CU55" s="99"/>
      <c r="CV55" s="99"/>
      <c r="CW55" s="99"/>
      <c r="CX55" s="99"/>
      <c r="CY55" s="99"/>
      <c r="CZ55" s="99"/>
      <c r="DA55" s="99"/>
      <c r="DB55" s="99"/>
      <c r="DC55" s="99"/>
      <c r="DD55" s="99"/>
    </row>
    <row r="56" spans="1:108" s="52" customFormat="1">
      <c r="AF56" s="99"/>
      <c r="AN56" s="99"/>
      <c r="AO56" s="99"/>
      <c r="AP56" s="99"/>
      <c r="AQ56" s="99"/>
      <c r="AR56" s="99"/>
      <c r="AS56" s="99"/>
      <c r="BA56" s="99"/>
      <c r="BB56" s="99"/>
      <c r="BC56" s="99"/>
      <c r="BD56" s="99"/>
      <c r="BE56" s="99"/>
      <c r="BF56" s="99"/>
      <c r="BG56" s="99"/>
      <c r="BH56" s="99"/>
      <c r="BI56" s="99"/>
      <c r="BJ56" s="99"/>
      <c r="BK56" s="99"/>
      <c r="BL56" s="99"/>
      <c r="BM56" s="99"/>
      <c r="BN56" s="99"/>
      <c r="BZ56" s="99"/>
      <c r="CA56" s="99"/>
      <c r="CB56" s="99"/>
      <c r="CK56" s="99"/>
      <c r="CL56" s="99"/>
      <c r="CM56" s="99"/>
      <c r="CN56" s="99"/>
      <c r="CO56" s="99"/>
      <c r="CP56" s="99"/>
      <c r="CQ56" s="99"/>
      <c r="CR56" s="99"/>
      <c r="CS56" s="99"/>
      <c r="CT56" s="99"/>
      <c r="CU56" s="99"/>
      <c r="CV56" s="99"/>
      <c r="CW56" s="99"/>
      <c r="CX56" s="99"/>
      <c r="CY56" s="99"/>
      <c r="CZ56" s="99"/>
      <c r="DA56" s="99"/>
      <c r="DB56" s="99"/>
      <c r="DC56" s="99"/>
      <c r="DD56" s="99"/>
    </row>
    <row r="57" spans="1:108" s="52" customFormat="1">
      <c r="AF57" s="99"/>
      <c r="AN57" s="99"/>
      <c r="AO57" s="99"/>
      <c r="AP57" s="99"/>
      <c r="AQ57" s="99"/>
      <c r="AR57" s="99"/>
      <c r="AS57" s="99"/>
      <c r="BA57" s="99"/>
      <c r="BB57" s="99"/>
      <c r="BC57" s="99"/>
      <c r="BD57" s="99"/>
      <c r="BE57" s="99"/>
      <c r="BF57" s="99"/>
      <c r="BG57" s="99"/>
      <c r="BH57" s="99"/>
      <c r="BI57" s="99"/>
      <c r="BJ57" s="99"/>
      <c r="BK57" s="99"/>
      <c r="BL57" s="99"/>
      <c r="BM57" s="99"/>
      <c r="BN57" s="99"/>
      <c r="BZ57" s="99"/>
      <c r="CA57" s="99"/>
      <c r="CB57" s="99"/>
      <c r="CK57" s="99"/>
      <c r="CL57" s="99"/>
      <c r="CM57" s="99"/>
      <c r="CN57" s="99"/>
      <c r="CO57" s="99"/>
      <c r="CP57" s="99"/>
      <c r="CQ57" s="99"/>
      <c r="CR57" s="99"/>
      <c r="CS57" s="99"/>
      <c r="CT57" s="99"/>
      <c r="CU57" s="99"/>
      <c r="CV57" s="99"/>
      <c r="CW57" s="99"/>
      <c r="CX57" s="99"/>
      <c r="CY57" s="99"/>
      <c r="CZ57" s="99"/>
      <c r="DA57" s="99"/>
      <c r="DB57" s="99"/>
      <c r="DC57" s="99"/>
      <c r="DD57" s="99"/>
    </row>
    <row r="58" spans="1:108" s="35" customFormat="1">
      <c r="A58" s="63"/>
      <c r="B58" s="63"/>
      <c r="C58" s="63"/>
      <c r="E58" s="63"/>
      <c r="F58" s="63"/>
      <c r="G58" s="63"/>
      <c r="H58" s="63"/>
      <c r="I58" s="63"/>
      <c r="K58" s="63"/>
      <c r="L58" s="63"/>
      <c r="M58" s="63"/>
      <c r="N58" s="63"/>
      <c r="O58" s="63"/>
      <c r="AF58" s="62"/>
      <c r="AN58" s="62"/>
      <c r="AO58" s="62"/>
      <c r="AP58" s="62"/>
      <c r="AQ58" s="62"/>
      <c r="AR58" s="62"/>
      <c r="AS58" s="62"/>
      <c r="BA58" s="62"/>
      <c r="BB58" s="62"/>
      <c r="BC58" s="62"/>
      <c r="BD58" s="62"/>
      <c r="BE58" s="62"/>
      <c r="BF58" s="62"/>
      <c r="BG58" s="62"/>
      <c r="BH58" s="62"/>
      <c r="BI58" s="62"/>
      <c r="BJ58" s="62"/>
      <c r="BK58" s="62"/>
      <c r="BL58" s="62"/>
      <c r="BM58" s="62"/>
      <c r="BN58" s="62"/>
      <c r="BZ58" s="62"/>
      <c r="CA58" s="62"/>
      <c r="CB58" s="62"/>
      <c r="CK58" s="62"/>
      <c r="CL58" s="62"/>
      <c r="CM58" s="62"/>
      <c r="CN58" s="62"/>
      <c r="CO58" s="62"/>
      <c r="CP58" s="62"/>
      <c r="CQ58" s="62"/>
      <c r="CR58" s="62"/>
      <c r="CS58" s="62"/>
      <c r="CT58" s="62"/>
      <c r="CU58" s="62"/>
      <c r="CV58" s="62"/>
      <c r="CW58" s="62"/>
      <c r="CX58" s="62"/>
      <c r="CY58" s="62"/>
      <c r="CZ58" s="62"/>
      <c r="DA58" s="62"/>
      <c r="DB58" s="62"/>
      <c r="DC58" s="62"/>
      <c r="DD58" s="62"/>
    </row>
    <row r="59" spans="1:108" s="35" customFormat="1">
      <c r="A59" s="63"/>
      <c r="B59" s="63"/>
      <c r="C59" s="63"/>
      <c r="E59" s="63"/>
      <c r="F59" s="63"/>
      <c r="G59" s="63"/>
      <c r="H59" s="63"/>
      <c r="I59" s="63"/>
      <c r="K59" s="63"/>
      <c r="L59" s="63"/>
      <c r="M59" s="63"/>
      <c r="N59" s="63"/>
      <c r="O59" s="63"/>
      <c r="AF59" s="62"/>
      <c r="AN59" s="62"/>
      <c r="AO59" s="62"/>
      <c r="AP59" s="62"/>
      <c r="AQ59" s="62"/>
      <c r="AR59" s="62"/>
      <c r="AS59" s="62"/>
      <c r="BA59" s="62"/>
      <c r="BB59" s="62"/>
      <c r="BC59" s="62"/>
      <c r="BD59" s="62"/>
      <c r="BE59" s="62"/>
      <c r="BF59" s="62"/>
      <c r="BG59" s="62"/>
      <c r="BH59" s="62"/>
      <c r="BI59" s="62"/>
      <c r="BJ59" s="62"/>
      <c r="BK59" s="62"/>
      <c r="BL59" s="62"/>
      <c r="BM59" s="62"/>
      <c r="BN59" s="62"/>
      <c r="BZ59" s="62"/>
      <c r="CA59" s="62"/>
      <c r="CB59" s="62"/>
      <c r="CK59" s="62"/>
      <c r="CL59" s="62"/>
      <c r="CM59" s="62"/>
      <c r="CN59" s="62"/>
      <c r="CO59" s="62"/>
      <c r="CP59" s="62"/>
      <c r="CQ59" s="62"/>
      <c r="CR59" s="62"/>
      <c r="CS59" s="62"/>
      <c r="CT59" s="62"/>
      <c r="CU59" s="62"/>
      <c r="CV59" s="62"/>
      <c r="CW59" s="62"/>
      <c r="CX59" s="62"/>
      <c r="CY59" s="62"/>
      <c r="CZ59" s="62"/>
      <c r="DA59" s="62"/>
      <c r="DB59" s="62"/>
      <c r="DC59" s="62"/>
      <c r="DD59" s="62"/>
    </row>
    <row r="60" spans="1:108" s="35" customFormat="1">
      <c r="A60" s="63"/>
      <c r="B60" s="63"/>
      <c r="C60" s="63"/>
      <c r="E60" s="63"/>
      <c r="F60" s="63"/>
      <c r="G60" s="63"/>
      <c r="H60" s="63"/>
      <c r="I60" s="63"/>
      <c r="K60" s="63"/>
      <c r="L60" s="63"/>
      <c r="M60" s="63"/>
      <c r="N60" s="63"/>
      <c r="O60" s="63"/>
      <c r="AF60" s="62"/>
      <c r="AN60" s="62"/>
      <c r="AO60" s="62"/>
      <c r="AP60" s="62"/>
      <c r="AQ60" s="62"/>
      <c r="AR60" s="62"/>
      <c r="AS60" s="62"/>
      <c r="BA60" s="62"/>
      <c r="BB60" s="62"/>
      <c r="BC60" s="62"/>
      <c r="BD60" s="62"/>
      <c r="BE60" s="62"/>
      <c r="BF60" s="62"/>
      <c r="BG60" s="62"/>
      <c r="BH60" s="62"/>
      <c r="BI60" s="62"/>
      <c r="BJ60" s="62"/>
      <c r="BK60" s="62"/>
      <c r="BL60" s="62"/>
      <c r="BM60" s="62"/>
      <c r="BN60" s="62"/>
      <c r="BZ60" s="62"/>
      <c r="CA60" s="62"/>
      <c r="CB60" s="62"/>
      <c r="CK60" s="62"/>
      <c r="CL60" s="62"/>
      <c r="CM60" s="62"/>
      <c r="CN60" s="62"/>
      <c r="CO60" s="62"/>
      <c r="CP60" s="62"/>
      <c r="CQ60" s="62"/>
      <c r="CR60" s="62"/>
      <c r="CS60" s="62"/>
      <c r="CT60" s="62"/>
      <c r="CU60" s="62"/>
      <c r="CV60" s="62"/>
      <c r="CW60" s="62"/>
      <c r="CX60" s="62"/>
      <c r="CY60" s="62"/>
      <c r="CZ60" s="62"/>
      <c r="DA60" s="62"/>
      <c r="DB60" s="62"/>
      <c r="DC60" s="62"/>
      <c r="DD60" s="62"/>
    </row>
    <row r="61" spans="1:108" s="35" customFormat="1">
      <c r="A61" s="63"/>
      <c r="B61" s="63"/>
      <c r="C61" s="63"/>
      <c r="E61" s="63"/>
      <c r="F61" s="63"/>
      <c r="G61" s="63"/>
      <c r="H61" s="63"/>
      <c r="I61" s="63"/>
      <c r="K61" s="63"/>
      <c r="L61" s="63"/>
      <c r="M61" s="63"/>
      <c r="N61" s="63"/>
      <c r="O61" s="63"/>
      <c r="AF61" s="62"/>
      <c r="AN61" s="62"/>
      <c r="AO61" s="62"/>
      <c r="AP61" s="62"/>
      <c r="AQ61" s="62"/>
      <c r="AR61" s="62"/>
      <c r="AS61" s="62"/>
      <c r="BA61" s="62"/>
      <c r="BB61" s="62"/>
      <c r="BC61" s="62"/>
      <c r="BD61" s="62"/>
      <c r="BE61" s="62"/>
      <c r="BF61" s="62"/>
      <c r="BG61" s="62"/>
      <c r="BH61" s="62"/>
      <c r="BI61" s="62"/>
      <c r="BJ61" s="62"/>
      <c r="BK61" s="62"/>
      <c r="BL61" s="62"/>
      <c r="BM61" s="62"/>
      <c r="BN61" s="62"/>
      <c r="BZ61" s="62"/>
      <c r="CA61" s="62"/>
      <c r="CB61" s="62"/>
      <c r="CK61" s="62"/>
      <c r="CL61" s="62"/>
      <c r="CM61" s="62"/>
      <c r="CN61" s="62"/>
      <c r="CO61" s="62"/>
      <c r="CP61" s="62"/>
      <c r="CQ61" s="62"/>
      <c r="CR61" s="62"/>
      <c r="CS61" s="62"/>
      <c r="CT61" s="62"/>
      <c r="CU61" s="62"/>
      <c r="CV61" s="62"/>
      <c r="CW61" s="62"/>
      <c r="CX61" s="62"/>
      <c r="CY61" s="62"/>
      <c r="CZ61" s="62"/>
      <c r="DA61" s="62"/>
      <c r="DB61" s="62"/>
      <c r="DC61" s="62"/>
      <c r="DD61" s="62"/>
    </row>
    <row r="62" spans="1:108" s="35" customFormat="1">
      <c r="A62" s="63"/>
      <c r="B62" s="63"/>
      <c r="C62" s="63"/>
      <c r="E62" s="63"/>
      <c r="F62" s="63"/>
      <c r="G62" s="63"/>
      <c r="H62" s="63"/>
      <c r="I62" s="63"/>
      <c r="K62" s="63"/>
      <c r="L62" s="63"/>
      <c r="M62" s="63"/>
      <c r="N62" s="63"/>
      <c r="O62" s="63"/>
      <c r="AF62" s="62"/>
      <c r="AN62" s="62"/>
      <c r="AO62" s="62"/>
      <c r="AP62" s="62"/>
      <c r="AQ62" s="62"/>
      <c r="AR62" s="62"/>
      <c r="AS62" s="62"/>
      <c r="BA62" s="62"/>
      <c r="BB62" s="62"/>
      <c r="BC62" s="62"/>
      <c r="BD62" s="62"/>
      <c r="BE62" s="62"/>
      <c r="BF62" s="62"/>
      <c r="BG62" s="62"/>
      <c r="BH62" s="62"/>
      <c r="BI62" s="62"/>
      <c r="BJ62" s="62"/>
      <c r="BK62" s="62"/>
      <c r="BL62" s="62"/>
      <c r="BM62" s="62"/>
      <c r="BN62" s="62"/>
      <c r="BZ62" s="62"/>
      <c r="CA62" s="62"/>
      <c r="CB62" s="62"/>
      <c r="CK62" s="62"/>
      <c r="CL62" s="62"/>
      <c r="CM62" s="62"/>
      <c r="CN62" s="62"/>
      <c r="CO62" s="62"/>
      <c r="CP62" s="62"/>
      <c r="CQ62" s="62"/>
      <c r="CR62" s="62"/>
      <c r="CS62" s="62"/>
      <c r="CT62" s="62"/>
      <c r="CU62" s="62"/>
      <c r="CV62" s="62"/>
      <c r="CW62" s="62"/>
      <c r="CX62" s="62"/>
      <c r="CY62" s="62"/>
      <c r="CZ62" s="62"/>
      <c r="DA62" s="62"/>
      <c r="DB62" s="62"/>
      <c r="DC62" s="62"/>
      <c r="DD62" s="62"/>
    </row>
    <row r="63" spans="1:108" s="35" customFormat="1">
      <c r="A63" s="63"/>
      <c r="B63" s="63"/>
      <c r="C63" s="63"/>
      <c r="E63" s="63"/>
      <c r="F63" s="63"/>
      <c r="G63" s="63"/>
      <c r="H63" s="63"/>
      <c r="I63" s="63"/>
      <c r="K63" s="63"/>
      <c r="L63" s="63"/>
      <c r="M63" s="63"/>
      <c r="N63" s="63"/>
      <c r="O63" s="63"/>
      <c r="AF63" s="62"/>
      <c r="AN63" s="62"/>
      <c r="AO63" s="62"/>
      <c r="AP63" s="62"/>
      <c r="AQ63" s="62"/>
      <c r="AR63" s="62"/>
      <c r="AS63" s="62"/>
      <c r="BA63" s="62"/>
      <c r="BB63" s="62"/>
      <c r="BC63" s="62"/>
      <c r="BD63" s="62"/>
      <c r="BE63" s="62"/>
      <c r="BF63" s="62"/>
      <c r="BG63" s="62"/>
      <c r="BH63" s="62"/>
      <c r="BI63" s="62"/>
      <c r="BJ63" s="62"/>
      <c r="BK63" s="62"/>
      <c r="BL63" s="62"/>
      <c r="BM63" s="62"/>
      <c r="BN63" s="62"/>
      <c r="BZ63" s="62"/>
      <c r="CA63" s="62"/>
      <c r="CB63" s="62"/>
      <c r="CK63" s="62"/>
      <c r="CL63" s="62"/>
      <c r="CM63" s="62"/>
      <c r="CN63" s="62"/>
      <c r="CO63" s="62"/>
      <c r="CP63" s="62"/>
      <c r="CQ63" s="62"/>
      <c r="CR63" s="62"/>
      <c r="CS63" s="62"/>
      <c r="CT63" s="62"/>
      <c r="CU63" s="62"/>
      <c r="CV63" s="62"/>
      <c r="CW63" s="62"/>
      <c r="CX63" s="62"/>
      <c r="CY63" s="62"/>
      <c r="CZ63" s="62"/>
      <c r="DA63" s="62"/>
      <c r="DB63" s="62"/>
      <c r="DC63" s="62"/>
      <c r="DD63" s="62"/>
    </row>
    <row r="64" spans="1:108" s="35" customFormat="1">
      <c r="A64" s="63"/>
      <c r="B64" s="63"/>
      <c r="C64" s="63"/>
      <c r="E64" s="63"/>
      <c r="F64" s="63"/>
      <c r="G64" s="63"/>
      <c r="H64" s="63"/>
      <c r="I64" s="63"/>
      <c r="K64" s="63"/>
      <c r="L64" s="63"/>
      <c r="M64" s="63"/>
      <c r="N64" s="63"/>
      <c r="O64" s="63"/>
      <c r="AF64" s="62"/>
      <c r="AN64" s="62"/>
      <c r="AO64" s="62"/>
      <c r="AP64" s="62"/>
      <c r="AQ64" s="62"/>
      <c r="AR64" s="62"/>
      <c r="AS64" s="62"/>
      <c r="BA64" s="62"/>
      <c r="BB64" s="62"/>
      <c r="BC64" s="62"/>
      <c r="BD64" s="62"/>
      <c r="BE64" s="62"/>
      <c r="BF64" s="62"/>
      <c r="BG64" s="62"/>
      <c r="BH64" s="62"/>
      <c r="BI64" s="62"/>
      <c r="BJ64" s="62"/>
      <c r="BK64" s="62"/>
      <c r="BL64" s="62"/>
      <c r="BM64" s="62"/>
      <c r="BN64" s="62"/>
      <c r="BZ64" s="62"/>
      <c r="CA64" s="62"/>
      <c r="CB64" s="62"/>
      <c r="CK64" s="62"/>
      <c r="CL64" s="62"/>
      <c r="CM64" s="62"/>
      <c r="CN64" s="62"/>
      <c r="CO64" s="62"/>
      <c r="CP64" s="62"/>
      <c r="CQ64" s="62"/>
      <c r="CR64" s="62"/>
      <c r="CS64" s="62"/>
      <c r="CT64" s="62"/>
      <c r="CU64" s="62"/>
      <c r="CV64" s="62"/>
      <c r="CW64" s="62"/>
      <c r="CX64" s="62"/>
      <c r="CY64" s="62"/>
      <c r="CZ64" s="62"/>
      <c r="DA64" s="62"/>
      <c r="DB64" s="62"/>
      <c r="DC64" s="62"/>
      <c r="DD64" s="62"/>
    </row>
    <row r="65" spans="1:108" s="35" customFormat="1">
      <c r="A65" s="63"/>
      <c r="B65" s="63"/>
      <c r="C65" s="63"/>
      <c r="E65" s="63"/>
      <c r="F65" s="63"/>
      <c r="G65" s="63"/>
      <c r="H65" s="63"/>
      <c r="I65" s="63"/>
      <c r="K65" s="63"/>
      <c r="L65" s="63"/>
      <c r="M65" s="63"/>
      <c r="N65" s="63"/>
      <c r="O65" s="63"/>
      <c r="AF65" s="62"/>
      <c r="AN65" s="62"/>
      <c r="AO65" s="62"/>
      <c r="AP65" s="62"/>
      <c r="AQ65" s="62"/>
      <c r="AR65" s="62"/>
      <c r="AS65" s="62"/>
      <c r="BA65" s="62"/>
      <c r="BB65" s="62"/>
      <c r="BC65" s="62"/>
      <c r="BD65" s="62"/>
      <c r="BE65" s="62"/>
      <c r="BF65" s="62"/>
      <c r="BG65" s="62"/>
      <c r="BH65" s="62"/>
      <c r="BI65" s="62"/>
      <c r="BJ65" s="62"/>
      <c r="BK65" s="62"/>
      <c r="BL65" s="62"/>
      <c r="BM65" s="62"/>
      <c r="BN65" s="62"/>
      <c r="BZ65" s="62"/>
      <c r="CA65" s="62"/>
      <c r="CB65" s="62"/>
      <c r="CK65" s="62"/>
      <c r="CL65" s="62"/>
      <c r="CM65" s="62"/>
      <c r="CN65" s="62"/>
      <c r="CO65" s="62"/>
      <c r="CP65" s="62"/>
      <c r="CQ65" s="62"/>
      <c r="CR65" s="62"/>
      <c r="CS65" s="62"/>
      <c r="CT65" s="62"/>
      <c r="CU65" s="62"/>
      <c r="CV65" s="62"/>
      <c r="CW65" s="62"/>
      <c r="CX65" s="62"/>
      <c r="CY65" s="62"/>
      <c r="CZ65" s="62"/>
      <c r="DA65" s="62"/>
      <c r="DB65" s="62"/>
      <c r="DC65" s="62"/>
      <c r="DD65" s="62"/>
    </row>
    <row r="66" spans="1:108" s="35" customFormat="1">
      <c r="A66" s="63"/>
      <c r="B66" s="63"/>
      <c r="C66" s="63"/>
      <c r="E66" s="63"/>
      <c r="F66" s="63"/>
      <c r="G66" s="63"/>
      <c r="H66" s="63"/>
      <c r="I66" s="63"/>
      <c r="K66" s="63"/>
      <c r="L66" s="63"/>
      <c r="M66" s="63"/>
      <c r="N66" s="63"/>
      <c r="O66" s="63"/>
      <c r="AF66" s="62"/>
      <c r="AN66" s="62"/>
      <c r="AO66" s="62"/>
      <c r="AP66" s="62"/>
      <c r="AQ66" s="62"/>
      <c r="AR66" s="62"/>
      <c r="AS66" s="62"/>
      <c r="BA66" s="62"/>
      <c r="BB66" s="62"/>
      <c r="BC66" s="62"/>
      <c r="BD66" s="62"/>
      <c r="BE66" s="62"/>
      <c r="BF66" s="62"/>
      <c r="BG66" s="62"/>
      <c r="BH66" s="62"/>
      <c r="BI66" s="62"/>
      <c r="BJ66" s="62"/>
      <c r="BK66" s="62"/>
      <c r="BL66" s="62"/>
      <c r="BM66" s="62"/>
      <c r="BN66" s="62"/>
      <c r="BZ66" s="62"/>
      <c r="CA66" s="62"/>
      <c r="CB66" s="62"/>
      <c r="CK66" s="62"/>
      <c r="CL66" s="62"/>
      <c r="CM66" s="62"/>
      <c r="CN66" s="62"/>
      <c r="CO66" s="62"/>
      <c r="CP66" s="62"/>
      <c r="CQ66" s="62"/>
      <c r="CR66" s="62"/>
      <c r="CS66" s="62"/>
      <c r="CT66" s="62"/>
      <c r="CU66" s="62"/>
      <c r="CV66" s="62"/>
      <c r="CW66" s="62"/>
      <c r="CX66" s="62"/>
      <c r="CY66" s="62"/>
      <c r="CZ66" s="62"/>
      <c r="DA66" s="62"/>
      <c r="DB66" s="62"/>
      <c r="DC66" s="62"/>
      <c r="DD66" s="62"/>
    </row>
    <row r="67" spans="1:108" s="35" customFormat="1">
      <c r="A67" s="63"/>
      <c r="B67" s="63"/>
      <c r="C67" s="63"/>
      <c r="E67" s="63"/>
      <c r="F67" s="63"/>
      <c r="G67" s="63"/>
      <c r="H67" s="63"/>
      <c r="I67" s="63"/>
      <c r="K67" s="63"/>
      <c r="L67" s="63"/>
      <c r="M67" s="63"/>
      <c r="N67" s="63"/>
      <c r="O67" s="63"/>
      <c r="AF67" s="62"/>
      <c r="AN67" s="62"/>
      <c r="AO67" s="62"/>
      <c r="AP67" s="62"/>
      <c r="AQ67" s="62"/>
      <c r="AR67" s="62"/>
      <c r="AS67" s="62"/>
      <c r="BA67" s="62"/>
      <c r="BB67" s="62"/>
      <c r="BC67" s="62"/>
      <c r="BD67" s="62"/>
      <c r="BE67" s="62"/>
      <c r="BF67" s="62"/>
      <c r="BG67" s="62"/>
      <c r="BH67" s="62"/>
      <c r="BI67" s="62"/>
      <c r="BJ67" s="62"/>
      <c r="BK67" s="62"/>
      <c r="BL67" s="62"/>
      <c r="BM67" s="62"/>
      <c r="BN67" s="62"/>
      <c r="BZ67" s="62"/>
      <c r="CA67" s="62"/>
      <c r="CB67" s="62"/>
      <c r="CK67" s="62"/>
      <c r="CL67" s="62"/>
      <c r="CM67" s="62"/>
      <c r="CN67" s="62"/>
      <c r="CO67" s="62"/>
      <c r="CP67" s="62"/>
      <c r="CQ67" s="62"/>
      <c r="CR67" s="62"/>
      <c r="CS67" s="62"/>
      <c r="CT67" s="62"/>
      <c r="CU67" s="62"/>
      <c r="CV67" s="62"/>
      <c r="CW67" s="62"/>
      <c r="CX67" s="62"/>
      <c r="CY67" s="62"/>
      <c r="CZ67" s="62"/>
      <c r="DA67" s="62"/>
      <c r="DB67" s="62"/>
      <c r="DC67" s="62"/>
      <c r="DD67" s="62"/>
    </row>
    <row r="68" spans="1:108" s="35" customFormat="1">
      <c r="A68" s="63"/>
      <c r="B68" s="63"/>
      <c r="C68" s="63"/>
      <c r="E68" s="63"/>
      <c r="F68" s="63"/>
      <c r="G68" s="63"/>
      <c r="H68" s="63"/>
      <c r="I68" s="63"/>
      <c r="K68" s="63"/>
      <c r="L68" s="63"/>
      <c r="M68" s="63"/>
      <c r="N68" s="63"/>
      <c r="O68" s="63"/>
      <c r="AF68" s="62"/>
      <c r="AN68" s="62"/>
      <c r="AO68" s="62"/>
      <c r="AP68" s="62"/>
      <c r="AQ68" s="62"/>
      <c r="AR68" s="62"/>
      <c r="AS68" s="62"/>
      <c r="BA68" s="62"/>
      <c r="BB68" s="62"/>
      <c r="BC68" s="62"/>
      <c r="BD68" s="62"/>
      <c r="BE68" s="62"/>
      <c r="BF68" s="62"/>
      <c r="BG68" s="62"/>
      <c r="BH68" s="62"/>
      <c r="BI68" s="62"/>
      <c r="BJ68" s="62"/>
      <c r="BK68" s="62"/>
      <c r="BL68" s="62"/>
      <c r="BM68" s="62"/>
      <c r="BN68" s="62"/>
      <c r="BZ68" s="62"/>
      <c r="CA68" s="62"/>
      <c r="CB68" s="62"/>
      <c r="CK68" s="62"/>
      <c r="CL68" s="62"/>
      <c r="CM68" s="62"/>
      <c r="CN68" s="62"/>
      <c r="CO68" s="62"/>
      <c r="CP68" s="62"/>
      <c r="CQ68" s="62"/>
      <c r="CR68" s="62"/>
      <c r="CS68" s="62"/>
      <c r="CT68" s="62"/>
      <c r="CU68" s="62"/>
      <c r="CV68" s="62"/>
      <c r="CW68" s="62"/>
      <c r="CX68" s="62"/>
      <c r="CY68" s="62"/>
      <c r="CZ68" s="62"/>
      <c r="DA68" s="62"/>
      <c r="DB68" s="62"/>
      <c r="DC68" s="62"/>
      <c r="DD68" s="62"/>
    </row>
    <row r="69" spans="1:108">
      <c r="J69" s="35"/>
    </row>
    <row r="70" spans="1:108">
      <c r="J70" s="35"/>
    </row>
    <row r="71" spans="1:108">
      <c r="J71" s="35"/>
    </row>
    <row r="72" spans="1:108">
      <c r="J72" s="35"/>
    </row>
  </sheetData>
  <mergeCells count="43">
    <mergeCell ref="A12:AS12"/>
    <mergeCell ref="DF1:DK1"/>
    <mergeCell ref="DF2:DK2"/>
    <mergeCell ref="DF3:DK3"/>
    <mergeCell ref="DF4:DK4"/>
    <mergeCell ref="DF5:DK5"/>
    <mergeCell ref="A6:AS6"/>
    <mergeCell ref="A7:AS7"/>
    <mergeCell ref="A8:AS8"/>
    <mergeCell ref="A9:AS9"/>
    <mergeCell ref="A10:AS10"/>
    <mergeCell ref="A11:AS11"/>
    <mergeCell ref="A13:AS13"/>
    <mergeCell ref="A14:AS14"/>
    <mergeCell ref="A15:CI15"/>
    <mergeCell ref="A16:A19"/>
    <mergeCell ref="B16:B19"/>
    <mergeCell ref="C16:C19"/>
    <mergeCell ref="D16:Q17"/>
    <mergeCell ref="R16:AE17"/>
    <mergeCell ref="AF16:AS17"/>
    <mergeCell ref="AT16:BG17"/>
    <mergeCell ref="D18:J18"/>
    <mergeCell ref="K18:Q18"/>
    <mergeCell ref="R18:X18"/>
    <mergeCell ref="Y18:AE18"/>
    <mergeCell ref="AF18:AL18"/>
    <mergeCell ref="BV18:CB18"/>
    <mergeCell ref="DL16:DL19"/>
    <mergeCell ref="CC18:CI18"/>
    <mergeCell ref="CJ18:CP18"/>
    <mergeCell ref="CQ18:CW18"/>
    <mergeCell ref="CX18:DD18"/>
    <mergeCell ref="DE18:DK18"/>
    <mergeCell ref="BH16:BU17"/>
    <mergeCell ref="BV16:CI17"/>
    <mergeCell ref="CJ16:CW17"/>
    <mergeCell ref="CX16:DK17"/>
    <mergeCell ref="AM18:AS18"/>
    <mergeCell ref="AT18:AZ18"/>
    <mergeCell ref="BA18:BG18"/>
    <mergeCell ref="BH18:BN18"/>
    <mergeCell ref="BO18:BU18"/>
  </mergeCells>
  <pageMargins left="0.17" right="0.16" top="0.22" bottom="0.19" header="0.17" footer="0.17"/>
  <pageSetup paperSize="8" scale="45"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>
  <dimension ref="A1:AM39"/>
  <sheetViews>
    <sheetView topLeftCell="A22" zoomScale="70" zoomScaleNormal="70" workbookViewId="0">
      <selection activeCell="B25" sqref="B25"/>
    </sheetView>
  </sheetViews>
  <sheetFormatPr defaultRowHeight="12.75"/>
  <cols>
    <col min="1" max="1" width="15.1640625" style="63" customWidth="1"/>
    <col min="2" max="2" width="42" style="63" customWidth="1"/>
    <col min="3" max="3" width="21.83203125" style="63" customWidth="1"/>
    <col min="4" max="4" width="20.5" style="63" customWidth="1"/>
    <col min="5" max="6" width="7" style="63" bestFit="1" customWidth="1"/>
    <col min="7" max="9" width="7" style="63" customWidth="1"/>
    <col min="10" max="29" width="8" style="63" customWidth="1"/>
    <col min="30" max="31" width="7.5" style="63" customWidth="1"/>
    <col min="32" max="32" width="7.83203125" style="63" customWidth="1"/>
    <col min="33" max="33" width="7.1640625" style="63" customWidth="1"/>
    <col min="34" max="34" width="6.6640625" style="63" customWidth="1"/>
    <col min="35" max="39" width="7.6640625" style="63" bestFit="1" customWidth="1"/>
    <col min="40" max="16384" width="9.33203125" style="63"/>
  </cols>
  <sheetData>
    <row r="1" spans="1:39" ht="17.25" customHeight="1">
      <c r="AF1" s="141" t="s">
        <v>91</v>
      </c>
      <c r="AJ1" s="141"/>
      <c r="AK1" s="141"/>
      <c r="AL1" s="141"/>
      <c r="AM1" s="141"/>
    </row>
    <row r="2" spans="1:39" ht="20.25" customHeight="1">
      <c r="AF2" s="141" t="s">
        <v>858</v>
      </c>
      <c r="AJ2" s="141"/>
      <c r="AK2" s="141"/>
      <c r="AL2" s="141"/>
      <c r="AM2" s="141"/>
    </row>
    <row r="3" spans="1:39" ht="18.75">
      <c r="A3" s="71"/>
      <c r="B3" s="71"/>
      <c r="C3" s="71"/>
      <c r="D3" s="71"/>
      <c r="E3" s="71"/>
      <c r="F3" s="71"/>
      <c r="G3" s="71"/>
      <c r="H3" s="71"/>
      <c r="I3" s="71"/>
      <c r="J3" s="71"/>
      <c r="K3" s="71"/>
      <c r="L3" s="71"/>
      <c r="M3" s="71"/>
      <c r="N3" s="71"/>
      <c r="O3" s="71"/>
      <c r="P3" s="71"/>
      <c r="Q3" s="71"/>
      <c r="R3" s="71"/>
      <c r="S3" s="71"/>
      <c r="T3" s="71"/>
      <c r="U3" s="71"/>
      <c r="V3" s="71"/>
      <c r="W3" s="71"/>
      <c r="X3" s="71"/>
      <c r="Y3" s="71"/>
      <c r="Z3" s="71"/>
      <c r="AA3" s="71"/>
      <c r="AB3" s="71"/>
      <c r="AC3" s="130"/>
      <c r="AF3" s="141" t="s">
        <v>88</v>
      </c>
      <c r="AJ3" s="141"/>
      <c r="AK3" s="141"/>
      <c r="AL3" s="141"/>
      <c r="AM3" s="141"/>
    </row>
    <row r="4" spans="1:39" ht="18.75">
      <c r="A4" s="71"/>
      <c r="B4" s="71"/>
      <c r="C4" s="71"/>
      <c r="D4" s="71"/>
      <c r="E4" s="71"/>
      <c r="F4" s="71"/>
      <c r="G4" s="71"/>
      <c r="H4" s="71"/>
      <c r="I4" s="71"/>
      <c r="J4" s="71"/>
      <c r="K4" s="71"/>
      <c r="L4" s="71"/>
      <c r="M4" s="71"/>
      <c r="N4" s="71"/>
      <c r="O4" s="71"/>
      <c r="P4" s="71"/>
      <c r="Q4" s="71"/>
      <c r="R4" s="71"/>
      <c r="S4" s="71"/>
      <c r="T4" s="71"/>
      <c r="U4" s="71"/>
      <c r="V4" s="71"/>
      <c r="W4" s="71"/>
      <c r="X4" s="71"/>
      <c r="Y4" s="71"/>
      <c r="Z4" s="71"/>
      <c r="AA4" s="71"/>
      <c r="AB4" s="71"/>
      <c r="AC4" s="131"/>
      <c r="AF4" s="141" t="s">
        <v>876</v>
      </c>
      <c r="AJ4" s="141"/>
      <c r="AK4" s="141"/>
      <c r="AL4" s="141"/>
      <c r="AM4" s="141"/>
    </row>
    <row r="5" spans="1:39" ht="18.75">
      <c r="A5" s="71"/>
      <c r="B5" s="71"/>
      <c r="C5" s="71"/>
      <c r="D5" s="71"/>
      <c r="E5" s="71"/>
      <c r="F5" s="71"/>
      <c r="G5" s="71"/>
      <c r="H5" s="71"/>
      <c r="I5" s="71"/>
      <c r="J5" s="71"/>
      <c r="K5" s="71"/>
      <c r="L5" s="71"/>
      <c r="M5" s="71"/>
      <c r="N5" s="71"/>
      <c r="O5" s="71"/>
      <c r="P5" s="71"/>
      <c r="Q5" s="71"/>
      <c r="R5" s="71"/>
      <c r="S5" s="71"/>
      <c r="T5" s="71"/>
      <c r="U5" s="71"/>
      <c r="V5" s="71"/>
      <c r="W5" s="71"/>
      <c r="X5" s="71"/>
      <c r="Y5" s="71"/>
      <c r="Z5" s="71"/>
      <c r="AA5" s="71"/>
      <c r="AB5" s="71"/>
      <c r="AC5" s="131"/>
    </row>
    <row r="6" spans="1:39" ht="15.75">
      <c r="A6" s="514" t="s">
        <v>535</v>
      </c>
      <c r="B6" s="514"/>
      <c r="C6" s="514"/>
      <c r="D6" s="514"/>
      <c r="E6" s="514"/>
      <c r="F6" s="514"/>
      <c r="G6" s="514"/>
      <c r="H6" s="514"/>
      <c r="I6" s="514"/>
      <c r="J6" s="514"/>
      <c r="K6" s="514"/>
      <c r="L6" s="514"/>
      <c r="M6" s="514"/>
      <c r="N6" s="514"/>
      <c r="O6" s="514"/>
      <c r="P6" s="514"/>
      <c r="Q6" s="514"/>
      <c r="R6" s="514"/>
      <c r="S6" s="514"/>
      <c r="T6" s="514"/>
      <c r="U6" s="514"/>
      <c r="V6" s="514"/>
      <c r="W6" s="514"/>
      <c r="X6" s="514"/>
      <c r="Y6" s="514"/>
      <c r="Z6" s="514"/>
      <c r="AA6" s="514"/>
      <c r="AB6" s="514"/>
      <c r="AC6" s="514"/>
    </row>
    <row r="7" spans="1:39" ht="15.75">
      <c r="A7" s="71"/>
      <c r="B7" s="71"/>
      <c r="C7" s="71"/>
      <c r="D7" s="71"/>
      <c r="E7" s="71"/>
      <c r="F7" s="71"/>
      <c r="G7" s="71"/>
      <c r="H7" s="71"/>
      <c r="I7" s="71"/>
      <c r="J7" s="71"/>
      <c r="K7" s="71"/>
      <c r="L7" s="71"/>
      <c r="M7" s="71"/>
      <c r="N7" s="71"/>
      <c r="O7" s="71"/>
      <c r="P7" s="71"/>
      <c r="Q7" s="71"/>
      <c r="R7" s="71"/>
      <c r="S7" s="71"/>
      <c r="T7" s="71"/>
      <c r="U7" s="71"/>
      <c r="V7" s="71"/>
      <c r="W7" s="71"/>
      <c r="X7" s="71"/>
      <c r="Y7" s="71"/>
      <c r="Z7" s="71"/>
      <c r="AA7" s="71"/>
      <c r="AB7" s="71"/>
      <c r="AC7" s="71"/>
    </row>
    <row r="8" spans="1:39" ht="15.75">
      <c r="A8" s="515" t="s">
        <v>198</v>
      </c>
      <c r="B8" s="515"/>
      <c r="C8" s="515"/>
      <c r="D8" s="515"/>
      <c r="E8" s="515"/>
      <c r="F8" s="515"/>
      <c r="G8" s="515"/>
      <c r="H8" s="515"/>
      <c r="I8" s="515"/>
      <c r="J8" s="515"/>
      <c r="K8" s="515"/>
      <c r="L8" s="515"/>
      <c r="M8" s="515"/>
      <c r="N8" s="515"/>
      <c r="O8" s="515"/>
      <c r="P8" s="515"/>
      <c r="Q8" s="515"/>
      <c r="R8" s="515"/>
      <c r="S8" s="515"/>
      <c r="T8" s="515"/>
      <c r="U8" s="515"/>
      <c r="V8" s="515"/>
      <c r="W8" s="515"/>
      <c r="X8" s="515"/>
      <c r="Y8" s="515"/>
      <c r="Z8" s="515"/>
      <c r="AA8" s="515"/>
      <c r="AB8" s="515"/>
      <c r="AC8" s="515"/>
    </row>
    <row r="9" spans="1:39" ht="15.75">
      <c r="A9" s="416" t="s">
        <v>542</v>
      </c>
      <c r="B9" s="416"/>
      <c r="C9" s="416"/>
      <c r="D9" s="416"/>
      <c r="E9" s="416"/>
      <c r="F9" s="416"/>
      <c r="G9" s="416"/>
      <c r="H9" s="416"/>
      <c r="I9" s="416"/>
      <c r="J9" s="416"/>
      <c r="K9" s="416"/>
      <c r="L9" s="416"/>
      <c r="M9" s="416"/>
      <c r="N9" s="416"/>
      <c r="O9" s="416"/>
      <c r="P9" s="416"/>
      <c r="Q9" s="416"/>
      <c r="R9" s="416"/>
      <c r="S9" s="416"/>
      <c r="T9" s="416"/>
      <c r="U9" s="416"/>
      <c r="V9" s="416"/>
      <c r="W9" s="416"/>
      <c r="X9" s="416"/>
      <c r="Y9" s="416"/>
      <c r="Z9" s="416"/>
      <c r="AA9" s="416"/>
      <c r="AB9" s="416"/>
      <c r="AC9" s="416"/>
    </row>
    <row r="10" spans="1:39" ht="15.75">
      <c r="A10" s="39"/>
      <c r="B10" s="39"/>
      <c r="C10" s="39"/>
      <c r="D10" s="39"/>
      <c r="E10" s="39"/>
      <c r="F10" s="39"/>
      <c r="G10" s="39"/>
      <c r="H10" s="39"/>
      <c r="I10" s="39"/>
      <c r="J10" s="39"/>
      <c r="K10" s="39"/>
      <c r="L10" s="39"/>
      <c r="M10" s="39"/>
      <c r="N10" s="39"/>
      <c r="O10" s="39"/>
      <c r="P10" s="39"/>
      <c r="Q10" s="39"/>
      <c r="R10" s="39"/>
      <c r="S10" s="39"/>
      <c r="T10" s="39"/>
      <c r="U10" s="39"/>
      <c r="V10" s="39"/>
      <c r="W10" s="39"/>
      <c r="X10" s="39"/>
      <c r="Y10" s="39"/>
      <c r="Z10" s="39"/>
      <c r="AA10" s="39"/>
      <c r="AB10" s="39"/>
      <c r="AC10" s="39"/>
    </row>
    <row r="11" spans="1:39" ht="15.75">
      <c r="A11" s="524" t="s">
        <v>865</v>
      </c>
      <c r="B11" s="524"/>
      <c r="C11" s="524"/>
      <c r="D11" s="524"/>
      <c r="E11" s="524"/>
      <c r="F11" s="524"/>
      <c r="G11" s="524"/>
      <c r="H11" s="524"/>
      <c r="I11" s="524"/>
      <c r="J11" s="524"/>
      <c r="K11" s="524"/>
      <c r="L11" s="524"/>
      <c r="M11" s="524"/>
      <c r="N11" s="524"/>
      <c r="O11" s="524"/>
      <c r="P11" s="524"/>
      <c r="Q11" s="524"/>
      <c r="R11" s="524"/>
      <c r="S11" s="524"/>
      <c r="T11" s="524"/>
      <c r="U11" s="524"/>
      <c r="V11" s="524"/>
      <c r="W11" s="524"/>
      <c r="X11" s="524"/>
      <c r="Y11" s="524"/>
      <c r="Z11" s="524"/>
      <c r="AA11" s="524"/>
      <c r="AB11" s="524"/>
      <c r="AC11" s="524"/>
    </row>
    <row r="12" spans="1:39" ht="15.75">
      <c r="A12" s="525"/>
      <c r="B12" s="525"/>
      <c r="C12" s="525"/>
      <c r="D12" s="525"/>
      <c r="E12" s="525"/>
      <c r="F12" s="525"/>
      <c r="G12" s="525"/>
      <c r="H12" s="525"/>
      <c r="I12" s="525"/>
      <c r="J12" s="525"/>
      <c r="K12" s="525"/>
      <c r="L12" s="525"/>
      <c r="M12" s="525"/>
      <c r="N12" s="525"/>
      <c r="O12" s="525"/>
      <c r="P12" s="525"/>
      <c r="Q12" s="525"/>
      <c r="R12" s="525"/>
      <c r="S12" s="525"/>
      <c r="T12" s="525"/>
      <c r="U12" s="525"/>
      <c r="V12" s="525"/>
      <c r="W12" s="525"/>
      <c r="X12" s="525"/>
      <c r="Y12" s="135"/>
      <c r="Z12" s="71"/>
      <c r="AA12" s="71"/>
      <c r="AB12" s="71"/>
      <c r="AC12" s="71"/>
    </row>
    <row r="13" spans="1:39" ht="39.75" customHeight="1">
      <c r="A13" s="512" t="s">
        <v>30</v>
      </c>
      <c r="B13" s="512" t="s">
        <v>201</v>
      </c>
      <c r="C13" s="516" t="s">
        <v>202</v>
      </c>
      <c r="D13" s="512" t="s">
        <v>536</v>
      </c>
      <c r="E13" s="517" t="s">
        <v>543</v>
      </c>
      <c r="F13" s="518"/>
      <c r="G13" s="518"/>
      <c r="H13" s="518"/>
      <c r="I13" s="519"/>
      <c r="J13" s="523" t="s">
        <v>537</v>
      </c>
      <c r="K13" s="523"/>
      <c r="L13" s="523"/>
      <c r="M13" s="523"/>
      <c r="N13" s="523"/>
      <c r="O13" s="523"/>
      <c r="P13" s="523"/>
      <c r="Q13" s="523"/>
      <c r="R13" s="523"/>
      <c r="S13" s="523"/>
      <c r="T13" s="523"/>
      <c r="U13" s="523"/>
      <c r="V13" s="523"/>
      <c r="W13" s="523"/>
      <c r="X13" s="523"/>
      <c r="Y13" s="523"/>
      <c r="Z13" s="523"/>
      <c r="AA13" s="523"/>
      <c r="AB13" s="523"/>
      <c r="AC13" s="523"/>
      <c r="AD13" s="523"/>
      <c r="AE13" s="523"/>
      <c r="AF13" s="523"/>
      <c r="AG13" s="523"/>
      <c r="AH13" s="523"/>
      <c r="AI13" s="523"/>
      <c r="AJ13" s="523"/>
      <c r="AK13" s="523"/>
      <c r="AL13" s="523"/>
      <c r="AM13" s="523"/>
    </row>
    <row r="14" spans="1:39" ht="40.5" customHeight="1">
      <c r="A14" s="512"/>
      <c r="B14" s="512"/>
      <c r="C14" s="516"/>
      <c r="D14" s="512"/>
      <c r="E14" s="520"/>
      <c r="F14" s="521"/>
      <c r="G14" s="521"/>
      <c r="H14" s="521"/>
      <c r="I14" s="522"/>
      <c r="J14" s="513" t="s">
        <v>236</v>
      </c>
      <c r="K14" s="513"/>
      <c r="L14" s="513"/>
      <c r="M14" s="513"/>
      <c r="N14" s="513"/>
      <c r="O14" s="513" t="s">
        <v>237</v>
      </c>
      <c r="P14" s="513"/>
      <c r="Q14" s="513"/>
      <c r="R14" s="513"/>
      <c r="S14" s="513"/>
      <c r="T14" s="513" t="s">
        <v>238</v>
      </c>
      <c r="U14" s="513"/>
      <c r="V14" s="513"/>
      <c r="W14" s="513"/>
      <c r="X14" s="513"/>
      <c r="Y14" s="512" t="s">
        <v>239</v>
      </c>
      <c r="Z14" s="512"/>
      <c r="AA14" s="512"/>
      <c r="AB14" s="512"/>
      <c r="AC14" s="512"/>
      <c r="AD14" s="512" t="s">
        <v>240</v>
      </c>
      <c r="AE14" s="512"/>
      <c r="AF14" s="512"/>
      <c r="AG14" s="512"/>
      <c r="AH14" s="512"/>
      <c r="AI14" s="512" t="s">
        <v>246</v>
      </c>
      <c r="AJ14" s="512"/>
      <c r="AK14" s="512"/>
      <c r="AL14" s="512"/>
      <c r="AM14" s="512"/>
    </row>
    <row r="15" spans="1:39" ht="35.25" customHeight="1">
      <c r="A15" s="512"/>
      <c r="B15" s="512"/>
      <c r="C15" s="516"/>
      <c r="D15" s="512"/>
      <c r="E15" s="513" t="s">
        <v>76</v>
      </c>
      <c r="F15" s="513"/>
      <c r="G15" s="513"/>
      <c r="H15" s="513"/>
      <c r="I15" s="513"/>
      <c r="J15" s="513" t="s">
        <v>76</v>
      </c>
      <c r="K15" s="513"/>
      <c r="L15" s="513"/>
      <c r="M15" s="513"/>
      <c r="N15" s="513"/>
      <c r="O15" s="513" t="s">
        <v>76</v>
      </c>
      <c r="P15" s="513"/>
      <c r="Q15" s="513"/>
      <c r="R15" s="513"/>
      <c r="S15" s="513"/>
      <c r="T15" s="513" t="s">
        <v>76</v>
      </c>
      <c r="U15" s="513"/>
      <c r="V15" s="513"/>
      <c r="W15" s="513"/>
      <c r="X15" s="513"/>
      <c r="Y15" s="513" t="s">
        <v>76</v>
      </c>
      <c r="Z15" s="513"/>
      <c r="AA15" s="513"/>
      <c r="AB15" s="513"/>
      <c r="AC15" s="513"/>
      <c r="AD15" s="513" t="s">
        <v>76</v>
      </c>
      <c r="AE15" s="513"/>
      <c r="AF15" s="513"/>
      <c r="AG15" s="513"/>
      <c r="AH15" s="513"/>
      <c r="AI15" s="513" t="s">
        <v>76</v>
      </c>
      <c r="AJ15" s="513"/>
      <c r="AK15" s="513"/>
      <c r="AL15" s="513"/>
      <c r="AM15" s="513"/>
    </row>
    <row r="16" spans="1:39" ht="66" customHeight="1">
      <c r="A16" s="512"/>
      <c r="B16" s="512"/>
      <c r="C16" s="516"/>
      <c r="D16" s="512"/>
      <c r="E16" s="138" t="s">
        <v>250</v>
      </c>
      <c r="F16" s="138" t="s">
        <v>251</v>
      </c>
      <c r="G16" s="138" t="s">
        <v>252</v>
      </c>
      <c r="H16" s="138" t="s">
        <v>253</v>
      </c>
      <c r="I16" s="138" t="s">
        <v>541</v>
      </c>
      <c r="J16" s="138" t="s">
        <v>250</v>
      </c>
      <c r="K16" s="138" t="s">
        <v>251</v>
      </c>
      <c r="L16" s="138" t="s">
        <v>252</v>
      </c>
      <c r="M16" s="138" t="s">
        <v>253</v>
      </c>
      <c r="N16" s="138" t="s">
        <v>541</v>
      </c>
      <c r="O16" s="138" t="s">
        <v>250</v>
      </c>
      <c r="P16" s="138" t="s">
        <v>251</v>
      </c>
      <c r="Q16" s="138" t="s">
        <v>252</v>
      </c>
      <c r="R16" s="138" t="s">
        <v>253</v>
      </c>
      <c r="S16" s="138" t="s">
        <v>541</v>
      </c>
      <c r="T16" s="138" t="s">
        <v>250</v>
      </c>
      <c r="U16" s="138" t="s">
        <v>251</v>
      </c>
      <c r="V16" s="138" t="s">
        <v>252</v>
      </c>
      <c r="W16" s="138" t="s">
        <v>253</v>
      </c>
      <c r="X16" s="138" t="s">
        <v>541</v>
      </c>
      <c r="Y16" s="138" t="s">
        <v>250</v>
      </c>
      <c r="Z16" s="138" t="s">
        <v>251</v>
      </c>
      <c r="AA16" s="138" t="s">
        <v>252</v>
      </c>
      <c r="AB16" s="138" t="s">
        <v>253</v>
      </c>
      <c r="AC16" s="138" t="s">
        <v>541</v>
      </c>
      <c r="AD16" s="138" t="s">
        <v>250</v>
      </c>
      <c r="AE16" s="138" t="s">
        <v>251</v>
      </c>
      <c r="AF16" s="138" t="s">
        <v>252</v>
      </c>
      <c r="AG16" s="138" t="s">
        <v>253</v>
      </c>
      <c r="AH16" s="138" t="s">
        <v>541</v>
      </c>
      <c r="AI16" s="138" t="s">
        <v>250</v>
      </c>
      <c r="AJ16" s="138" t="s">
        <v>251</v>
      </c>
      <c r="AK16" s="138" t="s">
        <v>252</v>
      </c>
      <c r="AL16" s="138" t="s">
        <v>253</v>
      </c>
      <c r="AM16" s="138" t="s">
        <v>541</v>
      </c>
    </row>
    <row r="17" spans="1:39" ht="27" customHeight="1">
      <c r="A17" s="137">
        <v>1</v>
      </c>
      <c r="B17" s="137">
        <v>2</v>
      </c>
      <c r="C17" s="137">
        <v>3</v>
      </c>
      <c r="D17" s="137">
        <v>4</v>
      </c>
      <c r="E17" s="139" t="s">
        <v>402</v>
      </c>
      <c r="F17" s="139" t="s">
        <v>403</v>
      </c>
      <c r="G17" s="139" t="s">
        <v>404</v>
      </c>
      <c r="H17" s="139" t="s">
        <v>405</v>
      </c>
      <c r="I17" s="139" t="s">
        <v>406</v>
      </c>
      <c r="J17" s="139" t="s">
        <v>255</v>
      </c>
      <c r="K17" s="139" t="s">
        <v>256</v>
      </c>
      <c r="L17" s="139" t="s">
        <v>257</v>
      </c>
      <c r="M17" s="139" t="s">
        <v>258</v>
      </c>
      <c r="N17" s="139" t="s">
        <v>259</v>
      </c>
      <c r="O17" s="139" t="s">
        <v>262</v>
      </c>
      <c r="P17" s="139" t="s">
        <v>263</v>
      </c>
      <c r="Q17" s="139" t="s">
        <v>264</v>
      </c>
      <c r="R17" s="139" t="s">
        <v>265</v>
      </c>
      <c r="S17" s="139" t="s">
        <v>266</v>
      </c>
      <c r="T17" s="139" t="s">
        <v>473</v>
      </c>
      <c r="U17" s="139" t="s">
        <v>474</v>
      </c>
      <c r="V17" s="139" t="s">
        <v>475</v>
      </c>
      <c r="W17" s="139" t="s">
        <v>476</v>
      </c>
      <c r="X17" s="139" t="s">
        <v>477</v>
      </c>
      <c r="Y17" s="139" t="s">
        <v>480</v>
      </c>
      <c r="Z17" s="139" t="s">
        <v>481</v>
      </c>
      <c r="AA17" s="139" t="s">
        <v>482</v>
      </c>
      <c r="AB17" s="139" t="s">
        <v>483</v>
      </c>
      <c r="AC17" s="139" t="s">
        <v>484</v>
      </c>
      <c r="AD17" s="139" t="s">
        <v>487</v>
      </c>
      <c r="AE17" s="139" t="s">
        <v>488</v>
      </c>
      <c r="AF17" s="139" t="s">
        <v>489</v>
      </c>
      <c r="AG17" s="139" t="s">
        <v>490</v>
      </c>
      <c r="AH17" s="139" t="s">
        <v>491</v>
      </c>
      <c r="AI17" s="139" t="s">
        <v>269</v>
      </c>
      <c r="AJ17" s="139" t="s">
        <v>270</v>
      </c>
      <c r="AK17" s="139" t="s">
        <v>271</v>
      </c>
      <c r="AL17" s="139" t="s">
        <v>272</v>
      </c>
      <c r="AM17" s="139" t="s">
        <v>273</v>
      </c>
    </row>
    <row r="18" spans="1:39" ht="25.5">
      <c r="A18" s="6" t="str">
        <f>'1_2025'!A25</f>
        <v>0</v>
      </c>
      <c r="B18" s="6" t="str">
        <f>'1_2025'!B25</f>
        <v>ВСЕГО по инвестиционной программе, в том числе:</v>
      </c>
      <c r="C18" s="6" t="str">
        <f>'1_2025'!C25</f>
        <v>Г</v>
      </c>
      <c r="D18" s="140" t="s">
        <v>49</v>
      </c>
      <c r="E18" s="140" t="s">
        <v>49</v>
      </c>
      <c r="F18" s="140" t="s">
        <v>49</v>
      </c>
      <c r="G18" s="140" t="s">
        <v>49</v>
      </c>
      <c r="H18" s="140" t="s">
        <v>49</v>
      </c>
      <c r="I18" s="140" t="s">
        <v>49</v>
      </c>
      <c r="J18" s="140" t="s">
        <v>49</v>
      </c>
      <c r="K18" s="140" t="s">
        <v>49</v>
      </c>
      <c r="L18" s="140" t="s">
        <v>49</v>
      </c>
      <c r="M18" s="140" t="s">
        <v>49</v>
      </c>
      <c r="N18" s="140" t="s">
        <v>49</v>
      </c>
      <c r="O18" s="140" t="s">
        <v>49</v>
      </c>
      <c r="P18" s="140" t="s">
        <v>49</v>
      </c>
      <c r="Q18" s="140" t="s">
        <v>49</v>
      </c>
      <c r="R18" s="140" t="s">
        <v>49</v>
      </c>
      <c r="S18" s="140" t="s">
        <v>49</v>
      </c>
      <c r="T18" s="140" t="s">
        <v>49</v>
      </c>
      <c r="U18" s="140" t="s">
        <v>49</v>
      </c>
      <c r="V18" s="140" t="s">
        <v>49</v>
      </c>
      <c r="W18" s="140" t="s">
        <v>49</v>
      </c>
      <c r="X18" s="140" t="s">
        <v>49</v>
      </c>
      <c r="Y18" s="140" t="s">
        <v>49</v>
      </c>
      <c r="Z18" s="140" t="s">
        <v>49</v>
      </c>
      <c r="AA18" s="140" t="s">
        <v>49</v>
      </c>
      <c r="AB18" s="140" t="s">
        <v>49</v>
      </c>
      <c r="AC18" s="140" t="s">
        <v>49</v>
      </c>
      <c r="AD18" s="140" t="s">
        <v>49</v>
      </c>
      <c r="AE18" s="140" t="s">
        <v>49</v>
      </c>
      <c r="AF18" s="140" t="s">
        <v>49</v>
      </c>
      <c r="AG18" s="140" t="s">
        <v>49</v>
      </c>
      <c r="AH18" s="140" t="s">
        <v>49</v>
      </c>
      <c r="AI18" s="140" t="s">
        <v>49</v>
      </c>
      <c r="AJ18" s="140" t="s">
        <v>49</v>
      </c>
      <c r="AK18" s="140" t="s">
        <v>49</v>
      </c>
      <c r="AL18" s="140" t="s">
        <v>49</v>
      </c>
      <c r="AM18" s="140" t="s">
        <v>49</v>
      </c>
    </row>
    <row r="19" spans="1:39" s="338" customFormat="1" ht="15.75">
      <c r="A19" s="2" t="str">
        <f>'1_2025'!A26</f>
        <v>0.1</v>
      </c>
      <c r="B19" s="2" t="str">
        <f>'1_2025'!B26</f>
        <v>Технологическое присоединение, всего</v>
      </c>
      <c r="C19" s="2" t="str">
        <f>'1_2025'!C26</f>
        <v>Г</v>
      </c>
      <c r="D19" s="352" t="s">
        <v>49</v>
      </c>
      <c r="E19" s="352" t="s">
        <v>49</v>
      </c>
      <c r="F19" s="352" t="s">
        <v>49</v>
      </c>
      <c r="G19" s="352" t="s">
        <v>49</v>
      </c>
      <c r="H19" s="352" t="s">
        <v>49</v>
      </c>
      <c r="I19" s="352" t="s">
        <v>49</v>
      </c>
      <c r="J19" s="352" t="s">
        <v>49</v>
      </c>
      <c r="K19" s="352" t="s">
        <v>49</v>
      </c>
      <c r="L19" s="352" t="s">
        <v>49</v>
      </c>
      <c r="M19" s="352" t="s">
        <v>49</v>
      </c>
      <c r="N19" s="352" t="s">
        <v>49</v>
      </c>
      <c r="O19" s="352" t="s">
        <v>49</v>
      </c>
      <c r="P19" s="352" t="s">
        <v>49</v>
      </c>
      <c r="Q19" s="352" t="s">
        <v>49</v>
      </c>
      <c r="R19" s="352" t="s">
        <v>49</v>
      </c>
      <c r="S19" s="352" t="s">
        <v>49</v>
      </c>
      <c r="T19" s="352" t="s">
        <v>49</v>
      </c>
      <c r="U19" s="352" t="s">
        <v>49</v>
      </c>
      <c r="V19" s="352" t="s">
        <v>49</v>
      </c>
      <c r="W19" s="352" t="s">
        <v>49</v>
      </c>
      <c r="X19" s="352" t="s">
        <v>49</v>
      </c>
      <c r="Y19" s="352" t="s">
        <v>49</v>
      </c>
      <c r="Z19" s="352" t="s">
        <v>49</v>
      </c>
      <c r="AA19" s="352" t="s">
        <v>49</v>
      </c>
      <c r="AB19" s="352" t="s">
        <v>49</v>
      </c>
      <c r="AC19" s="352" t="s">
        <v>49</v>
      </c>
      <c r="AD19" s="352" t="s">
        <v>49</v>
      </c>
      <c r="AE19" s="352" t="s">
        <v>49</v>
      </c>
      <c r="AF19" s="352" t="s">
        <v>49</v>
      </c>
      <c r="AG19" s="352" t="s">
        <v>49</v>
      </c>
      <c r="AH19" s="352" t="s">
        <v>49</v>
      </c>
      <c r="AI19" s="352" t="s">
        <v>49</v>
      </c>
      <c r="AJ19" s="352" t="s">
        <v>49</v>
      </c>
      <c r="AK19" s="352" t="s">
        <v>49</v>
      </c>
      <c r="AL19" s="352" t="s">
        <v>49</v>
      </c>
      <c r="AM19" s="352" t="s">
        <v>49</v>
      </c>
    </row>
    <row r="20" spans="1:39" s="338" customFormat="1" ht="25.5">
      <c r="A20" s="2" t="str">
        <f>'1_2025'!A27</f>
        <v>0.2</v>
      </c>
      <c r="B20" s="2" t="str">
        <f>'1_2025'!B27</f>
        <v>Реконструкция, модернизация, техническое перевооружение, всего</v>
      </c>
      <c r="C20" s="2" t="str">
        <f>'1_2025'!C27</f>
        <v>Г</v>
      </c>
      <c r="D20" s="352" t="s">
        <v>49</v>
      </c>
      <c r="E20" s="352" t="s">
        <v>49</v>
      </c>
      <c r="F20" s="352" t="s">
        <v>49</v>
      </c>
      <c r="G20" s="352" t="s">
        <v>49</v>
      </c>
      <c r="H20" s="352" t="s">
        <v>49</v>
      </c>
      <c r="I20" s="352" t="s">
        <v>49</v>
      </c>
      <c r="J20" s="352" t="s">
        <v>49</v>
      </c>
      <c r="K20" s="352" t="s">
        <v>49</v>
      </c>
      <c r="L20" s="352" t="s">
        <v>49</v>
      </c>
      <c r="M20" s="352" t="s">
        <v>49</v>
      </c>
      <c r="N20" s="352" t="s">
        <v>49</v>
      </c>
      <c r="O20" s="352" t="s">
        <v>49</v>
      </c>
      <c r="P20" s="352" t="s">
        <v>49</v>
      </c>
      <c r="Q20" s="352" t="s">
        <v>49</v>
      </c>
      <c r="R20" s="352" t="s">
        <v>49</v>
      </c>
      <c r="S20" s="352" t="s">
        <v>49</v>
      </c>
      <c r="T20" s="352" t="s">
        <v>49</v>
      </c>
      <c r="U20" s="352" t="s">
        <v>49</v>
      </c>
      <c r="V20" s="352" t="s">
        <v>49</v>
      </c>
      <c r="W20" s="352" t="s">
        <v>49</v>
      </c>
      <c r="X20" s="352" t="s">
        <v>49</v>
      </c>
      <c r="Y20" s="352" t="s">
        <v>49</v>
      </c>
      <c r="Z20" s="352" t="s">
        <v>49</v>
      </c>
      <c r="AA20" s="352" t="s">
        <v>49</v>
      </c>
      <c r="AB20" s="352" t="s">
        <v>49</v>
      </c>
      <c r="AC20" s="352" t="s">
        <v>49</v>
      </c>
      <c r="AD20" s="352" t="s">
        <v>49</v>
      </c>
      <c r="AE20" s="352" t="s">
        <v>49</v>
      </c>
      <c r="AF20" s="352" t="s">
        <v>49</v>
      </c>
      <c r="AG20" s="352" t="s">
        <v>49</v>
      </c>
      <c r="AH20" s="352" t="s">
        <v>49</v>
      </c>
      <c r="AI20" s="352" t="s">
        <v>49</v>
      </c>
      <c r="AJ20" s="352" t="s">
        <v>49</v>
      </c>
      <c r="AK20" s="352" t="s">
        <v>49</v>
      </c>
      <c r="AL20" s="352" t="s">
        <v>49</v>
      </c>
      <c r="AM20" s="352" t="s">
        <v>49</v>
      </c>
    </row>
    <row r="21" spans="1:39" s="338" customFormat="1" ht="15.75">
      <c r="A21" s="2" t="str">
        <f>'1_2025'!A28</f>
        <v>1</v>
      </c>
      <c r="B21" s="2" t="str">
        <f>'1_2025'!B28</f>
        <v>Новосибирская область</v>
      </c>
      <c r="C21" s="2" t="str">
        <f>'1_2025'!C28</f>
        <v>Г</v>
      </c>
      <c r="D21" s="352"/>
      <c r="E21" s="352"/>
      <c r="F21" s="352"/>
      <c r="G21" s="352"/>
      <c r="H21" s="352"/>
      <c r="I21" s="352"/>
      <c r="J21" s="352"/>
      <c r="K21" s="352"/>
      <c r="L21" s="352"/>
      <c r="M21" s="352"/>
      <c r="N21" s="352"/>
      <c r="O21" s="352"/>
      <c r="P21" s="352"/>
      <c r="Q21" s="352"/>
      <c r="R21" s="352"/>
      <c r="S21" s="352"/>
      <c r="T21" s="352"/>
      <c r="U21" s="352"/>
      <c r="V21" s="352"/>
      <c r="W21" s="352"/>
      <c r="X21" s="352"/>
      <c r="Y21" s="352"/>
      <c r="Z21" s="352"/>
      <c r="AA21" s="352"/>
      <c r="AB21" s="352"/>
      <c r="AC21" s="352"/>
      <c r="AD21" s="352"/>
      <c r="AE21" s="352"/>
      <c r="AF21" s="352"/>
      <c r="AG21" s="352"/>
      <c r="AH21" s="352"/>
      <c r="AI21" s="352"/>
      <c r="AJ21" s="352"/>
      <c r="AK21" s="352"/>
      <c r="AL21" s="352"/>
      <c r="AM21" s="352"/>
    </row>
    <row r="22" spans="1:39" ht="25.5">
      <c r="A22" s="6" t="str">
        <f>'1_2025'!A29</f>
        <v>1.1</v>
      </c>
      <c r="B22" s="6" t="str">
        <f>'1_2025'!B29</f>
        <v>Технологическое присоединение, всего, в том числе:</v>
      </c>
      <c r="C22" s="6" t="str">
        <f>'1_2025'!C29</f>
        <v>Г</v>
      </c>
      <c r="D22" s="352" t="s">
        <v>49</v>
      </c>
      <c r="E22" s="352" t="s">
        <v>49</v>
      </c>
      <c r="F22" s="352" t="s">
        <v>49</v>
      </c>
      <c r="G22" s="352" t="s">
        <v>49</v>
      </c>
      <c r="H22" s="352" t="s">
        <v>49</v>
      </c>
      <c r="I22" s="352" t="s">
        <v>49</v>
      </c>
      <c r="J22" s="352" t="s">
        <v>49</v>
      </c>
      <c r="K22" s="352" t="s">
        <v>49</v>
      </c>
      <c r="L22" s="352" t="s">
        <v>49</v>
      </c>
      <c r="M22" s="352" t="s">
        <v>49</v>
      </c>
      <c r="N22" s="352" t="s">
        <v>49</v>
      </c>
      <c r="O22" s="352" t="s">
        <v>49</v>
      </c>
      <c r="P22" s="352" t="s">
        <v>49</v>
      </c>
      <c r="Q22" s="352" t="s">
        <v>49</v>
      </c>
      <c r="R22" s="352" t="s">
        <v>49</v>
      </c>
      <c r="S22" s="352" t="s">
        <v>49</v>
      </c>
      <c r="T22" s="352" t="s">
        <v>49</v>
      </c>
      <c r="U22" s="352" t="s">
        <v>49</v>
      </c>
      <c r="V22" s="352" t="s">
        <v>49</v>
      </c>
      <c r="W22" s="352" t="s">
        <v>49</v>
      </c>
      <c r="X22" s="352" t="s">
        <v>49</v>
      </c>
      <c r="Y22" s="352" t="s">
        <v>49</v>
      </c>
      <c r="Z22" s="352" t="s">
        <v>49</v>
      </c>
      <c r="AA22" s="352" t="s">
        <v>49</v>
      </c>
      <c r="AB22" s="352" t="s">
        <v>49</v>
      </c>
      <c r="AC22" s="352" t="s">
        <v>49</v>
      </c>
      <c r="AD22" s="352" t="s">
        <v>49</v>
      </c>
      <c r="AE22" s="352" t="s">
        <v>49</v>
      </c>
      <c r="AF22" s="352" t="s">
        <v>49</v>
      </c>
      <c r="AG22" s="352" t="s">
        <v>49</v>
      </c>
      <c r="AH22" s="352" t="s">
        <v>49</v>
      </c>
      <c r="AI22" s="352" t="s">
        <v>49</v>
      </c>
      <c r="AJ22" s="352" t="s">
        <v>49</v>
      </c>
      <c r="AK22" s="352" t="s">
        <v>49</v>
      </c>
      <c r="AL22" s="352" t="s">
        <v>49</v>
      </c>
      <c r="AM22" s="352" t="s">
        <v>49</v>
      </c>
    </row>
    <row r="23" spans="1:39" ht="76.5">
      <c r="A23" s="6" t="str">
        <f>'1_2025'!A30</f>
        <v>1.1.4</v>
      </c>
      <c r="B23" s="6" t="str">
        <f>'1_2025'!B30</f>
        <v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хозяйства, всего, в том числе:</v>
      </c>
      <c r="C23" s="6" t="str">
        <f>'1_2025'!C30</f>
        <v>Г</v>
      </c>
      <c r="D23" s="352" t="s">
        <v>49</v>
      </c>
      <c r="E23" s="352" t="s">
        <v>49</v>
      </c>
      <c r="F23" s="352" t="s">
        <v>49</v>
      </c>
      <c r="G23" s="352" t="s">
        <v>49</v>
      </c>
      <c r="H23" s="352" t="s">
        <v>49</v>
      </c>
      <c r="I23" s="352" t="s">
        <v>49</v>
      </c>
      <c r="J23" s="352" t="s">
        <v>49</v>
      </c>
      <c r="K23" s="352" t="s">
        <v>49</v>
      </c>
      <c r="L23" s="352" t="s">
        <v>49</v>
      </c>
      <c r="M23" s="352" t="s">
        <v>49</v>
      </c>
      <c r="N23" s="352" t="s">
        <v>49</v>
      </c>
      <c r="O23" s="352" t="s">
        <v>49</v>
      </c>
      <c r="P23" s="352" t="s">
        <v>49</v>
      </c>
      <c r="Q23" s="352" t="s">
        <v>49</v>
      </c>
      <c r="R23" s="352" t="s">
        <v>49</v>
      </c>
      <c r="S23" s="352" t="s">
        <v>49</v>
      </c>
      <c r="T23" s="352" t="s">
        <v>49</v>
      </c>
      <c r="U23" s="352" t="s">
        <v>49</v>
      </c>
      <c r="V23" s="352" t="s">
        <v>49</v>
      </c>
      <c r="W23" s="352" t="s">
        <v>49</v>
      </c>
      <c r="X23" s="352" t="s">
        <v>49</v>
      </c>
      <c r="Y23" s="352" t="s">
        <v>49</v>
      </c>
      <c r="Z23" s="352" t="s">
        <v>49</v>
      </c>
      <c r="AA23" s="352" t="s">
        <v>49</v>
      </c>
      <c r="AB23" s="352" t="s">
        <v>49</v>
      </c>
      <c r="AC23" s="352" t="s">
        <v>49</v>
      </c>
      <c r="AD23" s="352" t="s">
        <v>49</v>
      </c>
      <c r="AE23" s="352" t="s">
        <v>49</v>
      </c>
      <c r="AF23" s="352" t="s">
        <v>49</v>
      </c>
      <c r="AG23" s="352" t="s">
        <v>49</v>
      </c>
      <c r="AH23" s="352" t="s">
        <v>49</v>
      </c>
      <c r="AI23" s="352" t="s">
        <v>49</v>
      </c>
      <c r="AJ23" s="352" t="s">
        <v>49</v>
      </c>
      <c r="AK23" s="352" t="s">
        <v>49</v>
      </c>
      <c r="AL23" s="352" t="s">
        <v>49</v>
      </c>
      <c r="AM23" s="352" t="s">
        <v>49</v>
      </c>
    </row>
    <row r="24" spans="1:39" s="338" customFormat="1" ht="63.75">
      <c r="A24" s="2" t="str">
        <f>'1_2025'!A31</f>
        <v>1.1.4.2</v>
      </c>
      <c r="B24" s="2" t="str">
        <f>'1_2025'!B31</f>
        <v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v>
      </c>
      <c r="C24" s="2" t="str">
        <f>'1_2025'!C31</f>
        <v>Г</v>
      </c>
      <c r="D24" s="352" t="s">
        <v>49</v>
      </c>
      <c r="E24" s="352" t="s">
        <v>49</v>
      </c>
      <c r="F24" s="352" t="s">
        <v>49</v>
      </c>
      <c r="G24" s="352" t="s">
        <v>49</v>
      </c>
      <c r="H24" s="352" t="s">
        <v>49</v>
      </c>
      <c r="I24" s="352" t="s">
        <v>49</v>
      </c>
      <c r="J24" s="352" t="s">
        <v>49</v>
      </c>
      <c r="K24" s="352" t="s">
        <v>49</v>
      </c>
      <c r="L24" s="352" t="s">
        <v>49</v>
      </c>
      <c r="M24" s="352" t="s">
        <v>49</v>
      </c>
      <c r="N24" s="352" t="s">
        <v>49</v>
      </c>
      <c r="O24" s="352" t="s">
        <v>49</v>
      </c>
      <c r="P24" s="352" t="s">
        <v>49</v>
      </c>
      <c r="Q24" s="352" t="s">
        <v>49</v>
      </c>
      <c r="R24" s="352" t="s">
        <v>49</v>
      </c>
      <c r="S24" s="352" t="s">
        <v>49</v>
      </c>
      <c r="T24" s="352" t="s">
        <v>49</v>
      </c>
      <c r="U24" s="352" t="s">
        <v>49</v>
      </c>
      <c r="V24" s="352" t="s">
        <v>49</v>
      </c>
      <c r="W24" s="352" t="s">
        <v>49</v>
      </c>
      <c r="X24" s="352" t="s">
        <v>49</v>
      </c>
      <c r="Y24" s="352" t="s">
        <v>49</v>
      </c>
      <c r="Z24" s="352" t="s">
        <v>49</v>
      </c>
      <c r="AA24" s="352" t="s">
        <v>49</v>
      </c>
      <c r="AB24" s="352" t="s">
        <v>49</v>
      </c>
      <c r="AC24" s="352" t="s">
        <v>49</v>
      </c>
      <c r="AD24" s="352" t="s">
        <v>49</v>
      </c>
      <c r="AE24" s="352" t="s">
        <v>49</v>
      </c>
      <c r="AF24" s="352" t="s">
        <v>49</v>
      </c>
      <c r="AG24" s="352" t="s">
        <v>49</v>
      </c>
      <c r="AH24" s="352" t="s">
        <v>49</v>
      </c>
      <c r="AI24" s="352" t="s">
        <v>49</v>
      </c>
      <c r="AJ24" s="352" t="s">
        <v>49</v>
      </c>
      <c r="AK24" s="352" t="s">
        <v>49</v>
      </c>
      <c r="AL24" s="352" t="s">
        <v>49</v>
      </c>
      <c r="AM24" s="352" t="s">
        <v>49</v>
      </c>
    </row>
    <row r="25" spans="1:39" s="338" customFormat="1" ht="63.75">
      <c r="A25" s="2" t="str">
        <f>'1_2025'!A32</f>
        <v>1.1.4.2</v>
      </c>
      <c r="B25" s="2" t="str">
        <f>'1_2025'!B32</f>
        <v>Реконструкция ПС "Научная": установка на ПС 220 кВ Научная устройства АОПО ВЛ 110 кВ Научная – Заречная I цепь с отпайками (Ю-3) и ВЛ 110 кВ Научная – Заречная II цепь с отпайками (Ю-4)</v>
      </c>
      <c r="C25" s="2" t="str">
        <f>'1_2025'!C32</f>
        <v>P_2.АОПО.ПН</v>
      </c>
      <c r="D25" s="352" t="s">
        <v>49</v>
      </c>
      <c r="E25" s="352" t="s">
        <v>49</v>
      </c>
      <c r="F25" s="352" t="s">
        <v>49</v>
      </c>
      <c r="G25" s="352" t="s">
        <v>49</v>
      </c>
      <c r="H25" s="352" t="s">
        <v>49</v>
      </c>
      <c r="I25" s="352" t="s">
        <v>49</v>
      </c>
      <c r="J25" s="352" t="s">
        <v>49</v>
      </c>
      <c r="K25" s="352" t="s">
        <v>49</v>
      </c>
      <c r="L25" s="352" t="s">
        <v>49</v>
      </c>
      <c r="M25" s="352" t="s">
        <v>49</v>
      </c>
      <c r="N25" s="352" t="s">
        <v>49</v>
      </c>
      <c r="O25" s="352" t="s">
        <v>49</v>
      </c>
      <c r="P25" s="352" t="s">
        <v>49</v>
      </c>
      <c r="Q25" s="352" t="s">
        <v>49</v>
      </c>
      <c r="R25" s="352" t="s">
        <v>49</v>
      </c>
      <c r="S25" s="352" t="s">
        <v>49</v>
      </c>
      <c r="T25" s="352" t="s">
        <v>49</v>
      </c>
      <c r="U25" s="352" t="s">
        <v>49</v>
      </c>
      <c r="V25" s="352" t="s">
        <v>49</v>
      </c>
      <c r="W25" s="352" t="s">
        <v>49</v>
      </c>
      <c r="X25" s="352" t="s">
        <v>49</v>
      </c>
      <c r="Y25" s="352" t="s">
        <v>49</v>
      </c>
      <c r="Z25" s="352" t="s">
        <v>49</v>
      </c>
      <c r="AA25" s="352" t="s">
        <v>49</v>
      </c>
      <c r="AB25" s="352" t="s">
        <v>49</v>
      </c>
      <c r="AC25" s="352" t="s">
        <v>49</v>
      </c>
      <c r="AD25" s="352" t="s">
        <v>49</v>
      </c>
      <c r="AE25" s="352" t="s">
        <v>49</v>
      </c>
      <c r="AF25" s="352" t="s">
        <v>49</v>
      </c>
      <c r="AG25" s="352" t="s">
        <v>49</v>
      </c>
      <c r="AH25" s="352" t="s">
        <v>49</v>
      </c>
      <c r="AI25" s="352" t="s">
        <v>49</v>
      </c>
      <c r="AJ25" s="352" t="s">
        <v>49</v>
      </c>
      <c r="AK25" s="352" t="s">
        <v>49</v>
      </c>
      <c r="AL25" s="352" t="s">
        <v>49</v>
      </c>
      <c r="AM25" s="352" t="s">
        <v>49</v>
      </c>
    </row>
    <row r="26" spans="1:39" ht="38.25">
      <c r="A26" s="6" t="str">
        <f>'1_2025'!A33</f>
        <v>1.2.</v>
      </c>
      <c r="B26" s="6" t="str">
        <f>'1_2025'!B33</f>
        <v>Реконструкция, модернизация, техническое перевооружение всего, в том числе:</v>
      </c>
      <c r="C26" s="6" t="str">
        <f>'1_2025'!C33</f>
        <v>Г</v>
      </c>
      <c r="D26" s="352" t="s">
        <v>49</v>
      </c>
      <c r="E26" s="352" t="s">
        <v>49</v>
      </c>
      <c r="F26" s="352" t="s">
        <v>49</v>
      </c>
      <c r="G26" s="352" t="s">
        <v>49</v>
      </c>
      <c r="H26" s="352" t="s">
        <v>49</v>
      </c>
      <c r="I26" s="352" t="s">
        <v>49</v>
      </c>
      <c r="J26" s="352" t="s">
        <v>49</v>
      </c>
      <c r="K26" s="352" t="s">
        <v>49</v>
      </c>
      <c r="L26" s="352" t="s">
        <v>49</v>
      </c>
      <c r="M26" s="352" t="s">
        <v>49</v>
      </c>
      <c r="N26" s="352" t="s">
        <v>49</v>
      </c>
      <c r="O26" s="352" t="s">
        <v>49</v>
      </c>
      <c r="P26" s="352" t="s">
        <v>49</v>
      </c>
      <c r="Q26" s="352" t="s">
        <v>49</v>
      </c>
      <c r="R26" s="352" t="s">
        <v>49</v>
      </c>
      <c r="S26" s="352" t="s">
        <v>49</v>
      </c>
      <c r="T26" s="352" t="s">
        <v>49</v>
      </c>
      <c r="U26" s="352" t="s">
        <v>49</v>
      </c>
      <c r="V26" s="352" t="s">
        <v>49</v>
      </c>
      <c r="W26" s="352" t="s">
        <v>49</v>
      </c>
      <c r="X26" s="352" t="s">
        <v>49</v>
      </c>
      <c r="Y26" s="352" t="s">
        <v>49</v>
      </c>
      <c r="Z26" s="352" t="s">
        <v>49</v>
      </c>
      <c r="AA26" s="352" t="s">
        <v>49</v>
      </c>
      <c r="AB26" s="352" t="s">
        <v>49</v>
      </c>
      <c r="AC26" s="352" t="s">
        <v>49</v>
      </c>
      <c r="AD26" s="352" t="s">
        <v>49</v>
      </c>
      <c r="AE26" s="352" t="s">
        <v>49</v>
      </c>
      <c r="AF26" s="352" t="s">
        <v>49</v>
      </c>
      <c r="AG26" s="352" t="s">
        <v>49</v>
      </c>
      <c r="AH26" s="352" t="s">
        <v>49</v>
      </c>
      <c r="AI26" s="352" t="s">
        <v>49</v>
      </c>
      <c r="AJ26" s="352" t="s">
        <v>49</v>
      </c>
      <c r="AK26" s="352" t="s">
        <v>49</v>
      </c>
      <c r="AL26" s="352" t="s">
        <v>49</v>
      </c>
      <c r="AM26" s="352" t="s">
        <v>49</v>
      </c>
    </row>
    <row r="27" spans="1:39" ht="63.75">
      <c r="A27" s="6" t="str">
        <f>'1_2025'!A34</f>
        <v>1.2.1</v>
      </c>
      <c r="B27" s="6" t="str">
        <f>'1_2025'!B34</f>
        <v>Реконструкция, модернизация, техническое перевооружение  трансформаторных и иных подстанций, распределительных пунктов, всего, в том числе:</v>
      </c>
      <c r="C27" s="6" t="str">
        <f>'1_2025'!C34</f>
        <v>Г</v>
      </c>
      <c r="D27" s="140" t="s">
        <v>49</v>
      </c>
      <c r="E27" s="140" t="s">
        <v>49</v>
      </c>
      <c r="F27" s="140" t="s">
        <v>49</v>
      </c>
      <c r="G27" s="140" t="s">
        <v>49</v>
      </c>
      <c r="H27" s="140" t="s">
        <v>49</v>
      </c>
      <c r="I27" s="140" t="s">
        <v>49</v>
      </c>
      <c r="J27" s="140" t="s">
        <v>49</v>
      </c>
      <c r="K27" s="140" t="s">
        <v>49</v>
      </c>
      <c r="L27" s="140" t="s">
        <v>49</v>
      </c>
      <c r="M27" s="140" t="s">
        <v>49</v>
      </c>
      <c r="N27" s="140" t="s">
        <v>49</v>
      </c>
      <c r="O27" s="140" t="s">
        <v>49</v>
      </c>
      <c r="P27" s="140" t="s">
        <v>49</v>
      </c>
      <c r="Q27" s="140" t="s">
        <v>49</v>
      </c>
      <c r="R27" s="140" t="s">
        <v>49</v>
      </c>
      <c r="S27" s="140" t="s">
        <v>49</v>
      </c>
      <c r="T27" s="140" t="s">
        <v>49</v>
      </c>
      <c r="U27" s="140" t="s">
        <v>49</v>
      </c>
      <c r="V27" s="140" t="s">
        <v>49</v>
      </c>
      <c r="W27" s="140" t="s">
        <v>49</v>
      </c>
      <c r="X27" s="140" t="s">
        <v>49</v>
      </c>
      <c r="Y27" s="140" t="s">
        <v>49</v>
      </c>
      <c r="Z27" s="140" t="s">
        <v>49</v>
      </c>
      <c r="AA27" s="140" t="s">
        <v>49</v>
      </c>
      <c r="AB27" s="140" t="s">
        <v>49</v>
      </c>
      <c r="AC27" s="140" t="s">
        <v>49</v>
      </c>
      <c r="AD27" s="140" t="s">
        <v>49</v>
      </c>
      <c r="AE27" s="140" t="s">
        <v>49</v>
      </c>
      <c r="AF27" s="140" t="s">
        <v>49</v>
      </c>
      <c r="AG27" s="140" t="s">
        <v>49</v>
      </c>
      <c r="AH27" s="140" t="s">
        <v>49</v>
      </c>
      <c r="AI27" s="140" t="s">
        <v>49</v>
      </c>
      <c r="AJ27" s="140" t="s">
        <v>49</v>
      </c>
      <c r="AK27" s="140" t="s">
        <v>49</v>
      </c>
      <c r="AL27" s="140" t="s">
        <v>49</v>
      </c>
      <c r="AM27" s="140" t="s">
        <v>49</v>
      </c>
    </row>
    <row r="28" spans="1:39" ht="25.5">
      <c r="A28" s="2" t="str">
        <f>'1_2025'!A35</f>
        <v>1.2.1.1</v>
      </c>
      <c r="B28" s="2" t="str">
        <f>'1_2025'!B35</f>
        <v>Реконструкция трансформаторных и иных подстанций, всего, в том числе:</v>
      </c>
      <c r="C28" s="2" t="str">
        <f>'1_2025'!C35</f>
        <v>Г</v>
      </c>
      <c r="D28" s="140" t="s">
        <v>49</v>
      </c>
      <c r="E28" s="140" t="s">
        <v>49</v>
      </c>
      <c r="F28" s="140" t="s">
        <v>49</v>
      </c>
      <c r="G28" s="140" t="s">
        <v>49</v>
      </c>
      <c r="H28" s="140" t="s">
        <v>49</v>
      </c>
      <c r="I28" s="140" t="s">
        <v>49</v>
      </c>
      <c r="J28" s="140" t="s">
        <v>49</v>
      </c>
      <c r="K28" s="140" t="s">
        <v>49</v>
      </c>
      <c r="L28" s="140" t="s">
        <v>49</v>
      </c>
      <c r="M28" s="140" t="s">
        <v>49</v>
      </c>
      <c r="N28" s="140" t="s">
        <v>49</v>
      </c>
      <c r="O28" s="140" t="s">
        <v>49</v>
      </c>
      <c r="P28" s="140" t="s">
        <v>49</v>
      </c>
      <c r="Q28" s="140" t="s">
        <v>49</v>
      </c>
      <c r="R28" s="140" t="s">
        <v>49</v>
      </c>
      <c r="S28" s="140" t="s">
        <v>49</v>
      </c>
      <c r="T28" s="140" t="s">
        <v>49</v>
      </c>
      <c r="U28" s="140" t="s">
        <v>49</v>
      </c>
      <c r="V28" s="140" t="s">
        <v>49</v>
      </c>
      <c r="W28" s="140" t="s">
        <v>49</v>
      </c>
      <c r="X28" s="140" t="s">
        <v>49</v>
      </c>
      <c r="Y28" s="140" t="s">
        <v>49</v>
      </c>
      <c r="Z28" s="140" t="s">
        <v>49</v>
      </c>
      <c r="AA28" s="140" t="s">
        <v>49</v>
      </c>
      <c r="AB28" s="140" t="s">
        <v>49</v>
      </c>
      <c r="AC28" s="140" t="s">
        <v>49</v>
      </c>
      <c r="AD28" s="140" t="s">
        <v>49</v>
      </c>
      <c r="AE28" s="140" t="s">
        <v>49</v>
      </c>
      <c r="AF28" s="140" t="s">
        <v>49</v>
      </c>
      <c r="AG28" s="140" t="s">
        <v>49</v>
      </c>
      <c r="AH28" s="140" t="s">
        <v>49</v>
      </c>
      <c r="AI28" s="140" t="s">
        <v>49</v>
      </c>
      <c r="AJ28" s="140" t="s">
        <v>49</v>
      </c>
      <c r="AK28" s="140" t="s">
        <v>49</v>
      </c>
      <c r="AL28" s="140" t="s">
        <v>49</v>
      </c>
      <c r="AM28" s="140" t="s">
        <v>49</v>
      </c>
    </row>
    <row r="29" spans="1:39" ht="51">
      <c r="A29" s="2" t="str">
        <f>'1_2025'!A36</f>
        <v>1.2.1.1</v>
      </c>
      <c r="B29" s="2" t="str">
        <f>'1_2025'!B36</f>
        <v>Реконструкция оборудования ПС "Научная" - замена опорно-стержневых фарфоровых изоляторов 110 и 220 кВ на полимерные</v>
      </c>
      <c r="C29" s="2" t="str">
        <f>'1_2025'!C36</f>
        <v>P_2.ПИ.ПН</v>
      </c>
      <c r="D29" s="140" t="s">
        <v>49</v>
      </c>
      <c r="E29" s="140" t="s">
        <v>49</v>
      </c>
      <c r="F29" s="140" t="s">
        <v>49</v>
      </c>
      <c r="G29" s="140" t="s">
        <v>49</v>
      </c>
      <c r="H29" s="140" t="s">
        <v>49</v>
      </c>
      <c r="I29" s="140" t="s">
        <v>49</v>
      </c>
      <c r="J29" s="140" t="s">
        <v>49</v>
      </c>
      <c r="K29" s="140" t="s">
        <v>49</v>
      </c>
      <c r="L29" s="140" t="s">
        <v>49</v>
      </c>
      <c r="M29" s="140" t="s">
        <v>49</v>
      </c>
      <c r="N29" s="140" t="s">
        <v>49</v>
      </c>
      <c r="O29" s="140" t="s">
        <v>49</v>
      </c>
      <c r="P29" s="140" t="s">
        <v>49</v>
      </c>
      <c r="Q29" s="140" t="s">
        <v>49</v>
      </c>
      <c r="R29" s="140" t="s">
        <v>49</v>
      </c>
      <c r="S29" s="140" t="s">
        <v>49</v>
      </c>
      <c r="T29" s="140" t="s">
        <v>49</v>
      </c>
      <c r="U29" s="140" t="s">
        <v>49</v>
      </c>
      <c r="V29" s="140" t="s">
        <v>49</v>
      </c>
      <c r="W29" s="140" t="s">
        <v>49</v>
      </c>
      <c r="X29" s="140" t="s">
        <v>49</v>
      </c>
      <c r="Y29" s="140" t="s">
        <v>49</v>
      </c>
      <c r="Z29" s="140" t="s">
        <v>49</v>
      </c>
      <c r="AA29" s="140" t="s">
        <v>49</v>
      </c>
      <c r="AB29" s="140" t="s">
        <v>49</v>
      </c>
      <c r="AC29" s="140" t="s">
        <v>49</v>
      </c>
      <c r="AD29" s="140" t="s">
        <v>49</v>
      </c>
      <c r="AE29" s="140" t="s">
        <v>49</v>
      </c>
      <c r="AF29" s="140" t="s">
        <v>49</v>
      </c>
      <c r="AG29" s="140" t="s">
        <v>49</v>
      </c>
      <c r="AH29" s="140" t="s">
        <v>49</v>
      </c>
      <c r="AI29" s="140" t="s">
        <v>49</v>
      </c>
      <c r="AJ29" s="140" t="s">
        <v>49</v>
      </c>
      <c r="AK29" s="140" t="s">
        <v>49</v>
      </c>
      <c r="AL29" s="140" t="s">
        <v>49</v>
      </c>
      <c r="AM29" s="140" t="s">
        <v>49</v>
      </c>
    </row>
    <row r="30" spans="1:39" ht="25.5">
      <c r="A30" s="2" t="str">
        <f>'1_2025'!A37</f>
        <v>1.2.1.1</v>
      </c>
      <c r="B30" s="2" t="str">
        <f>'1_2025'!B37</f>
        <v>Реконструкция распределительных пунктов 10 кВ (замена МВ на ВВ)</v>
      </c>
      <c r="C30" s="2" t="str">
        <f>'1_2025'!C37</f>
        <v>P_2.ВВ.РП</v>
      </c>
      <c r="D30" s="140" t="s">
        <v>49</v>
      </c>
      <c r="E30" s="140" t="s">
        <v>49</v>
      </c>
      <c r="F30" s="140" t="s">
        <v>49</v>
      </c>
      <c r="G30" s="140" t="s">
        <v>49</v>
      </c>
      <c r="H30" s="140" t="s">
        <v>49</v>
      </c>
      <c r="I30" s="140" t="s">
        <v>49</v>
      </c>
      <c r="J30" s="140" t="s">
        <v>49</v>
      </c>
      <c r="K30" s="140" t="s">
        <v>49</v>
      </c>
      <c r="L30" s="140" t="s">
        <v>49</v>
      </c>
      <c r="M30" s="140" t="s">
        <v>49</v>
      </c>
      <c r="N30" s="140" t="s">
        <v>49</v>
      </c>
      <c r="O30" s="140" t="s">
        <v>49</v>
      </c>
      <c r="P30" s="140" t="s">
        <v>49</v>
      </c>
      <c r="Q30" s="140" t="s">
        <v>49</v>
      </c>
      <c r="R30" s="140" t="s">
        <v>49</v>
      </c>
      <c r="S30" s="140" t="s">
        <v>49</v>
      </c>
      <c r="T30" s="140" t="s">
        <v>49</v>
      </c>
      <c r="U30" s="140" t="s">
        <v>49</v>
      </c>
      <c r="V30" s="140" t="s">
        <v>49</v>
      </c>
      <c r="W30" s="140" t="s">
        <v>49</v>
      </c>
      <c r="X30" s="140" t="s">
        <v>49</v>
      </c>
      <c r="Y30" s="140" t="s">
        <v>49</v>
      </c>
      <c r="Z30" s="140" t="s">
        <v>49</v>
      </c>
      <c r="AA30" s="140" t="s">
        <v>49</v>
      </c>
      <c r="AB30" s="140" t="s">
        <v>49</v>
      </c>
      <c r="AC30" s="140" t="s">
        <v>49</v>
      </c>
      <c r="AD30" s="140" t="s">
        <v>49</v>
      </c>
      <c r="AE30" s="140" t="s">
        <v>49</v>
      </c>
      <c r="AF30" s="140" t="s">
        <v>49</v>
      </c>
      <c r="AG30" s="140" t="s">
        <v>49</v>
      </c>
      <c r="AH30" s="140" t="s">
        <v>49</v>
      </c>
      <c r="AI30" s="140" t="s">
        <v>49</v>
      </c>
      <c r="AJ30" s="140" t="s">
        <v>49</v>
      </c>
      <c r="AK30" s="140" t="s">
        <v>49</v>
      </c>
      <c r="AL30" s="140" t="s">
        <v>49</v>
      </c>
      <c r="AM30" s="140" t="s">
        <v>49</v>
      </c>
    </row>
    <row r="31" spans="1:39" ht="38.25">
      <c r="A31" s="2" t="str">
        <f>'1_2025'!A38</f>
        <v>1.2.1.1</v>
      </c>
      <c r="B31" s="2" t="str">
        <f>'1_2025'!B38</f>
        <v>Реконструкция трансформаторных подстанций 10/0,4 кВ (замена силовых трансформаторов)</v>
      </c>
      <c r="C31" s="2" t="str">
        <f>'1_2025'!C38</f>
        <v>P_2.СТ.ТП</v>
      </c>
      <c r="D31" s="140" t="s">
        <v>49</v>
      </c>
      <c r="E31" s="140" t="s">
        <v>49</v>
      </c>
      <c r="F31" s="140" t="s">
        <v>49</v>
      </c>
      <c r="G31" s="140" t="s">
        <v>49</v>
      </c>
      <c r="H31" s="140" t="s">
        <v>49</v>
      </c>
      <c r="I31" s="140" t="s">
        <v>49</v>
      </c>
      <c r="J31" s="140" t="s">
        <v>49</v>
      </c>
      <c r="K31" s="140" t="s">
        <v>49</v>
      </c>
      <c r="L31" s="140" t="s">
        <v>49</v>
      </c>
      <c r="M31" s="140" t="s">
        <v>49</v>
      </c>
      <c r="N31" s="140" t="s">
        <v>49</v>
      </c>
      <c r="O31" s="140" t="s">
        <v>49</v>
      </c>
      <c r="P31" s="140" t="s">
        <v>49</v>
      </c>
      <c r="Q31" s="140" t="s">
        <v>49</v>
      </c>
      <c r="R31" s="140" t="s">
        <v>49</v>
      </c>
      <c r="S31" s="140" t="s">
        <v>49</v>
      </c>
      <c r="T31" s="140" t="s">
        <v>49</v>
      </c>
      <c r="U31" s="140" t="s">
        <v>49</v>
      </c>
      <c r="V31" s="140" t="s">
        <v>49</v>
      </c>
      <c r="W31" s="140" t="s">
        <v>49</v>
      </c>
      <c r="X31" s="140" t="s">
        <v>49</v>
      </c>
      <c r="Y31" s="140" t="s">
        <v>49</v>
      </c>
      <c r="Z31" s="140" t="s">
        <v>49</v>
      </c>
      <c r="AA31" s="140" t="s">
        <v>49</v>
      </c>
      <c r="AB31" s="140" t="s">
        <v>49</v>
      </c>
      <c r="AC31" s="140" t="s">
        <v>49</v>
      </c>
      <c r="AD31" s="140" t="s">
        <v>49</v>
      </c>
      <c r="AE31" s="140" t="s">
        <v>49</v>
      </c>
      <c r="AF31" s="140" t="s">
        <v>49</v>
      </c>
      <c r="AG31" s="140" t="s">
        <v>49</v>
      </c>
      <c r="AH31" s="140" t="s">
        <v>49</v>
      </c>
      <c r="AI31" s="140" t="s">
        <v>49</v>
      </c>
      <c r="AJ31" s="140" t="s">
        <v>49</v>
      </c>
      <c r="AK31" s="140" t="s">
        <v>49</v>
      </c>
      <c r="AL31" s="140" t="s">
        <v>49</v>
      </c>
      <c r="AM31" s="140" t="s">
        <v>49</v>
      </c>
    </row>
    <row r="32" spans="1:39" ht="38.25">
      <c r="A32" s="6" t="str">
        <f>'1_2025'!A39</f>
        <v>1.2.2</v>
      </c>
      <c r="B32" s="6" t="str">
        <f>'1_2025'!B39</f>
        <v>Реконструкция, модернизация, техническое перевооружение линий электропередачи, всего, в том числе:</v>
      </c>
      <c r="C32" s="6" t="str">
        <f>'1_2025'!C39</f>
        <v>Г</v>
      </c>
      <c r="D32" s="140" t="s">
        <v>49</v>
      </c>
      <c r="E32" s="140" t="s">
        <v>49</v>
      </c>
      <c r="F32" s="140" t="s">
        <v>49</v>
      </c>
      <c r="G32" s="140" t="s">
        <v>49</v>
      </c>
      <c r="H32" s="140" t="s">
        <v>49</v>
      </c>
      <c r="I32" s="140" t="s">
        <v>49</v>
      </c>
      <c r="J32" s="140" t="s">
        <v>49</v>
      </c>
      <c r="K32" s="140" t="s">
        <v>49</v>
      </c>
      <c r="L32" s="140" t="s">
        <v>49</v>
      </c>
      <c r="M32" s="140" t="s">
        <v>49</v>
      </c>
      <c r="N32" s="140" t="s">
        <v>49</v>
      </c>
      <c r="O32" s="140" t="s">
        <v>49</v>
      </c>
      <c r="P32" s="140" t="s">
        <v>49</v>
      </c>
      <c r="Q32" s="140" t="s">
        <v>49</v>
      </c>
      <c r="R32" s="140" t="s">
        <v>49</v>
      </c>
      <c r="S32" s="140" t="s">
        <v>49</v>
      </c>
      <c r="T32" s="140" t="s">
        <v>49</v>
      </c>
      <c r="U32" s="140" t="s">
        <v>49</v>
      </c>
      <c r="V32" s="140" t="s">
        <v>49</v>
      </c>
      <c r="W32" s="140" t="s">
        <v>49</v>
      </c>
      <c r="X32" s="140" t="s">
        <v>49</v>
      </c>
      <c r="Y32" s="140" t="s">
        <v>49</v>
      </c>
      <c r="Z32" s="140" t="s">
        <v>49</v>
      </c>
      <c r="AA32" s="140" t="s">
        <v>49</v>
      </c>
      <c r="AB32" s="140" t="s">
        <v>49</v>
      </c>
      <c r="AC32" s="140" t="s">
        <v>49</v>
      </c>
      <c r="AD32" s="140" t="s">
        <v>49</v>
      </c>
      <c r="AE32" s="140" t="s">
        <v>49</v>
      </c>
      <c r="AF32" s="140" t="s">
        <v>49</v>
      </c>
      <c r="AG32" s="140" t="s">
        <v>49</v>
      </c>
      <c r="AH32" s="140" t="s">
        <v>49</v>
      </c>
      <c r="AI32" s="140" t="s">
        <v>49</v>
      </c>
      <c r="AJ32" s="140" t="s">
        <v>49</v>
      </c>
      <c r="AK32" s="140" t="s">
        <v>49</v>
      </c>
      <c r="AL32" s="140" t="s">
        <v>49</v>
      </c>
      <c r="AM32" s="140" t="s">
        <v>49</v>
      </c>
    </row>
    <row r="33" spans="1:39" ht="25.5">
      <c r="A33" s="2" t="str">
        <f>'1_2025'!A40</f>
        <v>1.2.2.1</v>
      </c>
      <c r="B33" s="2" t="str">
        <f>'1_2025'!B40</f>
        <v>Реконструкция линий электропередачи, всего, в том числе:</v>
      </c>
      <c r="C33" s="2" t="str">
        <f>'1_2025'!C40</f>
        <v>Г</v>
      </c>
      <c r="D33" s="140" t="s">
        <v>49</v>
      </c>
      <c r="E33" s="140" t="s">
        <v>49</v>
      </c>
      <c r="F33" s="140" t="s">
        <v>49</v>
      </c>
      <c r="G33" s="140" t="s">
        <v>49</v>
      </c>
      <c r="H33" s="140" t="s">
        <v>49</v>
      </c>
      <c r="I33" s="140" t="s">
        <v>49</v>
      </c>
      <c r="J33" s="140" t="s">
        <v>49</v>
      </c>
      <c r="K33" s="140" t="s">
        <v>49</v>
      </c>
      <c r="L33" s="140" t="s">
        <v>49</v>
      </c>
      <c r="M33" s="140" t="s">
        <v>49</v>
      </c>
      <c r="N33" s="140" t="s">
        <v>49</v>
      </c>
      <c r="O33" s="140" t="s">
        <v>49</v>
      </c>
      <c r="P33" s="140" t="s">
        <v>49</v>
      </c>
      <c r="Q33" s="140" t="s">
        <v>49</v>
      </c>
      <c r="R33" s="140" t="s">
        <v>49</v>
      </c>
      <c r="S33" s="140" t="s">
        <v>49</v>
      </c>
      <c r="T33" s="140" t="s">
        <v>49</v>
      </c>
      <c r="U33" s="140" t="s">
        <v>49</v>
      </c>
      <c r="V33" s="140" t="s">
        <v>49</v>
      </c>
      <c r="W33" s="140" t="s">
        <v>49</v>
      </c>
      <c r="X33" s="140" t="s">
        <v>49</v>
      </c>
      <c r="Y33" s="140" t="s">
        <v>49</v>
      </c>
      <c r="Z33" s="140" t="s">
        <v>49</v>
      </c>
      <c r="AA33" s="140" t="s">
        <v>49</v>
      </c>
      <c r="AB33" s="140" t="s">
        <v>49</v>
      </c>
      <c r="AC33" s="140" t="s">
        <v>49</v>
      </c>
      <c r="AD33" s="140" t="s">
        <v>49</v>
      </c>
      <c r="AE33" s="140" t="s">
        <v>49</v>
      </c>
      <c r="AF33" s="140" t="s">
        <v>49</v>
      </c>
      <c r="AG33" s="140" t="s">
        <v>49</v>
      </c>
      <c r="AH33" s="140" t="s">
        <v>49</v>
      </c>
      <c r="AI33" s="140" t="s">
        <v>49</v>
      </c>
      <c r="AJ33" s="140" t="s">
        <v>49</v>
      </c>
      <c r="AK33" s="140" t="s">
        <v>49</v>
      </c>
      <c r="AL33" s="140" t="s">
        <v>49</v>
      </c>
      <c r="AM33" s="140" t="s">
        <v>49</v>
      </c>
    </row>
    <row r="34" spans="1:39" ht="38.25">
      <c r="A34" s="2" t="str">
        <f>'1_2025'!A41</f>
        <v>1.2.2.1</v>
      </c>
      <c r="B34" s="2" t="str">
        <f>'1_2025'!B41</f>
        <v>Реконструкция ПС "Научная": замена ДФЗ-201 на ВЛ-110 кВ Ю-1, Ю-2 и КВЛ 220 кВ Л-255</v>
      </c>
      <c r="C34" s="2" t="str">
        <f>'1_2025'!C41</f>
        <v>P_2.ДФЗ</v>
      </c>
      <c r="D34" s="140" t="s">
        <v>49</v>
      </c>
      <c r="E34" s="140" t="s">
        <v>49</v>
      </c>
      <c r="F34" s="140" t="s">
        <v>49</v>
      </c>
      <c r="G34" s="140" t="s">
        <v>49</v>
      </c>
      <c r="H34" s="140" t="s">
        <v>49</v>
      </c>
      <c r="I34" s="140" t="s">
        <v>49</v>
      </c>
      <c r="J34" s="140" t="s">
        <v>49</v>
      </c>
      <c r="K34" s="140" t="s">
        <v>49</v>
      </c>
      <c r="L34" s="140" t="s">
        <v>49</v>
      </c>
      <c r="M34" s="140" t="s">
        <v>49</v>
      </c>
      <c r="N34" s="140" t="s">
        <v>49</v>
      </c>
      <c r="O34" s="140" t="s">
        <v>49</v>
      </c>
      <c r="P34" s="140" t="s">
        <v>49</v>
      </c>
      <c r="Q34" s="140" t="s">
        <v>49</v>
      </c>
      <c r="R34" s="140" t="s">
        <v>49</v>
      </c>
      <c r="S34" s="140" t="s">
        <v>49</v>
      </c>
      <c r="T34" s="140" t="s">
        <v>49</v>
      </c>
      <c r="U34" s="140" t="s">
        <v>49</v>
      </c>
      <c r="V34" s="140" t="s">
        <v>49</v>
      </c>
      <c r="W34" s="140" t="s">
        <v>49</v>
      </c>
      <c r="X34" s="140" t="s">
        <v>49</v>
      </c>
      <c r="Y34" s="140" t="s">
        <v>49</v>
      </c>
      <c r="Z34" s="140" t="s">
        <v>49</v>
      </c>
      <c r="AA34" s="140" t="s">
        <v>49</v>
      </c>
      <c r="AB34" s="140" t="s">
        <v>49</v>
      </c>
      <c r="AC34" s="140" t="s">
        <v>49</v>
      </c>
      <c r="AD34" s="140" t="s">
        <v>49</v>
      </c>
      <c r="AE34" s="140" t="s">
        <v>49</v>
      </c>
      <c r="AF34" s="140" t="s">
        <v>49</v>
      </c>
      <c r="AG34" s="140" t="s">
        <v>49</v>
      </c>
      <c r="AH34" s="140" t="s">
        <v>49</v>
      </c>
      <c r="AI34" s="140" t="s">
        <v>49</v>
      </c>
      <c r="AJ34" s="140" t="s">
        <v>49</v>
      </c>
      <c r="AK34" s="140" t="s">
        <v>49</v>
      </c>
      <c r="AL34" s="140" t="s">
        <v>49</v>
      </c>
      <c r="AM34" s="140" t="s">
        <v>49</v>
      </c>
    </row>
    <row r="35" spans="1:39" ht="25.5">
      <c r="A35" s="2" t="str">
        <f>'1_2025'!A42</f>
        <v>1.2.2.1</v>
      </c>
      <c r="B35" s="2" t="str">
        <f>'1_2025'!B42</f>
        <v>Реконструкция кабельных линий 10 кВ от ПС "Шлюзовая" (РП)</v>
      </c>
      <c r="C35" s="2" t="str">
        <f>'1_2025'!C42</f>
        <v>P_2.КЛ.ПШ</v>
      </c>
      <c r="D35" s="140" t="s">
        <v>49</v>
      </c>
      <c r="E35" s="140" t="s">
        <v>49</v>
      </c>
      <c r="F35" s="140" t="s">
        <v>49</v>
      </c>
      <c r="G35" s="140" t="s">
        <v>49</v>
      </c>
      <c r="H35" s="140" t="s">
        <v>49</v>
      </c>
      <c r="I35" s="140" t="s">
        <v>49</v>
      </c>
      <c r="J35" s="140" t="s">
        <v>49</v>
      </c>
      <c r="K35" s="140" t="s">
        <v>49</v>
      </c>
      <c r="L35" s="140" t="s">
        <v>49</v>
      </c>
      <c r="M35" s="140" t="s">
        <v>49</v>
      </c>
      <c r="N35" s="140" t="s">
        <v>49</v>
      </c>
      <c r="O35" s="140" t="s">
        <v>49</v>
      </c>
      <c r="P35" s="140" t="s">
        <v>49</v>
      </c>
      <c r="Q35" s="140" t="s">
        <v>49</v>
      </c>
      <c r="R35" s="140" t="s">
        <v>49</v>
      </c>
      <c r="S35" s="140" t="s">
        <v>49</v>
      </c>
      <c r="T35" s="140" t="s">
        <v>49</v>
      </c>
      <c r="U35" s="140" t="s">
        <v>49</v>
      </c>
      <c r="V35" s="140" t="s">
        <v>49</v>
      </c>
      <c r="W35" s="140" t="s">
        <v>49</v>
      </c>
      <c r="X35" s="140" t="s">
        <v>49</v>
      </c>
      <c r="Y35" s="140" t="s">
        <v>49</v>
      </c>
      <c r="Z35" s="140" t="s">
        <v>49</v>
      </c>
      <c r="AA35" s="140" t="s">
        <v>49</v>
      </c>
      <c r="AB35" s="140" t="s">
        <v>49</v>
      </c>
      <c r="AC35" s="140" t="s">
        <v>49</v>
      </c>
      <c r="AD35" s="140" t="s">
        <v>49</v>
      </c>
      <c r="AE35" s="140" t="s">
        <v>49</v>
      </c>
      <c r="AF35" s="140" t="s">
        <v>49</v>
      </c>
      <c r="AG35" s="140" t="s">
        <v>49</v>
      </c>
      <c r="AH35" s="140" t="s">
        <v>49</v>
      </c>
      <c r="AI35" s="140" t="s">
        <v>49</v>
      </c>
      <c r="AJ35" s="140" t="s">
        <v>49</v>
      </c>
      <c r="AK35" s="140" t="s">
        <v>49</v>
      </c>
      <c r="AL35" s="140" t="s">
        <v>49</v>
      </c>
      <c r="AM35" s="140" t="s">
        <v>49</v>
      </c>
    </row>
    <row r="36" spans="1:39" ht="25.5">
      <c r="A36" s="2" t="str">
        <f>'1_2025'!A43</f>
        <v>1.2.2.1</v>
      </c>
      <c r="B36" s="2" t="str">
        <f>'1_2025'!B43</f>
        <v>Реконструкция кабельных линий 10 кВ от ПС "Научная" (РП)</v>
      </c>
      <c r="C36" s="2" t="str">
        <f>'1_2025'!C43</f>
        <v>P_2.КЛ.ПН</v>
      </c>
      <c r="D36" s="140" t="s">
        <v>49</v>
      </c>
      <c r="E36" s="140" t="s">
        <v>49</v>
      </c>
      <c r="F36" s="140" t="s">
        <v>49</v>
      </c>
      <c r="G36" s="140" t="s">
        <v>49</v>
      </c>
      <c r="H36" s="140" t="s">
        <v>49</v>
      </c>
      <c r="I36" s="140" t="s">
        <v>49</v>
      </c>
      <c r="J36" s="140" t="s">
        <v>49</v>
      </c>
      <c r="K36" s="140" t="s">
        <v>49</v>
      </c>
      <c r="L36" s="140" t="s">
        <v>49</v>
      </c>
      <c r="M36" s="140" t="s">
        <v>49</v>
      </c>
      <c r="N36" s="140" t="s">
        <v>49</v>
      </c>
      <c r="O36" s="140" t="s">
        <v>49</v>
      </c>
      <c r="P36" s="140" t="s">
        <v>49</v>
      </c>
      <c r="Q36" s="140" t="s">
        <v>49</v>
      </c>
      <c r="R36" s="140" t="s">
        <v>49</v>
      </c>
      <c r="S36" s="140" t="s">
        <v>49</v>
      </c>
      <c r="T36" s="140" t="s">
        <v>49</v>
      </c>
      <c r="U36" s="140" t="s">
        <v>49</v>
      </c>
      <c r="V36" s="140" t="s">
        <v>49</v>
      </c>
      <c r="W36" s="140" t="s">
        <v>49</v>
      </c>
      <c r="X36" s="140" t="s">
        <v>49</v>
      </c>
      <c r="Y36" s="140" t="s">
        <v>49</v>
      </c>
      <c r="Z36" s="140" t="s">
        <v>49</v>
      </c>
      <c r="AA36" s="140" t="s">
        <v>49</v>
      </c>
      <c r="AB36" s="140" t="s">
        <v>49</v>
      </c>
      <c r="AC36" s="140" t="s">
        <v>49</v>
      </c>
      <c r="AD36" s="140" t="s">
        <v>49</v>
      </c>
      <c r="AE36" s="140" t="s">
        <v>49</v>
      </c>
      <c r="AF36" s="140" t="s">
        <v>49</v>
      </c>
      <c r="AG36" s="140" t="s">
        <v>49</v>
      </c>
      <c r="AH36" s="140" t="s">
        <v>49</v>
      </c>
      <c r="AI36" s="140" t="s">
        <v>49</v>
      </c>
      <c r="AJ36" s="140" t="s">
        <v>49</v>
      </c>
      <c r="AK36" s="140" t="s">
        <v>49</v>
      </c>
      <c r="AL36" s="140" t="s">
        <v>49</v>
      </c>
      <c r="AM36" s="140" t="s">
        <v>49</v>
      </c>
    </row>
    <row r="37" spans="1:39" ht="51">
      <c r="A37" s="6" t="str">
        <f>'1_2025'!A44</f>
        <v>1.2.4</v>
      </c>
      <c r="B37" s="6" t="str">
        <f>'1_2025'!B44</f>
        <v>Реконструкция, модернизация, техническое перевооружение прочих объектов основных средств, всего, в том числе:</v>
      </c>
      <c r="C37" s="6" t="str">
        <f>'1_2025'!C44</f>
        <v>Г</v>
      </c>
      <c r="D37" s="140" t="s">
        <v>49</v>
      </c>
      <c r="E37" s="140" t="s">
        <v>49</v>
      </c>
      <c r="F37" s="140" t="s">
        <v>49</v>
      </c>
      <c r="G37" s="140" t="s">
        <v>49</v>
      </c>
      <c r="H37" s="140" t="s">
        <v>49</v>
      </c>
      <c r="I37" s="140" t="s">
        <v>49</v>
      </c>
      <c r="J37" s="140" t="s">
        <v>49</v>
      </c>
      <c r="K37" s="140" t="s">
        <v>49</v>
      </c>
      <c r="L37" s="140" t="s">
        <v>49</v>
      </c>
      <c r="M37" s="140" t="s">
        <v>49</v>
      </c>
      <c r="N37" s="140" t="s">
        <v>49</v>
      </c>
      <c r="O37" s="140" t="s">
        <v>49</v>
      </c>
      <c r="P37" s="140" t="s">
        <v>49</v>
      </c>
      <c r="Q37" s="140" t="s">
        <v>49</v>
      </c>
      <c r="R37" s="140" t="s">
        <v>49</v>
      </c>
      <c r="S37" s="140" t="s">
        <v>49</v>
      </c>
      <c r="T37" s="140" t="s">
        <v>49</v>
      </c>
      <c r="U37" s="140" t="s">
        <v>49</v>
      </c>
      <c r="V37" s="140" t="s">
        <v>49</v>
      </c>
      <c r="W37" s="140" t="s">
        <v>49</v>
      </c>
      <c r="X37" s="140" t="s">
        <v>49</v>
      </c>
      <c r="Y37" s="140" t="s">
        <v>49</v>
      </c>
      <c r="Z37" s="140" t="s">
        <v>49</v>
      </c>
      <c r="AA37" s="140" t="s">
        <v>49</v>
      </c>
      <c r="AB37" s="140" t="s">
        <v>49</v>
      </c>
      <c r="AC37" s="140" t="s">
        <v>49</v>
      </c>
      <c r="AD37" s="140" t="s">
        <v>49</v>
      </c>
      <c r="AE37" s="140" t="s">
        <v>49</v>
      </c>
      <c r="AF37" s="140" t="s">
        <v>49</v>
      </c>
      <c r="AG37" s="140" t="s">
        <v>49</v>
      </c>
      <c r="AH37" s="140" t="s">
        <v>49</v>
      </c>
      <c r="AI37" s="140" t="s">
        <v>49</v>
      </c>
      <c r="AJ37" s="140" t="s">
        <v>49</v>
      </c>
      <c r="AK37" s="140" t="s">
        <v>49</v>
      </c>
      <c r="AL37" s="140" t="s">
        <v>49</v>
      </c>
      <c r="AM37" s="140" t="s">
        <v>49</v>
      </c>
    </row>
    <row r="38" spans="1:39" ht="25.5">
      <c r="A38" s="2" t="str">
        <f>'1_2025'!A45</f>
        <v>1.2.4.1</v>
      </c>
      <c r="B38" s="2" t="str">
        <f>'1_2025'!B45</f>
        <v>Реконструкция прочих объектов основных средств, всего, в том числе:</v>
      </c>
      <c r="C38" s="2" t="str">
        <f>'1_2025'!C45</f>
        <v>Г</v>
      </c>
      <c r="D38" s="140" t="s">
        <v>49</v>
      </c>
      <c r="E38" s="140" t="s">
        <v>49</v>
      </c>
      <c r="F38" s="140" t="s">
        <v>49</v>
      </c>
      <c r="G38" s="140" t="s">
        <v>49</v>
      </c>
      <c r="H38" s="140" t="s">
        <v>49</v>
      </c>
      <c r="I38" s="140" t="s">
        <v>49</v>
      </c>
      <c r="J38" s="140" t="s">
        <v>49</v>
      </c>
      <c r="K38" s="140" t="s">
        <v>49</v>
      </c>
      <c r="L38" s="140" t="s">
        <v>49</v>
      </c>
      <c r="M38" s="140" t="s">
        <v>49</v>
      </c>
      <c r="N38" s="140" t="s">
        <v>49</v>
      </c>
      <c r="O38" s="140" t="s">
        <v>49</v>
      </c>
      <c r="P38" s="140" t="s">
        <v>49</v>
      </c>
      <c r="Q38" s="140" t="s">
        <v>49</v>
      </c>
      <c r="R38" s="140" t="s">
        <v>49</v>
      </c>
      <c r="S38" s="140" t="s">
        <v>49</v>
      </c>
      <c r="T38" s="140" t="s">
        <v>49</v>
      </c>
      <c r="U38" s="140" t="s">
        <v>49</v>
      </c>
      <c r="V38" s="140" t="s">
        <v>49</v>
      </c>
      <c r="W38" s="140" t="s">
        <v>49</v>
      </c>
      <c r="X38" s="140" t="s">
        <v>49</v>
      </c>
      <c r="Y38" s="140" t="s">
        <v>49</v>
      </c>
      <c r="Z38" s="140" t="s">
        <v>49</v>
      </c>
      <c r="AA38" s="140" t="s">
        <v>49</v>
      </c>
      <c r="AB38" s="140" t="s">
        <v>49</v>
      </c>
      <c r="AC38" s="140" t="s">
        <v>49</v>
      </c>
      <c r="AD38" s="140" t="s">
        <v>49</v>
      </c>
      <c r="AE38" s="140" t="s">
        <v>49</v>
      </c>
      <c r="AF38" s="140" t="s">
        <v>49</v>
      </c>
      <c r="AG38" s="140" t="s">
        <v>49</v>
      </c>
      <c r="AH38" s="140" t="s">
        <v>49</v>
      </c>
      <c r="AI38" s="140" t="s">
        <v>49</v>
      </c>
      <c r="AJ38" s="140" t="s">
        <v>49</v>
      </c>
      <c r="AK38" s="140" t="s">
        <v>49</v>
      </c>
      <c r="AL38" s="140" t="s">
        <v>49</v>
      </c>
      <c r="AM38" s="140" t="s">
        <v>49</v>
      </c>
    </row>
    <row r="39" spans="1:39" ht="25.5">
      <c r="A39" s="2" t="str">
        <f>'1_2025'!A46</f>
        <v>1.2.4.1</v>
      </c>
      <c r="B39" s="2" t="str">
        <f>'1_2025'!B46</f>
        <v>Реконструкция системы диспетчеризации распределительных пунктов 10 кВ</v>
      </c>
      <c r="C39" s="2" t="str">
        <f>'1_2025'!C46</f>
        <v>P_2.ТМ.РП</v>
      </c>
      <c r="D39" s="140" t="s">
        <v>49</v>
      </c>
      <c r="E39" s="140" t="s">
        <v>49</v>
      </c>
      <c r="F39" s="140" t="s">
        <v>49</v>
      </c>
      <c r="G39" s="140" t="s">
        <v>49</v>
      </c>
      <c r="H39" s="140" t="s">
        <v>49</v>
      </c>
      <c r="I39" s="140" t="s">
        <v>49</v>
      </c>
      <c r="J39" s="140" t="s">
        <v>49</v>
      </c>
      <c r="K39" s="140" t="s">
        <v>49</v>
      </c>
      <c r="L39" s="140" t="s">
        <v>49</v>
      </c>
      <c r="M39" s="140" t="s">
        <v>49</v>
      </c>
      <c r="N39" s="140" t="s">
        <v>49</v>
      </c>
      <c r="O39" s="140" t="s">
        <v>49</v>
      </c>
      <c r="P39" s="140" t="s">
        <v>49</v>
      </c>
      <c r="Q39" s="140" t="s">
        <v>49</v>
      </c>
      <c r="R39" s="140" t="s">
        <v>49</v>
      </c>
      <c r="S39" s="140" t="s">
        <v>49</v>
      </c>
      <c r="T39" s="140" t="s">
        <v>49</v>
      </c>
      <c r="U39" s="140" t="s">
        <v>49</v>
      </c>
      <c r="V39" s="140" t="s">
        <v>49</v>
      </c>
      <c r="W39" s="140" t="s">
        <v>49</v>
      </c>
      <c r="X39" s="140" t="s">
        <v>49</v>
      </c>
      <c r="Y39" s="140" t="s">
        <v>49</v>
      </c>
      <c r="Z39" s="140" t="s">
        <v>49</v>
      </c>
      <c r="AA39" s="140" t="s">
        <v>49</v>
      </c>
      <c r="AB39" s="140" t="s">
        <v>49</v>
      </c>
      <c r="AC39" s="140" t="s">
        <v>49</v>
      </c>
      <c r="AD39" s="140" t="s">
        <v>49</v>
      </c>
      <c r="AE39" s="140" t="s">
        <v>49</v>
      </c>
      <c r="AF39" s="140" t="s">
        <v>49</v>
      </c>
      <c r="AG39" s="140" t="s">
        <v>49</v>
      </c>
      <c r="AH39" s="140" t="s">
        <v>49</v>
      </c>
      <c r="AI39" s="140" t="s">
        <v>49</v>
      </c>
      <c r="AJ39" s="140" t="s">
        <v>49</v>
      </c>
      <c r="AK39" s="140" t="s">
        <v>49</v>
      </c>
      <c r="AL39" s="140" t="s">
        <v>49</v>
      </c>
      <c r="AM39" s="140" t="s">
        <v>49</v>
      </c>
    </row>
  </sheetData>
  <mergeCells count="24">
    <mergeCell ref="A6:AC6"/>
    <mergeCell ref="A8:AC8"/>
    <mergeCell ref="E15:I15"/>
    <mergeCell ref="J15:N15"/>
    <mergeCell ref="O15:S15"/>
    <mergeCell ref="A9:AC9"/>
    <mergeCell ref="T15:X15"/>
    <mergeCell ref="Y15:AC15"/>
    <mergeCell ref="C13:C16"/>
    <mergeCell ref="D13:D16"/>
    <mergeCell ref="E13:I14"/>
    <mergeCell ref="J13:AM13"/>
    <mergeCell ref="J14:N14"/>
    <mergeCell ref="AD15:AH15"/>
    <mergeCell ref="A11:AC11"/>
    <mergeCell ref="A12:X12"/>
    <mergeCell ref="A13:A16"/>
    <mergeCell ref="B13:B16"/>
    <mergeCell ref="AI15:AM15"/>
    <mergeCell ref="O14:S14"/>
    <mergeCell ref="T14:X14"/>
    <mergeCell ref="Y14:AC14"/>
    <mergeCell ref="AD14:AH14"/>
    <mergeCell ref="AI14:AM14"/>
  </mergeCells>
  <pageMargins left="0.18" right="0.16" top="0.17" bottom="0.17" header="0.17" footer="0.17"/>
  <pageSetup paperSize="8" scale="55"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>
  <dimension ref="A1:F43"/>
  <sheetViews>
    <sheetView topLeftCell="A22" zoomScaleNormal="60" workbookViewId="0">
      <selection activeCell="I16" sqref="I16"/>
    </sheetView>
  </sheetViews>
  <sheetFormatPr defaultRowHeight="12.75"/>
  <cols>
    <col min="1" max="1" width="16" style="63" customWidth="1"/>
    <col min="2" max="2" width="42" style="63" customWidth="1"/>
    <col min="3" max="3" width="23.5" style="63" customWidth="1"/>
    <col min="4" max="4" width="37.5" style="63" customWidth="1"/>
    <col min="5" max="5" width="39.5" style="63" customWidth="1"/>
    <col min="6" max="6" width="26.5" style="63" customWidth="1"/>
    <col min="7" max="16384" width="9.33203125" style="63"/>
  </cols>
  <sheetData>
    <row r="1" spans="1:6" ht="20.25" customHeight="1">
      <c r="E1" s="470" t="s">
        <v>91</v>
      </c>
      <c r="F1" s="470"/>
    </row>
    <row r="2" spans="1:6" ht="15.75" customHeight="1">
      <c r="E2" s="470" t="s">
        <v>858</v>
      </c>
      <c r="F2" s="470"/>
    </row>
    <row r="3" spans="1:6" ht="18" customHeight="1">
      <c r="E3" s="470" t="s">
        <v>241</v>
      </c>
      <c r="F3" s="470"/>
    </row>
    <row r="4" spans="1:6" ht="18.75" customHeight="1">
      <c r="A4" s="71"/>
      <c r="B4" s="71"/>
      <c r="C4" s="71"/>
      <c r="D4" s="71"/>
      <c r="E4" s="470" t="s">
        <v>871</v>
      </c>
      <c r="F4" s="470"/>
    </row>
    <row r="5" spans="1:6" ht="18.75">
      <c r="A5" s="71"/>
      <c r="B5" s="71"/>
      <c r="C5" s="71"/>
      <c r="D5" s="71"/>
      <c r="E5" s="71"/>
      <c r="F5" s="131"/>
    </row>
    <row r="6" spans="1:6" ht="18.75">
      <c r="A6" s="71"/>
      <c r="B6" s="71"/>
      <c r="C6" s="71"/>
      <c r="D6" s="71"/>
      <c r="E6" s="71"/>
      <c r="F6" s="131"/>
    </row>
    <row r="7" spans="1:6" ht="15.75">
      <c r="A7" s="527" t="s">
        <v>544</v>
      </c>
      <c r="B7" s="527"/>
      <c r="C7" s="527"/>
      <c r="D7" s="527"/>
      <c r="E7" s="527"/>
      <c r="F7" s="527"/>
    </row>
    <row r="8" spans="1:6" ht="15.75">
      <c r="A8" s="71"/>
      <c r="B8" s="71"/>
      <c r="C8" s="71"/>
      <c r="D8" s="71"/>
      <c r="E8" s="71"/>
      <c r="F8" s="71"/>
    </row>
    <row r="9" spans="1:6" ht="15.75">
      <c r="A9" s="515" t="s">
        <v>545</v>
      </c>
      <c r="B9" s="515"/>
      <c r="C9" s="515"/>
      <c r="D9" s="515"/>
      <c r="E9" s="515"/>
      <c r="F9" s="515"/>
    </row>
    <row r="10" spans="1:6" ht="15.75">
      <c r="A10" s="515" t="s">
        <v>542</v>
      </c>
      <c r="B10" s="515"/>
      <c r="C10" s="515"/>
      <c r="D10" s="515"/>
      <c r="E10" s="515"/>
      <c r="F10" s="515"/>
    </row>
    <row r="11" spans="1:6" ht="15.75">
      <c r="A11" s="133"/>
      <c r="B11" s="133"/>
      <c r="C11" s="133"/>
      <c r="D11" s="133"/>
      <c r="E11" s="133"/>
      <c r="F11" s="133"/>
    </row>
    <row r="12" spans="1:6" ht="15.75">
      <c r="A12" s="526" t="s">
        <v>865</v>
      </c>
      <c r="B12" s="526"/>
      <c r="C12" s="526"/>
      <c r="D12" s="526"/>
      <c r="E12" s="526"/>
      <c r="F12" s="526"/>
    </row>
    <row r="13" spans="1:6" ht="15.75">
      <c r="A13" s="142"/>
      <c r="B13" s="142"/>
      <c r="C13" s="142"/>
      <c r="D13" s="142"/>
      <c r="E13" s="142"/>
      <c r="F13" s="142"/>
    </row>
    <row r="14" spans="1:6" ht="15.75">
      <c r="A14" s="528" t="s">
        <v>353</v>
      </c>
      <c r="B14" s="528"/>
      <c r="C14" s="528"/>
      <c r="D14" s="528"/>
      <c r="E14" s="528"/>
      <c r="F14" s="528"/>
    </row>
    <row r="15" spans="1:6" ht="15">
      <c r="A15" s="529" t="s">
        <v>546</v>
      </c>
      <c r="B15" s="529"/>
      <c r="C15" s="529"/>
      <c r="D15" s="529"/>
      <c r="E15" s="529"/>
      <c r="F15" s="529"/>
    </row>
    <row r="16" spans="1:6" ht="15.75">
      <c r="A16" s="530"/>
      <c r="B16" s="530"/>
      <c r="C16" s="530"/>
      <c r="D16" s="530"/>
      <c r="E16" s="530"/>
      <c r="F16" s="135"/>
    </row>
    <row r="17" spans="1:6" ht="39.75" customHeight="1">
      <c r="A17" s="531" t="s">
        <v>30</v>
      </c>
      <c r="B17" s="512" t="s">
        <v>201</v>
      </c>
      <c r="C17" s="516" t="s">
        <v>547</v>
      </c>
      <c r="D17" s="517" t="s">
        <v>548</v>
      </c>
      <c r="E17" s="518"/>
      <c r="F17" s="534" t="s">
        <v>549</v>
      </c>
    </row>
    <row r="18" spans="1:6" ht="87.75" customHeight="1">
      <c r="A18" s="532"/>
      <c r="B18" s="512"/>
      <c r="C18" s="516"/>
      <c r="D18" s="520"/>
      <c r="E18" s="521"/>
      <c r="F18" s="534"/>
    </row>
    <row r="19" spans="1:6" ht="57.75" customHeight="1">
      <c r="A19" s="532"/>
      <c r="B19" s="512"/>
      <c r="C19" s="516"/>
      <c r="D19" s="512" t="s">
        <v>550</v>
      </c>
      <c r="E19" s="512"/>
      <c r="F19" s="534"/>
    </row>
    <row r="20" spans="1:6" ht="31.5">
      <c r="A20" s="533"/>
      <c r="B20" s="512"/>
      <c r="C20" s="516"/>
      <c r="D20" s="136" t="s">
        <v>551</v>
      </c>
      <c r="E20" s="136" t="s">
        <v>552</v>
      </c>
      <c r="F20" s="534"/>
    </row>
    <row r="21" spans="1:6">
      <c r="A21" s="145">
        <v>1</v>
      </c>
      <c r="B21" s="145">
        <v>2</v>
      </c>
      <c r="C21" s="145">
        <v>3</v>
      </c>
      <c r="D21" s="146" t="s">
        <v>364</v>
      </c>
      <c r="E21" s="146" t="s">
        <v>365</v>
      </c>
      <c r="F21" s="146" t="s">
        <v>392</v>
      </c>
    </row>
    <row r="22" spans="1:6" ht="25.5">
      <c r="A22" s="31" t="str">
        <f>'1_2025'!A25</f>
        <v>0</v>
      </c>
      <c r="B22" s="6" t="str">
        <f>'1_2025'!B25</f>
        <v>ВСЕГО по инвестиционной программе, в том числе:</v>
      </c>
      <c r="C22" s="6" t="str">
        <f>'1_2025'!C25</f>
        <v>Г</v>
      </c>
      <c r="D22" s="144" t="s">
        <v>49</v>
      </c>
      <c r="E22" s="144" t="s">
        <v>49</v>
      </c>
      <c r="F22" s="144" t="s">
        <v>553</v>
      </c>
    </row>
    <row r="23" spans="1:6">
      <c r="A23" s="3" t="str">
        <f>'1_2025'!A26</f>
        <v>0.1</v>
      </c>
      <c r="B23" s="2" t="str">
        <f>'1_2025'!B26</f>
        <v>Технологическое присоединение, всего</v>
      </c>
      <c r="C23" s="2" t="str">
        <f>'1_2025'!C26</f>
        <v>Г</v>
      </c>
      <c r="D23" s="144" t="s">
        <v>49</v>
      </c>
      <c r="E23" s="144" t="s">
        <v>49</v>
      </c>
      <c r="F23" s="144" t="s">
        <v>553</v>
      </c>
    </row>
    <row r="24" spans="1:6" ht="25.5">
      <c r="A24" s="3" t="str">
        <f>'1_2025'!A27</f>
        <v>0.2</v>
      </c>
      <c r="B24" s="2" t="str">
        <f>'1_2025'!B27</f>
        <v>Реконструкция, модернизация, техническое перевооружение, всего</v>
      </c>
      <c r="C24" s="2" t="str">
        <f>'1_2025'!C27</f>
        <v>Г</v>
      </c>
      <c r="D24" s="144" t="s">
        <v>49</v>
      </c>
      <c r="E24" s="144" t="s">
        <v>49</v>
      </c>
      <c r="F24" s="144" t="s">
        <v>553</v>
      </c>
    </row>
    <row r="25" spans="1:6">
      <c r="A25" s="3" t="str">
        <f>'1_2025'!A28</f>
        <v>1</v>
      </c>
      <c r="B25" s="2" t="str">
        <f>'1_2025'!B28</f>
        <v>Новосибирская область</v>
      </c>
      <c r="C25" s="2" t="str">
        <f>'1_2025'!C28</f>
        <v>Г</v>
      </c>
      <c r="D25" s="144"/>
      <c r="E25" s="144"/>
      <c r="F25" s="144"/>
    </row>
    <row r="26" spans="1:6" ht="25.5">
      <c r="A26" s="31" t="str">
        <f>'1_2025'!A29</f>
        <v>1.1</v>
      </c>
      <c r="B26" s="6" t="str">
        <f>'1_2025'!B29</f>
        <v>Технологическое присоединение, всего, в том числе:</v>
      </c>
      <c r="C26" s="6" t="str">
        <f>'1_2025'!C29</f>
        <v>Г</v>
      </c>
      <c r="D26" s="144" t="s">
        <v>49</v>
      </c>
      <c r="E26" s="144" t="s">
        <v>49</v>
      </c>
      <c r="F26" s="144" t="s">
        <v>553</v>
      </c>
    </row>
    <row r="27" spans="1:6" ht="76.5">
      <c r="A27" s="31" t="str">
        <f>'1_2025'!A30</f>
        <v>1.1.4</v>
      </c>
      <c r="B27" s="6" t="str">
        <f>'1_2025'!B30</f>
        <v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хозяйства, всего, в том числе:</v>
      </c>
      <c r="C27" s="6" t="str">
        <f>'1_2025'!C30</f>
        <v>Г</v>
      </c>
      <c r="D27" s="144" t="s">
        <v>49</v>
      </c>
      <c r="E27" s="144" t="s">
        <v>49</v>
      </c>
      <c r="F27" s="144" t="s">
        <v>553</v>
      </c>
    </row>
    <row r="28" spans="1:6" ht="63.75">
      <c r="A28" s="3" t="str">
        <f>'1_2025'!A31</f>
        <v>1.1.4.2</v>
      </c>
      <c r="B28" s="2" t="str">
        <f>'1_2025'!B31</f>
        <v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v>
      </c>
      <c r="C28" s="2" t="str">
        <f>'1_2025'!C31</f>
        <v>Г</v>
      </c>
      <c r="D28" s="144" t="s">
        <v>49</v>
      </c>
      <c r="E28" s="144" t="s">
        <v>49</v>
      </c>
      <c r="F28" s="144" t="s">
        <v>553</v>
      </c>
    </row>
    <row r="29" spans="1:6" ht="63.75">
      <c r="A29" s="3" t="str">
        <f>'1_2025'!A32</f>
        <v>1.1.4.2</v>
      </c>
      <c r="B29" s="2" t="str">
        <f>'1_2025'!B32</f>
        <v>Реконструкция ПС "Научная": установка на ПС 220 кВ Научная устройства АОПО ВЛ 110 кВ Научная – Заречная I цепь с отпайками (Ю-3) и ВЛ 110 кВ Научная – Заречная II цепь с отпайками (Ю-4)</v>
      </c>
      <c r="C29" s="2" t="str">
        <f>'1_2025'!C32</f>
        <v>P_2.АОПО.ПН</v>
      </c>
      <c r="D29" s="144" t="s">
        <v>49</v>
      </c>
      <c r="E29" s="144" t="s">
        <v>49</v>
      </c>
      <c r="F29" s="144" t="s">
        <v>553</v>
      </c>
    </row>
    <row r="30" spans="1:6" ht="38.25">
      <c r="A30" s="31" t="str">
        <f>'1_2025'!A33</f>
        <v>1.2.</v>
      </c>
      <c r="B30" s="6" t="str">
        <f>'1_2025'!B33</f>
        <v>Реконструкция, модернизация, техническое перевооружение всего, в том числе:</v>
      </c>
      <c r="C30" s="6" t="str">
        <f>'1_2025'!C33</f>
        <v>Г</v>
      </c>
      <c r="D30" s="144" t="s">
        <v>49</v>
      </c>
      <c r="E30" s="144" t="s">
        <v>49</v>
      </c>
      <c r="F30" s="144" t="s">
        <v>553</v>
      </c>
    </row>
    <row r="31" spans="1:6" ht="63.75">
      <c r="A31" s="31" t="str">
        <f>'1_2025'!A34</f>
        <v>1.2.1</v>
      </c>
      <c r="B31" s="6" t="str">
        <f>'1_2025'!B34</f>
        <v>Реконструкция, модернизация, техническое перевооружение  трансформаторных и иных подстанций, распределительных пунктов, всего, в том числе:</v>
      </c>
      <c r="C31" s="6" t="str">
        <f>'1_2025'!C34</f>
        <v>Г</v>
      </c>
      <c r="D31" s="144" t="s">
        <v>49</v>
      </c>
      <c r="E31" s="144" t="s">
        <v>49</v>
      </c>
      <c r="F31" s="144" t="s">
        <v>553</v>
      </c>
    </row>
    <row r="32" spans="1:6" ht="25.5">
      <c r="A32" s="3" t="str">
        <f>'1_2025'!A35</f>
        <v>1.2.1.1</v>
      </c>
      <c r="B32" s="2" t="str">
        <f>'1_2025'!B35</f>
        <v>Реконструкция трансформаторных и иных подстанций, всего, в том числе:</v>
      </c>
      <c r="C32" s="2" t="str">
        <f>'1_2025'!C35</f>
        <v>Г</v>
      </c>
      <c r="D32" s="144" t="s">
        <v>49</v>
      </c>
      <c r="E32" s="144" t="s">
        <v>49</v>
      </c>
      <c r="F32" s="144" t="s">
        <v>553</v>
      </c>
    </row>
    <row r="33" spans="1:6" ht="51">
      <c r="A33" s="3" t="str">
        <f>'1_2025'!A36</f>
        <v>1.2.1.1</v>
      </c>
      <c r="B33" s="2" t="str">
        <f>'1_2025'!B36</f>
        <v>Реконструкция оборудования ПС "Научная" - замена опорно-стержневых фарфоровых изоляторов 110 и 220 кВ на полимерные</v>
      </c>
      <c r="C33" s="2" t="str">
        <f>'1_2025'!C36</f>
        <v>P_2.ПИ.ПН</v>
      </c>
      <c r="D33" s="144" t="s">
        <v>49</v>
      </c>
      <c r="E33" s="144" t="s">
        <v>49</v>
      </c>
      <c r="F33" s="144" t="s">
        <v>553</v>
      </c>
    </row>
    <row r="34" spans="1:6" ht="25.5">
      <c r="A34" s="3" t="str">
        <f>'1_2025'!A37</f>
        <v>1.2.1.1</v>
      </c>
      <c r="B34" s="2" t="str">
        <f>'1_2025'!B37</f>
        <v>Реконструкция распределительных пунктов 10 кВ (замена МВ на ВВ)</v>
      </c>
      <c r="C34" s="2" t="str">
        <f>'1_2025'!C37</f>
        <v>P_2.ВВ.РП</v>
      </c>
      <c r="D34" s="144" t="s">
        <v>49</v>
      </c>
      <c r="E34" s="144" t="s">
        <v>49</v>
      </c>
      <c r="F34" s="144" t="s">
        <v>553</v>
      </c>
    </row>
    <row r="35" spans="1:6" ht="38.25">
      <c r="A35" s="3" t="str">
        <f>'1_2025'!A38</f>
        <v>1.2.1.1</v>
      </c>
      <c r="B35" s="2" t="str">
        <f>'1_2025'!B38</f>
        <v>Реконструкция трансформаторных подстанций 10/0,4 кВ (замена силовых трансформаторов)</v>
      </c>
      <c r="C35" s="2" t="str">
        <f>'1_2025'!C38</f>
        <v>P_2.СТ.ТП</v>
      </c>
      <c r="D35" s="144" t="s">
        <v>49</v>
      </c>
      <c r="E35" s="144" t="s">
        <v>49</v>
      </c>
      <c r="F35" s="144" t="s">
        <v>553</v>
      </c>
    </row>
    <row r="36" spans="1:6" ht="38.25">
      <c r="A36" s="31" t="str">
        <f>'1_2025'!A39</f>
        <v>1.2.2</v>
      </c>
      <c r="B36" s="6" t="str">
        <f>'1_2025'!B39</f>
        <v>Реконструкция, модернизация, техническое перевооружение линий электропередачи, всего, в том числе:</v>
      </c>
      <c r="C36" s="6" t="str">
        <f>'1_2025'!C39</f>
        <v>Г</v>
      </c>
      <c r="D36" s="144" t="s">
        <v>49</v>
      </c>
      <c r="E36" s="144" t="s">
        <v>49</v>
      </c>
      <c r="F36" s="144" t="s">
        <v>553</v>
      </c>
    </row>
    <row r="37" spans="1:6" ht="25.5">
      <c r="A37" s="3" t="str">
        <f>'1_2025'!A40</f>
        <v>1.2.2.1</v>
      </c>
      <c r="B37" s="2" t="str">
        <f>'1_2025'!B40</f>
        <v>Реконструкция линий электропередачи, всего, в том числе:</v>
      </c>
      <c r="C37" s="2" t="str">
        <f>'1_2025'!C40</f>
        <v>Г</v>
      </c>
      <c r="D37" s="144" t="s">
        <v>49</v>
      </c>
      <c r="E37" s="144" t="s">
        <v>49</v>
      </c>
      <c r="F37" s="144" t="s">
        <v>553</v>
      </c>
    </row>
    <row r="38" spans="1:6" ht="38.25">
      <c r="A38" s="3" t="str">
        <f>'1_2025'!A41</f>
        <v>1.2.2.1</v>
      </c>
      <c r="B38" s="2" t="str">
        <f>'1_2025'!B41</f>
        <v>Реконструкция ПС "Научная": замена ДФЗ-201 на ВЛ-110 кВ Ю-1, Ю-2 и КВЛ 220 кВ Л-255</v>
      </c>
      <c r="C38" s="2" t="str">
        <f>'1_2025'!C41</f>
        <v>P_2.ДФЗ</v>
      </c>
      <c r="D38" s="144" t="s">
        <v>49</v>
      </c>
      <c r="E38" s="144" t="s">
        <v>49</v>
      </c>
      <c r="F38" s="144" t="s">
        <v>553</v>
      </c>
    </row>
    <row r="39" spans="1:6" ht="25.5">
      <c r="A39" s="3" t="str">
        <f>'1_2025'!A42</f>
        <v>1.2.2.1</v>
      </c>
      <c r="B39" s="2" t="str">
        <f>'1_2025'!B42</f>
        <v>Реконструкция кабельных линий 10 кВ от ПС "Шлюзовая" (РП)</v>
      </c>
      <c r="C39" s="2" t="str">
        <f>'1_2025'!C42</f>
        <v>P_2.КЛ.ПШ</v>
      </c>
      <c r="D39" s="144" t="s">
        <v>49</v>
      </c>
      <c r="E39" s="144" t="s">
        <v>49</v>
      </c>
      <c r="F39" s="144" t="s">
        <v>553</v>
      </c>
    </row>
    <row r="40" spans="1:6" ht="25.5">
      <c r="A40" s="3" t="str">
        <f>'1_2025'!A43</f>
        <v>1.2.2.1</v>
      </c>
      <c r="B40" s="2" t="str">
        <f>'1_2025'!B43</f>
        <v>Реконструкция кабельных линий 10 кВ от ПС "Научная" (РП)</v>
      </c>
      <c r="C40" s="2" t="str">
        <f>'1_2025'!C43</f>
        <v>P_2.КЛ.ПН</v>
      </c>
      <c r="D40" s="144" t="s">
        <v>49</v>
      </c>
      <c r="E40" s="144" t="s">
        <v>49</v>
      </c>
      <c r="F40" s="144" t="s">
        <v>553</v>
      </c>
    </row>
    <row r="41" spans="1:6" ht="51">
      <c r="A41" s="31" t="str">
        <f>'1_2025'!A44</f>
        <v>1.2.4</v>
      </c>
      <c r="B41" s="6" t="str">
        <f>'1_2025'!B44</f>
        <v>Реконструкция, модернизация, техническое перевооружение прочих объектов основных средств, всего, в том числе:</v>
      </c>
      <c r="C41" s="6" t="str">
        <f>'1_2025'!C44</f>
        <v>Г</v>
      </c>
      <c r="D41" s="144" t="s">
        <v>49</v>
      </c>
      <c r="E41" s="144" t="s">
        <v>49</v>
      </c>
      <c r="F41" s="144" t="s">
        <v>553</v>
      </c>
    </row>
    <row r="42" spans="1:6" ht="25.5">
      <c r="A42" s="3" t="str">
        <f>'1_2025'!A45</f>
        <v>1.2.4.1</v>
      </c>
      <c r="B42" s="2" t="str">
        <f>'1_2025'!B45</f>
        <v>Реконструкция прочих объектов основных средств, всего, в том числе:</v>
      </c>
      <c r="C42" s="2" t="str">
        <f>'1_2025'!C45</f>
        <v>Г</v>
      </c>
      <c r="D42" s="144" t="s">
        <v>49</v>
      </c>
      <c r="E42" s="144" t="s">
        <v>49</v>
      </c>
      <c r="F42" s="144" t="s">
        <v>553</v>
      </c>
    </row>
    <row r="43" spans="1:6" ht="25.5">
      <c r="A43" s="3" t="str">
        <f>'1_2025'!A46</f>
        <v>1.2.4.1</v>
      </c>
      <c r="B43" s="2" t="str">
        <f>'1_2025'!B46</f>
        <v>Реконструкция системы диспетчеризации распределительных пунктов 10 кВ</v>
      </c>
      <c r="C43" s="2" t="str">
        <f>'1_2025'!C46</f>
        <v>P_2.ТМ.РП</v>
      </c>
      <c r="D43" s="144" t="s">
        <v>49</v>
      </c>
      <c r="E43" s="144" t="s">
        <v>49</v>
      </c>
      <c r="F43" s="144" t="s">
        <v>553</v>
      </c>
    </row>
  </sheetData>
  <mergeCells count="17">
    <mergeCell ref="A14:F14"/>
    <mergeCell ref="A15:F15"/>
    <mergeCell ref="A16:E16"/>
    <mergeCell ref="A17:A20"/>
    <mergeCell ref="B17:B20"/>
    <mergeCell ref="C17:C20"/>
    <mergeCell ref="D17:E18"/>
    <mergeCell ref="F17:F20"/>
    <mergeCell ref="D19:E19"/>
    <mergeCell ref="A10:F10"/>
    <mergeCell ref="A12:F12"/>
    <mergeCell ref="E1:F1"/>
    <mergeCell ref="E2:F2"/>
    <mergeCell ref="E3:F3"/>
    <mergeCell ref="E4:F4"/>
    <mergeCell ref="A7:F7"/>
    <mergeCell ref="A9:F9"/>
  </mergeCells>
  <pageMargins left="0.56999999999999995" right="0.38" top="0.17" bottom="0.17" header="0.17" footer="0.17"/>
  <pageSetup paperSize="8" scale="75" orientation="portrait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>
  <dimension ref="A1:R37"/>
  <sheetViews>
    <sheetView topLeftCell="A15" zoomScale="70" zoomScaleNormal="70" workbookViewId="0">
      <selection activeCell="D47" sqref="D47"/>
    </sheetView>
  </sheetViews>
  <sheetFormatPr defaultRowHeight="12.75"/>
  <cols>
    <col min="1" max="1" width="11.83203125" style="63" customWidth="1"/>
    <col min="2" max="2" width="44" style="63" customWidth="1"/>
    <col min="3" max="3" width="22.83203125" style="63" customWidth="1"/>
    <col min="4" max="4" width="21.33203125" style="63" customWidth="1"/>
    <col min="5" max="5" width="21" style="63" customWidth="1"/>
    <col min="6" max="6" width="22.33203125" style="63" customWidth="1"/>
    <col min="7" max="7" width="37.83203125" style="63" customWidth="1"/>
    <col min="8" max="8" width="27.33203125" style="63" customWidth="1"/>
    <col min="9" max="9" width="32.33203125" style="63" customWidth="1"/>
    <col min="10" max="11" width="37.83203125" style="63" customWidth="1"/>
    <col min="12" max="12" width="32.5" style="63" customWidth="1"/>
    <col min="13" max="13" width="44.33203125" style="63" customWidth="1"/>
    <col min="14" max="14" width="56.1640625" style="63" customWidth="1"/>
    <col min="15" max="17" width="22.83203125" style="63" customWidth="1"/>
    <col min="18" max="18" width="18" style="63" customWidth="1"/>
    <col min="19" max="16384" width="9.33203125" style="63"/>
  </cols>
  <sheetData>
    <row r="1" spans="1:18" ht="19.5" customHeight="1">
      <c r="P1" s="470" t="s">
        <v>91</v>
      </c>
      <c r="Q1" s="470"/>
      <c r="R1" s="470"/>
    </row>
    <row r="2" spans="1:18" ht="17.25" customHeight="1">
      <c r="P2" s="470" t="s">
        <v>858</v>
      </c>
      <c r="Q2" s="470"/>
      <c r="R2" s="470"/>
    </row>
    <row r="3" spans="1:18" ht="19.5" customHeight="1">
      <c r="P3" s="470" t="s">
        <v>877</v>
      </c>
      <c r="Q3" s="470"/>
      <c r="R3" s="470"/>
    </row>
    <row r="4" spans="1:18" ht="18.75" customHeight="1">
      <c r="A4" s="147"/>
      <c r="B4" s="148"/>
      <c r="C4" s="148"/>
      <c r="D4" s="148"/>
      <c r="E4" s="71"/>
      <c r="F4" s="71"/>
      <c r="G4" s="71"/>
      <c r="H4" s="71"/>
      <c r="I4" s="71"/>
      <c r="J4" s="71"/>
      <c r="K4" s="71"/>
      <c r="L4" s="71"/>
      <c r="M4" s="71"/>
      <c r="N4" s="148"/>
      <c r="O4" s="148"/>
      <c r="P4" s="536" t="s">
        <v>871</v>
      </c>
      <c r="Q4" s="536"/>
      <c r="R4" s="536"/>
    </row>
    <row r="5" spans="1:18" ht="18.75">
      <c r="A5" s="147"/>
      <c r="B5" s="148"/>
      <c r="C5" s="148"/>
      <c r="D5" s="148"/>
      <c r="E5" s="71"/>
      <c r="F5" s="71"/>
      <c r="G5" s="71"/>
      <c r="H5" s="71"/>
      <c r="I5" s="71"/>
      <c r="J5" s="71"/>
      <c r="K5" s="71"/>
      <c r="L5" s="71"/>
      <c r="M5" s="71"/>
      <c r="N5" s="148"/>
      <c r="O5" s="148"/>
      <c r="P5" s="148"/>
      <c r="Q5" s="148"/>
      <c r="R5" s="131"/>
    </row>
    <row r="6" spans="1:18" ht="18.75">
      <c r="A6" s="147"/>
      <c r="B6" s="148"/>
      <c r="C6" s="148"/>
      <c r="D6" s="148"/>
      <c r="E6" s="71"/>
      <c r="F6" s="71"/>
      <c r="G6" s="71"/>
      <c r="H6" s="71"/>
      <c r="I6" s="71"/>
      <c r="J6" s="71"/>
      <c r="K6" s="71"/>
      <c r="L6" s="71"/>
      <c r="M6" s="71"/>
      <c r="N6" s="148"/>
      <c r="O6" s="148"/>
      <c r="P6" s="148"/>
      <c r="Q6" s="148"/>
      <c r="R6" s="131"/>
    </row>
    <row r="7" spans="1:18" ht="15.75">
      <c r="A7" s="514" t="s">
        <v>554</v>
      </c>
      <c r="B7" s="514"/>
      <c r="C7" s="514"/>
      <c r="D7" s="514"/>
      <c r="E7" s="514"/>
      <c r="F7" s="514"/>
      <c r="G7" s="514"/>
      <c r="H7" s="514"/>
      <c r="I7" s="514"/>
      <c r="J7" s="514"/>
      <c r="K7" s="514"/>
      <c r="L7" s="514"/>
      <c r="M7" s="514"/>
      <c r="N7" s="514"/>
      <c r="O7" s="514"/>
      <c r="P7" s="514"/>
      <c r="Q7" s="514"/>
      <c r="R7" s="514"/>
    </row>
    <row r="8" spans="1:18" ht="15.75">
      <c r="A8" s="132"/>
      <c r="B8" s="132"/>
      <c r="C8" s="132"/>
      <c r="D8" s="132"/>
      <c r="E8" s="132"/>
      <c r="F8" s="132"/>
      <c r="G8" s="132"/>
      <c r="H8" s="132"/>
      <c r="I8" s="132"/>
      <c r="J8" s="132"/>
      <c r="K8" s="132"/>
      <c r="L8" s="132"/>
      <c r="M8" s="132"/>
      <c r="N8" s="132"/>
      <c r="O8" s="132"/>
      <c r="P8" s="132"/>
      <c r="Q8" s="132"/>
      <c r="R8" s="132"/>
    </row>
    <row r="9" spans="1:18" ht="15.75">
      <c r="A9" s="515" t="s">
        <v>545</v>
      </c>
      <c r="B9" s="515"/>
      <c r="C9" s="515"/>
      <c r="D9" s="515"/>
      <c r="E9" s="515"/>
      <c r="F9" s="515"/>
      <c r="G9" s="515"/>
      <c r="H9" s="515"/>
      <c r="I9" s="515"/>
      <c r="J9" s="515"/>
      <c r="K9" s="515"/>
      <c r="L9" s="515"/>
      <c r="M9" s="515"/>
      <c r="N9" s="515"/>
      <c r="O9" s="515"/>
      <c r="P9" s="515"/>
      <c r="Q9" s="515"/>
      <c r="R9" s="515"/>
    </row>
    <row r="10" spans="1:18" ht="15.75">
      <c r="A10" s="416" t="s">
        <v>542</v>
      </c>
      <c r="B10" s="416"/>
      <c r="C10" s="416"/>
      <c r="D10" s="416"/>
      <c r="E10" s="416"/>
      <c r="F10" s="416"/>
      <c r="G10" s="416"/>
      <c r="H10" s="416"/>
      <c r="I10" s="416"/>
      <c r="J10" s="416"/>
      <c r="K10" s="416"/>
      <c r="L10" s="416"/>
      <c r="M10" s="416"/>
      <c r="N10" s="416"/>
      <c r="O10" s="416"/>
      <c r="P10" s="416"/>
      <c r="Q10" s="416"/>
      <c r="R10" s="416"/>
    </row>
    <row r="11" spans="1:18" ht="15.75">
      <c r="A11" s="39"/>
      <c r="B11" s="39"/>
      <c r="C11" s="39"/>
      <c r="D11" s="39"/>
      <c r="E11" s="39"/>
      <c r="F11" s="39"/>
      <c r="G11" s="39"/>
      <c r="H11" s="39"/>
      <c r="I11" s="39"/>
      <c r="J11" s="39"/>
      <c r="K11" s="39"/>
      <c r="L11" s="39"/>
      <c r="M11" s="39"/>
      <c r="N11" s="39"/>
      <c r="O11" s="39"/>
      <c r="P11" s="39"/>
      <c r="Q11" s="39"/>
      <c r="R11" s="39"/>
    </row>
    <row r="12" spans="1:18" ht="15.75">
      <c r="A12" s="524" t="s">
        <v>865</v>
      </c>
      <c r="B12" s="524"/>
      <c r="C12" s="524"/>
      <c r="D12" s="524"/>
      <c r="E12" s="524"/>
      <c r="F12" s="524"/>
      <c r="G12" s="524"/>
      <c r="H12" s="524"/>
      <c r="I12" s="524"/>
      <c r="J12" s="524"/>
      <c r="K12" s="524"/>
      <c r="L12" s="524"/>
      <c r="M12" s="524"/>
      <c r="N12" s="524"/>
      <c r="O12" s="524"/>
      <c r="P12" s="524"/>
      <c r="Q12" s="524"/>
      <c r="R12" s="524"/>
    </row>
    <row r="13" spans="1:18" ht="14.25">
      <c r="A13" s="535"/>
      <c r="B13" s="535"/>
      <c r="C13" s="535"/>
      <c r="D13" s="535"/>
      <c r="E13" s="535"/>
      <c r="F13" s="535"/>
      <c r="G13" s="535"/>
      <c r="H13" s="535"/>
      <c r="I13" s="535"/>
      <c r="J13" s="535"/>
      <c r="K13" s="535"/>
      <c r="L13" s="535"/>
      <c r="M13" s="535"/>
      <c r="N13" s="535"/>
      <c r="O13" s="535"/>
      <c r="P13" s="535"/>
      <c r="Q13" s="535"/>
      <c r="R13" s="535"/>
    </row>
    <row r="14" spans="1:18" ht="173.25" customHeight="1">
      <c r="A14" s="149" t="s">
        <v>30</v>
      </c>
      <c r="B14" s="149" t="s">
        <v>201</v>
      </c>
      <c r="C14" s="149" t="s">
        <v>555</v>
      </c>
      <c r="D14" s="150" t="s">
        <v>556</v>
      </c>
      <c r="E14" s="150" t="s">
        <v>557</v>
      </c>
      <c r="F14" s="149" t="s">
        <v>558</v>
      </c>
      <c r="G14" s="151" t="s">
        <v>559</v>
      </c>
      <c r="H14" s="149" t="s">
        <v>560</v>
      </c>
      <c r="I14" s="149" t="s">
        <v>561</v>
      </c>
      <c r="J14" s="149" t="s">
        <v>562</v>
      </c>
      <c r="K14" s="149" t="s">
        <v>563</v>
      </c>
      <c r="L14" s="149" t="s">
        <v>564</v>
      </c>
      <c r="M14" s="152" t="s">
        <v>565</v>
      </c>
      <c r="N14" s="153" t="s">
        <v>566</v>
      </c>
      <c r="O14" s="154" t="s">
        <v>567</v>
      </c>
      <c r="P14" s="154" t="s">
        <v>568</v>
      </c>
      <c r="Q14" s="154" t="s">
        <v>569</v>
      </c>
      <c r="R14" s="149" t="s">
        <v>570</v>
      </c>
    </row>
    <row r="15" spans="1:18" ht="15">
      <c r="A15" s="155">
        <v>1</v>
      </c>
      <c r="B15" s="155">
        <v>2</v>
      </c>
      <c r="C15" s="155">
        <v>3</v>
      </c>
      <c r="D15" s="155">
        <v>4</v>
      </c>
      <c r="E15" s="155">
        <v>5</v>
      </c>
      <c r="F15" s="155">
        <v>6</v>
      </c>
      <c r="G15" s="155">
        <v>7</v>
      </c>
      <c r="H15" s="155">
        <v>8</v>
      </c>
      <c r="I15" s="155">
        <v>9</v>
      </c>
      <c r="J15" s="155">
        <v>10</v>
      </c>
      <c r="K15" s="155">
        <v>11</v>
      </c>
      <c r="L15" s="155">
        <v>12</v>
      </c>
      <c r="M15" s="155">
        <v>13</v>
      </c>
      <c r="N15" s="155">
        <v>14</v>
      </c>
      <c r="O15" s="155">
        <v>15</v>
      </c>
      <c r="P15" s="155">
        <v>16</v>
      </c>
      <c r="Q15" s="155">
        <v>17</v>
      </c>
      <c r="R15" s="155">
        <v>18</v>
      </c>
    </row>
    <row r="16" spans="1:18" ht="25.5">
      <c r="A16" s="6" t="str">
        <f>'1_2025'!A25</f>
        <v>0</v>
      </c>
      <c r="B16" s="6" t="str">
        <f>'1_2025'!B25</f>
        <v>ВСЕГО по инвестиционной программе, в том числе:</v>
      </c>
      <c r="C16" s="6" t="str">
        <f>'1_2025'!C25</f>
        <v>Г</v>
      </c>
      <c r="D16" s="54" t="s">
        <v>49</v>
      </c>
      <c r="E16" s="54" t="s">
        <v>49</v>
      </c>
      <c r="F16" s="54" t="s">
        <v>49</v>
      </c>
      <c r="G16" s="54" t="s">
        <v>49</v>
      </c>
      <c r="H16" s="54" t="s">
        <v>49</v>
      </c>
      <c r="I16" s="54" t="s">
        <v>49</v>
      </c>
      <c r="J16" s="54" t="s">
        <v>49</v>
      </c>
      <c r="K16" s="54" t="s">
        <v>49</v>
      </c>
      <c r="L16" s="54" t="s">
        <v>49</v>
      </c>
      <c r="M16" s="54" t="s">
        <v>49</v>
      </c>
      <c r="N16" s="54" t="s">
        <v>49</v>
      </c>
      <c r="O16" s="54" t="s">
        <v>49</v>
      </c>
      <c r="P16" s="54" t="s">
        <v>49</v>
      </c>
      <c r="Q16" s="54" t="s">
        <v>49</v>
      </c>
      <c r="R16" s="54" t="s">
        <v>49</v>
      </c>
    </row>
    <row r="17" spans="1:18">
      <c r="A17" s="2" t="str">
        <f>'1_2025'!A26</f>
        <v>0.1</v>
      </c>
      <c r="B17" s="2" t="str">
        <f>'1_2025'!B26</f>
        <v>Технологическое присоединение, всего</v>
      </c>
      <c r="C17" s="2" t="str">
        <f>'1_2025'!C26</f>
        <v>Г</v>
      </c>
      <c r="D17" s="54" t="s">
        <v>49</v>
      </c>
      <c r="E17" s="54" t="s">
        <v>49</v>
      </c>
      <c r="F17" s="54" t="s">
        <v>49</v>
      </c>
      <c r="G17" s="54" t="s">
        <v>49</v>
      </c>
      <c r="H17" s="54" t="s">
        <v>49</v>
      </c>
      <c r="I17" s="54" t="s">
        <v>49</v>
      </c>
      <c r="J17" s="54" t="s">
        <v>49</v>
      </c>
      <c r="K17" s="54" t="s">
        <v>49</v>
      </c>
      <c r="L17" s="54" t="s">
        <v>49</v>
      </c>
      <c r="M17" s="54" t="s">
        <v>49</v>
      </c>
      <c r="N17" s="54" t="s">
        <v>49</v>
      </c>
      <c r="O17" s="54" t="s">
        <v>49</v>
      </c>
      <c r="P17" s="54" t="s">
        <v>49</v>
      </c>
      <c r="Q17" s="54" t="s">
        <v>49</v>
      </c>
      <c r="R17" s="54" t="s">
        <v>49</v>
      </c>
    </row>
    <row r="18" spans="1:18" ht="25.5">
      <c r="A18" s="2" t="str">
        <f>'1_2025'!A27</f>
        <v>0.2</v>
      </c>
      <c r="B18" s="2" t="str">
        <f>'1_2025'!B27</f>
        <v>Реконструкция, модернизация, техническое перевооружение, всего</v>
      </c>
      <c r="C18" s="2" t="str">
        <f>'1_2025'!C27</f>
        <v>Г</v>
      </c>
      <c r="D18" s="54" t="s">
        <v>49</v>
      </c>
      <c r="E18" s="54" t="s">
        <v>49</v>
      </c>
      <c r="F18" s="54" t="s">
        <v>49</v>
      </c>
      <c r="G18" s="54" t="s">
        <v>49</v>
      </c>
      <c r="H18" s="54" t="s">
        <v>49</v>
      </c>
      <c r="I18" s="54" t="s">
        <v>49</v>
      </c>
      <c r="J18" s="54" t="s">
        <v>49</v>
      </c>
      <c r="K18" s="54" t="s">
        <v>49</v>
      </c>
      <c r="L18" s="54" t="s">
        <v>49</v>
      </c>
      <c r="M18" s="54" t="s">
        <v>49</v>
      </c>
      <c r="N18" s="54" t="s">
        <v>49</v>
      </c>
      <c r="O18" s="54" t="s">
        <v>49</v>
      </c>
      <c r="P18" s="54" t="s">
        <v>49</v>
      </c>
      <c r="Q18" s="54" t="s">
        <v>49</v>
      </c>
      <c r="R18" s="54" t="s">
        <v>49</v>
      </c>
    </row>
    <row r="19" spans="1:18">
      <c r="A19" s="2" t="str">
        <f>'1_2025'!A28</f>
        <v>1</v>
      </c>
      <c r="B19" s="2" t="str">
        <f>'1_2025'!B28</f>
        <v>Новосибирская область</v>
      </c>
      <c r="C19" s="2" t="str">
        <f>'1_2025'!C28</f>
        <v>Г</v>
      </c>
      <c r="D19" s="54"/>
      <c r="E19" s="54"/>
      <c r="F19" s="54"/>
      <c r="G19" s="54"/>
      <c r="H19" s="54"/>
      <c r="I19" s="54"/>
      <c r="J19" s="54"/>
      <c r="K19" s="54"/>
      <c r="L19" s="54"/>
      <c r="M19" s="54"/>
      <c r="N19" s="54"/>
      <c r="O19" s="54"/>
      <c r="P19" s="54"/>
      <c r="Q19" s="54"/>
      <c r="R19" s="54"/>
    </row>
    <row r="20" spans="1:18" ht="25.5">
      <c r="A20" s="2" t="str">
        <f>'1_2025'!A29</f>
        <v>1.1</v>
      </c>
      <c r="B20" s="2" t="str">
        <f>'1_2025'!B29</f>
        <v>Технологическое присоединение, всего, в том числе:</v>
      </c>
      <c r="C20" s="2" t="str">
        <f>'1_2025'!C29</f>
        <v>Г</v>
      </c>
      <c r="D20" s="54" t="s">
        <v>49</v>
      </c>
      <c r="E20" s="54" t="s">
        <v>49</v>
      </c>
      <c r="F20" s="54" t="s">
        <v>49</v>
      </c>
      <c r="G20" s="54" t="s">
        <v>49</v>
      </c>
      <c r="H20" s="54" t="s">
        <v>49</v>
      </c>
      <c r="I20" s="54" t="s">
        <v>49</v>
      </c>
      <c r="J20" s="54" t="s">
        <v>49</v>
      </c>
      <c r="K20" s="54" t="s">
        <v>49</v>
      </c>
      <c r="L20" s="54" t="s">
        <v>49</v>
      </c>
      <c r="M20" s="54" t="s">
        <v>49</v>
      </c>
      <c r="N20" s="54" t="s">
        <v>49</v>
      </c>
      <c r="O20" s="54" t="s">
        <v>49</v>
      </c>
      <c r="P20" s="54" t="s">
        <v>49</v>
      </c>
      <c r="Q20" s="54" t="s">
        <v>49</v>
      </c>
      <c r="R20" s="54" t="s">
        <v>49</v>
      </c>
    </row>
    <row r="21" spans="1:18" ht="76.5">
      <c r="A21" s="2" t="str">
        <f>'1_2025'!A30</f>
        <v>1.1.4</v>
      </c>
      <c r="B21" s="2" t="str">
        <f>'1_2025'!B30</f>
        <v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хозяйства, всего, в том числе:</v>
      </c>
      <c r="C21" s="2" t="str">
        <f>'1_2025'!C30</f>
        <v>Г</v>
      </c>
      <c r="D21" s="54" t="s">
        <v>49</v>
      </c>
      <c r="E21" s="54" t="s">
        <v>49</v>
      </c>
      <c r="F21" s="54" t="s">
        <v>49</v>
      </c>
      <c r="G21" s="54" t="s">
        <v>49</v>
      </c>
      <c r="H21" s="54" t="s">
        <v>49</v>
      </c>
      <c r="I21" s="54" t="s">
        <v>49</v>
      </c>
      <c r="J21" s="54" t="s">
        <v>49</v>
      </c>
      <c r="K21" s="54" t="s">
        <v>49</v>
      </c>
      <c r="L21" s="54" t="s">
        <v>49</v>
      </c>
      <c r="M21" s="54" t="s">
        <v>49</v>
      </c>
      <c r="N21" s="54" t="s">
        <v>49</v>
      </c>
      <c r="O21" s="54" t="s">
        <v>49</v>
      </c>
      <c r="P21" s="54" t="s">
        <v>49</v>
      </c>
      <c r="Q21" s="54" t="s">
        <v>49</v>
      </c>
      <c r="R21" s="54" t="s">
        <v>49</v>
      </c>
    </row>
    <row r="22" spans="1:18" ht="63.75">
      <c r="A22" s="2" t="str">
        <f>'1_2025'!A31</f>
        <v>1.1.4.2</v>
      </c>
      <c r="B22" s="2" t="str">
        <f>'1_2025'!B31</f>
        <v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v>
      </c>
      <c r="C22" s="2" t="str">
        <f>'1_2025'!C31</f>
        <v>Г</v>
      </c>
      <c r="D22" s="54" t="s">
        <v>49</v>
      </c>
      <c r="E22" s="54" t="s">
        <v>49</v>
      </c>
      <c r="F22" s="54" t="s">
        <v>49</v>
      </c>
      <c r="G22" s="54" t="s">
        <v>49</v>
      </c>
      <c r="H22" s="54" t="s">
        <v>49</v>
      </c>
      <c r="I22" s="54" t="s">
        <v>49</v>
      </c>
      <c r="J22" s="54" t="s">
        <v>49</v>
      </c>
      <c r="K22" s="54" t="s">
        <v>49</v>
      </c>
      <c r="L22" s="54" t="s">
        <v>49</v>
      </c>
      <c r="M22" s="54" t="s">
        <v>49</v>
      </c>
      <c r="N22" s="54" t="s">
        <v>49</v>
      </c>
      <c r="O22" s="54" t="s">
        <v>49</v>
      </c>
      <c r="P22" s="54" t="s">
        <v>49</v>
      </c>
      <c r="Q22" s="54" t="s">
        <v>49</v>
      </c>
      <c r="R22" s="54" t="s">
        <v>49</v>
      </c>
    </row>
    <row r="23" spans="1:18" ht="63.75">
      <c r="A23" s="2" t="str">
        <f>'1_2025'!A32</f>
        <v>1.1.4.2</v>
      </c>
      <c r="B23" s="2" t="str">
        <f>'1_2025'!B32</f>
        <v>Реконструкция ПС "Научная": установка на ПС 220 кВ Научная устройства АОПО ВЛ 110 кВ Научная – Заречная I цепь с отпайками (Ю-3) и ВЛ 110 кВ Научная – Заречная II цепь с отпайками (Ю-4)</v>
      </c>
      <c r="C23" s="2" t="str">
        <f>'1_2025'!C32</f>
        <v>P_2.АОПО.ПН</v>
      </c>
      <c r="D23" s="54" t="s">
        <v>571</v>
      </c>
      <c r="E23" s="54" t="s">
        <v>572</v>
      </c>
      <c r="F23" s="54" t="s">
        <v>573</v>
      </c>
      <c r="G23" s="54" t="s">
        <v>49</v>
      </c>
      <c r="H23" s="54" t="s">
        <v>49</v>
      </c>
      <c r="I23" s="54" t="s">
        <v>49</v>
      </c>
      <c r="J23" s="54" t="s">
        <v>49</v>
      </c>
      <c r="K23" s="54" t="s">
        <v>49</v>
      </c>
      <c r="L23" s="54" t="s">
        <v>49</v>
      </c>
      <c r="M23" s="156" t="s">
        <v>574</v>
      </c>
      <c r="N23" s="54" t="s">
        <v>575</v>
      </c>
      <c r="O23" s="54" t="s">
        <v>575</v>
      </c>
      <c r="P23" s="54" t="s">
        <v>575</v>
      </c>
      <c r="Q23" s="54" t="s">
        <v>575</v>
      </c>
      <c r="R23" s="54" t="s">
        <v>575</v>
      </c>
    </row>
    <row r="24" spans="1:18" ht="25.5">
      <c r="A24" s="6" t="str">
        <f>'1_2025'!A33</f>
        <v>1.2.</v>
      </c>
      <c r="B24" s="6" t="str">
        <f>'1_2025'!B33</f>
        <v>Реконструкция, модернизация, техническое перевооружение всего, в том числе:</v>
      </c>
      <c r="C24" s="6" t="str">
        <f>'1_2025'!C33</f>
        <v>Г</v>
      </c>
      <c r="D24" s="54" t="s">
        <v>49</v>
      </c>
      <c r="E24" s="54" t="s">
        <v>49</v>
      </c>
      <c r="F24" s="54" t="s">
        <v>49</v>
      </c>
      <c r="G24" s="54" t="s">
        <v>49</v>
      </c>
      <c r="H24" s="54" t="s">
        <v>49</v>
      </c>
      <c r="I24" s="54" t="s">
        <v>49</v>
      </c>
      <c r="J24" s="54" t="s">
        <v>49</v>
      </c>
      <c r="K24" s="54" t="s">
        <v>49</v>
      </c>
      <c r="L24" s="54" t="s">
        <v>49</v>
      </c>
      <c r="M24" s="54" t="s">
        <v>49</v>
      </c>
      <c r="N24" s="54" t="s">
        <v>49</v>
      </c>
      <c r="O24" s="54" t="s">
        <v>49</v>
      </c>
      <c r="P24" s="54" t="s">
        <v>49</v>
      </c>
      <c r="Q24" s="54" t="s">
        <v>49</v>
      </c>
      <c r="R24" s="54" t="s">
        <v>49</v>
      </c>
    </row>
    <row r="25" spans="1:18" ht="51">
      <c r="A25" s="6" t="str">
        <f>'1_2025'!A34</f>
        <v>1.2.1</v>
      </c>
      <c r="B25" s="6" t="str">
        <f>'1_2025'!B34</f>
        <v>Реконструкция, модернизация, техническое перевооружение  трансформаторных и иных подстанций, распределительных пунктов, всего, в том числе:</v>
      </c>
      <c r="C25" s="6" t="str">
        <f>'1_2025'!C34</f>
        <v>Г</v>
      </c>
      <c r="D25" s="54" t="s">
        <v>49</v>
      </c>
      <c r="E25" s="54" t="s">
        <v>49</v>
      </c>
      <c r="F25" s="54" t="s">
        <v>49</v>
      </c>
      <c r="G25" s="54" t="s">
        <v>49</v>
      </c>
      <c r="H25" s="54" t="s">
        <v>49</v>
      </c>
      <c r="I25" s="54" t="s">
        <v>49</v>
      </c>
      <c r="J25" s="54" t="s">
        <v>49</v>
      </c>
      <c r="K25" s="54" t="s">
        <v>49</v>
      </c>
      <c r="L25" s="54" t="s">
        <v>49</v>
      </c>
      <c r="M25" s="54" t="s">
        <v>49</v>
      </c>
      <c r="N25" s="54" t="s">
        <v>49</v>
      </c>
      <c r="O25" s="54" t="s">
        <v>49</v>
      </c>
      <c r="P25" s="54" t="s">
        <v>49</v>
      </c>
      <c r="Q25" s="54" t="s">
        <v>49</v>
      </c>
      <c r="R25" s="54" t="s">
        <v>49</v>
      </c>
    </row>
    <row r="26" spans="1:18" ht="25.5">
      <c r="A26" s="2" t="str">
        <f>'1_2025'!A35</f>
        <v>1.2.1.1</v>
      </c>
      <c r="B26" s="2" t="str">
        <f>'1_2025'!B35</f>
        <v>Реконструкция трансформаторных и иных подстанций, всего, в том числе:</v>
      </c>
      <c r="C26" s="2" t="str">
        <f>'1_2025'!C35</f>
        <v>Г</v>
      </c>
      <c r="D26" s="54" t="s">
        <v>49</v>
      </c>
      <c r="E26" s="54" t="s">
        <v>49</v>
      </c>
      <c r="F26" s="54" t="s">
        <v>49</v>
      </c>
      <c r="G26" s="54" t="s">
        <v>49</v>
      </c>
      <c r="H26" s="54" t="s">
        <v>49</v>
      </c>
      <c r="I26" s="54" t="s">
        <v>49</v>
      </c>
      <c r="J26" s="54" t="s">
        <v>49</v>
      </c>
      <c r="K26" s="54" t="s">
        <v>49</v>
      </c>
      <c r="L26" s="54" t="s">
        <v>49</v>
      </c>
      <c r="M26" s="54" t="s">
        <v>49</v>
      </c>
      <c r="N26" s="54" t="s">
        <v>49</v>
      </c>
      <c r="O26" s="54" t="s">
        <v>49</v>
      </c>
      <c r="P26" s="54" t="s">
        <v>49</v>
      </c>
      <c r="Q26" s="54" t="s">
        <v>49</v>
      </c>
      <c r="R26" s="54" t="s">
        <v>49</v>
      </c>
    </row>
    <row r="27" spans="1:18" ht="51">
      <c r="A27" s="2" t="str">
        <f>'1_2025'!A36</f>
        <v>1.2.1.1</v>
      </c>
      <c r="B27" s="2" t="str">
        <f>'1_2025'!B36</f>
        <v>Реконструкция оборудования ПС "Научная" - замена опорно-стержневых фарфоровых изоляторов 110 и 220 кВ на полимерные</v>
      </c>
      <c r="C27" s="2" t="str">
        <f>'1_2025'!C36</f>
        <v>P_2.ПИ.ПН</v>
      </c>
      <c r="D27" s="54" t="s">
        <v>571</v>
      </c>
      <c r="E27" s="54" t="s">
        <v>572</v>
      </c>
      <c r="F27" s="54" t="s">
        <v>573</v>
      </c>
      <c r="G27" s="54" t="s">
        <v>49</v>
      </c>
      <c r="H27" s="54" t="s">
        <v>49</v>
      </c>
      <c r="I27" s="54" t="s">
        <v>49</v>
      </c>
      <c r="J27" s="54" t="s">
        <v>49</v>
      </c>
      <c r="K27" s="54" t="s">
        <v>49</v>
      </c>
      <c r="L27" s="54" t="s">
        <v>49</v>
      </c>
      <c r="M27" s="156" t="s">
        <v>574</v>
      </c>
      <c r="N27" s="54" t="s">
        <v>575</v>
      </c>
      <c r="O27" s="54" t="s">
        <v>575</v>
      </c>
      <c r="P27" s="54" t="s">
        <v>575</v>
      </c>
      <c r="Q27" s="54" t="s">
        <v>575</v>
      </c>
      <c r="R27" s="54" t="s">
        <v>575</v>
      </c>
    </row>
    <row r="28" spans="1:18" ht="25.5">
      <c r="A28" s="2" t="str">
        <f>'1_2025'!A37</f>
        <v>1.2.1.1</v>
      </c>
      <c r="B28" s="2" t="str">
        <f>'1_2025'!B37</f>
        <v>Реконструкция распределительных пунктов 10 кВ (замена МВ на ВВ)</v>
      </c>
      <c r="C28" s="2" t="str">
        <f>'1_2025'!C37</f>
        <v>P_2.ВВ.РП</v>
      </c>
      <c r="D28" s="54" t="s">
        <v>571</v>
      </c>
      <c r="E28" s="54" t="s">
        <v>572</v>
      </c>
      <c r="F28" s="54" t="s">
        <v>573</v>
      </c>
      <c r="G28" s="54" t="s">
        <v>49</v>
      </c>
      <c r="H28" s="54" t="s">
        <v>49</v>
      </c>
      <c r="I28" s="54" t="s">
        <v>49</v>
      </c>
      <c r="J28" s="54" t="s">
        <v>49</v>
      </c>
      <c r="K28" s="54" t="s">
        <v>49</v>
      </c>
      <c r="L28" s="54" t="s">
        <v>49</v>
      </c>
      <c r="M28" s="156" t="s">
        <v>574</v>
      </c>
      <c r="N28" s="54" t="s">
        <v>575</v>
      </c>
      <c r="O28" s="54" t="s">
        <v>575</v>
      </c>
      <c r="P28" s="54" t="s">
        <v>575</v>
      </c>
      <c r="Q28" s="54" t="s">
        <v>575</v>
      </c>
      <c r="R28" s="54" t="s">
        <v>575</v>
      </c>
    </row>
    <row r="29" spans="1:18" ht="38.25">
      <c r="A29" s="2" t="str">
        <f>'1_2025'!A38</f>
        <v>1.2.1.1</v>
      </c>
      <c r="B29" s="2" t="str">
        <f>'1_2025'!B38</f>
        <v>Реконструкция трансформаторных подстанций 10/0,4 кВ (замена силовых трансформаторов)</v>
      </c>
      <c r="C29" s="2" t="str">
        <f>'1_2025'!C38</f>
        <v>P_2.СТ.ТП</v>
      </c>
      <c r="D29" s="54" t="s">
        <v>571</v>
      </c>
      <c r="E29" s="54" t="s">
        <v>572</v>
      </c>
      <c r="F29" s="54" t="s">
        <v>573</v>
      </c>
      <c r="G29" s="54" t="s">
        <v>49</v>
      </c>
      <c r="H29" s="54" t="s">
        <v>49</v>
      </c>
      <c r="I29" s="54" t="s">
        <v>49</v>
      </c>
      <c r="J29" s="54" t="s">
        <v>49</v>
      </c>
      <c r="K29" s="54" t="s">
        <v>49</v>
      </c>
      <c r="L29" s="54" t="s">
        <v>49</v>
      </c>
      <c r="M29" s="156" t="s">
        <v>574</v>
      </c>
      <c r="N29" s="54" t="s">
        <v>575</v>
      </c>
      <c r="O29" s="54" t="s">
        <v>575</v>
      </c>
      <c r="P29" s="54" t="s">
        <v>575</v>
      </c>
      <c r="Q29" s="54" t="s">
        <v>575</v>
      </c>
      <c r="R29" s="54" t="s">
        <v>575</v>
      </c>
    </row>
    <row r="30" spans="1:18" ht="38.25">
      <c r="A30" s="6" t="str">
        <f>'1_2025'!A39</f>
        <v>1.2.2</v>
      </c>
      <c r="B30" s="6" t="str">
        <f>'1_2025'!B39</f>
        <v>Реконструкция, модернизация, техническое перевооружение линий электропередачи, всего, в том числе:</v>
      </c>
      <c r="C30" s="6" t="str">
        <f>'1_2025'!C39</f>
        <v>Г</v>
      </c>
      <c r="D30" s="54" t="s">
        <v>49</v>
      </c>
      <c r="E30" s="54" t="s">
        <v>49</v>
      </c>
      <c r="F30" s="54" t="s">
        <v>49</v>
      </c>
      <c r="G30" s="54" t="s">
        <v>49</v>
      </c>
      <c r="H30" s="54" t="s">
        <v>49</v>
      </c>
      <c r="I30" s="54" t="s">
        <v>49</v>
      </c>
      <c r="J30" s="54" t="s">
        <v>49</v>
      </c>
      <c r="K30" s="54" t="s">
        <v>49</v>
      </c>
      <c r="L30" s="54" t="s">
        <v>49</v>
      </c>
      <c r="M30" s="54" t="s">
        <v>49</v>
      </c>
      <c r="N30" s="54" t="s">
        <v>49</v>
      </c>
      <c r="O30" s="54" t="s">
        <v>49</v>
      </c>
      <c r="P30" s="54" t="s">
        <v>49</v>
      </c>
      <c r="Q30" s="54" t="s">
        <v>49</v>
      </c>
      <c r="R30" s="54" t="s">
        <v>49</v>
      </c>
    </row>
    <row r="31" spans="1:18" ht="25.5">
      <c r="A31" s="2" t="str">
        <f>'1_2025'!A40</f>
        <v>1.2.2.1</v>
      </c>
      <c r="B31" s="2" t="str">
        <f>'1_2025'!B40</f>
        <v>Реконструкция линий электропередачи, всего, в том числе:</v>
      </c>
      <c r="C31" s="2" t="str">
        <f>'1_2025'!C40</f>
        <v>Г</v>
      </c>
      <c r="D31" s="54" t="s">
        <v>49</v>
      </c>
      <c r="E31" s="54" t="s">
        <v>49</v>
      </c>
      <c r="F31" s="54" t="s">
        <v>49</v>
      </c>
      <c r="G31" s="54" t="s">
        <v>49</v>
      </c>
      <c r="H31" s="54" t="s">
        <v>49</v>
      </c>
      <c r="I31" s="54" t="s">
        <v>49</v>
      </c>
      <c r="J31" s="54" t="s">
        <v>49</v>
      </c>
      <c r="K31" s="54" t="s">
        <v>49</v>
      </c>
      <c r="L31" s="54" t="s">
        <v>49</v>
      </c>
      <c r="M31" s="54" t="s">
        <v>49</v>
      </c>
      <c r="N31" s="54" t="s">
        <v>49</v>
      </c>
      <c r="O31" s="54" t="s">
        <v>49</v>
      </c>
      <c r="P31" s="54" t="s">
        <v>49</v>
      </c>
      <c r="Q31" s="54" t="s">
        <v>49</v>
      </c>
      <c r="R31" s="54" t="s">
        <v>49</v>
      </c>
    </row>
    <row r="32" spans="1:18" ht="38.25">
      <c r="A32" s="2" t="str">
        <f>'1_2025'!A41</f>
        <v>1.2.2.1</v>
      </c>
      <c r="B32" s="2" t="str">
        <f>'1_2025'!B41</f>
        <v>Реконструкция ПС "Научная": замена ДФЗ-201 на ВЛ-110 кВ Ю-1, Ю-2 и КВЛ 220 кВ Л-255</v>
      </c>
      <c r="C32" s="2" t="str">
        <f>'1_2025'!C41</f>
        <v>P_2.ДФЗ</v>
      </c>
      <c r="D32" s="54" t="s">
        <v>571</v>
      </c>
      <c r="E32" s="54" t="s">
        <v>572</v>
      </c>
      <c r="F32" s="54" t="s">
        <v>573</v>
      </c>
      <c r="G32" s="54" t="s">
        <v>49</v>
      </c>
      <c r="H32" s="54" t="s">
        <v>49</v>
      </c>
      <c r="I32" s="54" t="s">
        <v>49</v>
      </c>
      <c r="J32" s="54" t="s">
        <v>49</v>
      </c>
      <c r="K32" s="54" t="s">
        <v>49</v>
      </c>
      <c r="L32" s="54" t="s">
        <v>49</v>
      </c>
      <c r="M32" s="156" t="s">
        <v>574</v>
      </c>
      <c r="N32" s="54" t="s">
        <v>575</v>
      </c>
      <c r="O32" s="54" t="s">
        <v>575</v>
      </c>
      <c r="P32" s="54" t="s">
        <v>575</v>
      </c>
      <c r="Q32" s="54" t="s">
        <v>751</v>
      </c>
      <c r="R32" s="54" t="s">
        <v>575</v>
      </c>
    </row>
    <row r="33" spans="1:18" ht="25.5">
      <c r="A33" s="2" t="str">
        <f>'1_2025'!A42</f>
        <v>1.2.2.1</v>
      </c>
      <c r="B33" s="2" t="str">
        <f>'1_2025'!B42</f>
        <v>Реконструкция кабельных линий 10 кВ от ПС "Шлюзовая" (РП)</v>
      </c>
      <c r="C33" s="2" t="str">
        <f>'1_2025'!C42</f>
        <v>P_2.КЛ.ПШ</v>
      </c>
      <c r="D33" s="54" t="s">
        <v>571</v>
      </c>
      <c r="E33" s="54" t="s">
        <v>572</v>
      </c>
      <c r="F33" s="54" t="s">
        <v>573</v>
      </c>
      <c r="G33" s="54" t="s">
        <v>49</v>
      </c>
      <c r="H33" s="54" t="s">
        <v>49</v>
      </c>
      <c r="I33" s="54" t="s">
        <v>49</v>
      </c>
      <c r="J33" s="54" t="s">
        <v>49</v>
      </c>
      <c r="K33" s="54" t="s">
        <v>49</v>
      </c>
      <c r="L33" s="54" t="s">
        <v>49</v>
      </c>
      <c r="M33" s="156" t="s">
        <v>574</v>
      </c>
      <c r="N33" s="54" t="s">
        <v>575</v>
      </c>
      <c r="O33" s="54" t="s">
        <v>575</v>
      </c>
      <c r="P33" s="54" t="s">
        <v>575</v>
      </c>
      <c r="Q33" s="54" t="s">
        <v>575</v>
      </c>
      <c r="R33" s="54" t="s">
        <v>575</v>
      </c>
    </row>
    <row r="34" spans="1:18" ht="25.5">
      <c r="A34" s="2" t="str">
        <f>'1_2025'!A43</f>
        <v>1.2.2.1</v>
      </c>
      <c r="B34" s="2" t="str">
        <f>'1_2025'!B43</f>
        <v>Реконструкция кабельных линий 10 кВ от ПС "Научная" (РП)</v>
      </c>
      <c r="C34" s="2" t="str">
        <f>'1_2025'!C43</f>
        <v>P_2.КЛ.ПН</v>
      </c>
      <c r="D34" s="54" t="s">
        <v>571</v>
      </c>
      <c r="E34" s="54" t="s">
        <v>572</v>
      </c>
      <c r="F34" s="54" t="s">
        <v>573</v>
      </c>
      <c r="G34" s="54" t="s">
        <v>49</v>
      </c>
      <c r="H34" s="54" t="s">
        <v>49</v>
      </c>
      <c r="I34" s="54" t="s">
        <v>49</v>
      </c>
      <c r="J34" s="54" t="s">
        <v>49</v>
      </c>
      <c r="K34" s="54" t="s">
        <v>49</v>
      </c>
      <c r="L34" s="54" t="s">
        <v>49</v>
      </c>
      <c r="M34" s="156" t="s">
        <v>574</v>
      </c>
      <c r="N34" s="54" t="s">
        <v>575</v>
      </c>
      <c r="O34" s="54" t="s">
        <v>575</v>
      </c>
      <c r="P34" s="54" t="s">
        <v>575</v>
      </c>
      <c r="Q34" s="54" t="s">
        <v>575</v>
      </c>
      <c r="R34" s="54" t="s">
        <v>575</v>
      </c>
    </row>
    <row r="35" spans="1:18" ht="38.25">
      <c r="A35" s="6" t="str">
        <f>'1_2025'!A44</f>
        <v>1.2.4</v>
      </c>
      <c r="B35" s="6" t="str">
        <f>'1_2025'!B44</f>
        <v>Реконструкция, модернизация, техническое перевооружение прочих объектов основных средств, всего, в том числе:</v>
      </c>
      <c r="C35" s="6" t="str">
        <f>'1_2025'!C44</f>
        <v>Г</v>
      </c>
      <c r="D35" s="54" t="s">
        <v>571</v>
      </c>
      <c r="E35" s="54" t="s">
        <v>572</v>
      </c>
      <c r="F35" s="54" t="s">
        <v>573</v>
      </c>
      <c r="G35" s="54" t="s">
        <v>49</v>
      </c>
      <c r="H35" s="54" t="s">
        <v>49</v>
      </c>
      <c r="I35" s="54" t="s">
        <v>49</v>
      </c>
      <c r="J35" s="54" t="s">
        <v>49</v>
      </c>
      <c r="K35" s="54" t="s">
        <v>49</v>
      </c>
      <c r="L35" s="54" t="s">
        <v>49</v>
      </c>
      <c r="M35" s="54" t="s">
        <v>49</v>
      </c>
      <c r="N35" s="54" t="s">
        <v>49</v>
      </c>
      <c r="O35" s="54" t="s">
        <v>49</v>
      </c>
      <c r="P35" s="54" t="s">
        <v>49</v>
      </c>
      <c r="Q35" s="54" t="s">
        <v>49</v>
      </c>
      <c r="R35" s="54" t="s">
        <v>49</v>
      </c>
    </row>
    <row r="36" spans="1:18" ht="25.5">
      <c r="A36" s="2" t="str">
        <f>'1_2025'!A45</f>
        <v>1.2.4.1</v>
      </c>
      <c r="B36" s="2" t="str">
        <f>'1_2025'!B45</f>
        <v>Реконструкция прочих объектов основных средств, всего, в том числе:</v>
      </c>
      <c r="C36" s="2" t="str">
        <f>'1_2025'!C45</f>
        <v>Г</v>
      </c>
      <c r="D36" s="54" t="s">
        <v>571</v>
      </c>
      <c r="E36" s="54" t="s">
        <v>572</v>
      </c>
      <c r="F36" s="54" t="s">
        <v>573</v>
      </c>
      <c r="G36" s="54" t="s">
        <v>49</v>
      </c>
      <c r="H36" s="54" t="s">
        <v>49</v>
      </c>
      <c r="I36" s="54" t="s">
        <v>49</v>
      </c>
      <c r="J36" s="54" t="s">
        <v>49</v>
      </c>
      <c r="K36" s="54" t="s">
        <v>49</v>
      </c>
      <c r="L36" s="54" t="s">
        <v>49</v>
      </c>
      <c r="M36" s="54" t="s">
        <v>49</v>
      </c>
      <c r="N36" s="54" t="s">
        <v>49</v>
      </c>
      <c r="O36" s="54" t="s">
        <v>49</v>
      </c>
      <c r="P36" s="54" t="s">
        <v>49</v>
      </c>
      <c r="Q36" s="54" t="s">
        <v>49</v>
      </c>
      <c r="R36" s="54" t="s">
        <v>49</v>
      </c>
    </row>
    <row r="37" spans="1:18" ht="25.5">
      <c r="A37" s="2" t="str">
        <f>'1_2025'!A46</f>
        <v>1.2.4.1</v>
      </c>
      <c r="B37" s="2" t="str">
        <f>'1_2025'!B46</f>
        <v>Реконструкция системы диспетчеризации распределительных пунктов 10 кВ</v>
      </c>
      <c r="C37" s="2" t="str">
        <f>'1_2025'!C46</f>
        <v>P_2.ТМ.РП</v>
      </c>
      <c r="D37" s="54" t="s">
        <v>571</v>
      </c>
      <c r="E37" s="54" t="s">
        <v>572</v>
      </c>
      <c r="F37" s="54" t="s">
        <v>573</v>
      </c>
      <c r="G37" s="54" t="s">
        <v>49</v>
      </c>
      <c r="H37" s="54" t="s">
        <v>49</v>
      </c>
      <c r="I37" s="54" t="s">
        <v>49</v>
      </c>
      <c r="J37" s="54" t="s">
        <v>49</v>
      </c>
      <c r="K37" s="54" t="s">
        <v>49</v>
      </c>
      <c r="L37" s="54" t="s">
        <v>49</v>
      </c>
      <c r="M37" s="156" t="s">
        <v>574</v>
      </c>
      <c r="N37" s="156" t="s">
        <v>575</v>
      </c>
      <c r="O37" s="156" t="s">
        <v>575</v>
      </c>
      <c r="P37" s="156" t="s">
        <v>575</v>
      </c>
      <c r="Q37" s="156" t="s">
        <v>575</v>
      </c>
      <c r="R37" s="156" t="s">
        <v>575</v>
      </c>
    </row>
  </sheetData>
  <mergeCells count="9">
    <mergeCell ref="A10:R10"/>
    <mergeCell ref="A12:R12"/>
    <mergeCell ref="A13:R13"/>
    <mergeCell ref="P1:R1"/>
    <mergeCell ref="P2:R2"/>
    <mergeCell ref="P3:R3"/>
    <mergeCell ref="P4:R4"/>
    <mergeCell ref="A7:R7"/>
    <mergeCell ref="A9:R9"/>
  </mergeCells>
  <pageMargins left="0.17" right="0.16" top="0.19" bottom="0.19" header="0.17" footer="0.17"/>
  <pageSetup paperSize="8" scale="45" orientation="landscape" r:id="rId1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>
  <dimension ref="A1:AI23"/>
  <sheetViews>
    <sheetView topLeftCell="A15" zoomScale="85" zoomScaleNormal="85" workbookViewId="0">
      <selection activeCell="B24" sqref="B24"/>
    </sheetView>
  </sheetViews>
  <sheetFormatPr defaultRowHeight="12.75"/>
  <cols>
    <col min="1" max="1" width="13.6640625" style="63" customWidth="1"/>
    <col min="2" max="2" width="42.6640625" style="63" customWidth="1"/>
    <col min="3" max="3" width="20.6640625" style="63" customWidth="1"/>
    <col min="4" max="4" width="21.83203125" style="63" customWidth="1"/>
    <col min="5" max="5" width="38.6640625" style="63" customWidth="1"/>
    <col min="6" max="6" width="34.5" style="63" customWidth="1"/>
    <col min="7" max="7" width="23.83203125" style="63" customWidth="1"/>
    <col min="8" max="8" width="23.1640625" style="63" customWidth="1"/>
    <col min="9" max="9" width="18.6640625" style="63" customWidth="1"/>
    <col min="10" max="10" width="17" style="63" customWidth="1"/>
    <col min="11" max="12" width="23.1640625" style="63" customWidth="1"/>
    <col min="13" max="13" width="24.6640625" style="63" customWidth="1"/>
    <col min="14" max="14" width="28.6640625" style="63" customWidth="1"/>
    <col min="15" max="15" width="10.33203125" style="63" customWidth="1"/>
    <col min="16" max="16" width="11.6640625" style="63" customWidth="1"/>
    <col min="17" max="17" width="23.6640625" style="63" customWidth="1"/>
    <col min="18" max="18" width="24.5" style="63" customWidth="1"/>
    <col min="19" max="19" width="12.1640625" style="63" customWidth="1"/>
    <col min="20" max="20" width="9.33203125" style="63"/>
    <col min="21" max="21" width="29.33203125" style="63" customWidth="1"/>
    <col min="22" max="22" width="15.83203125" style="63" customWidth="1"/>
    <col min="23" max="23" width="23.1640625" style="63" customWidth="1"/>
    <col min="24" max="24" width="19.83203125" style="63" customWidth="1"/>
    <col min="25" max="25" width="14.1640625" style="63" customWidth="1"/>
    <col min="26" max="26" width="12.33203125" style="63" customWidth="1"/>
    <col min="27" max="27" width="14.83203125" style="63" customWidth="1"/>
    <col min="28" max="28" width="15.83203125" style="63" customWidth="1"/>
    <col min="29" max="29" width="20.83203125" style="63" customWidth="1"/>
    <col min="30" max="31" width="21.1640625" style="63" customWidth="1"/>
    <col min="32" max="32" width="27.6640625" style="63" customWidth="1"/>
    <col min="33" max="33" width="24.5" style="63" customWidth="1"/>
    <col min="34" max="34" width="38.6640625" style="63" customWidth="1"/>
    <col min="35" max="16384" width="9.33203125" style="63"/>
  </cols>
  <sheetData>
    <row r="1" spans="1:35" ht="18.75" customHeight="1">
      <c r="AG1" s="470" t="s">
        <v>78</v>
      </c>
      <c r="AH1" s="470"/>
      <c r="AI1" s="470"/>
    </row>
    <row r="2" spans="1:35" ht="16.5" customHeight="1">
      <c r="AG2" s="470" t="s">
        <v>92</v>
      </c>
      <c r="AH2" s="470"/>
      <c r="AI2" s="470"/>
    </row>
    <row r="3" spans="1:35" ht="18.75">
      <c r="A3" s="147"/>
      <c r="B3" s="148"/>
      <c r="C3" s="148"/>
      <c r="D3" s="148"/>
      <c r="E3" s="148"/>
      <c r="F3" s="148"/>
      <c r="G3" s="148"/>
      <c r="H3" s="148"/>
      <c r="I3" s="148"/>
      <c r="J3" s="148"/>
      <c r="K3" s="148"/>
      <c r="L3" s="148"/>
      <c r="M3" s="148"/>
      <c r="Q3" s="148"/>
      <c r="R3" s="148"/>
      <c r="S3" s="148"/>
      <c r="T3" s="148"/>
      <c r="U3" s="148"/>
      <c r="V3" s="148"/>
      <c r="W3" s="148"/>
      <c r="X3" s="148"/>
      <c r="Y3" s="147"/>
      <c r="Z3" s="147"/>
      <c r="AA3" s="147"/>
      <c r="AB3" s="147"/>
      <c r="AC3" s="147"/>
      <c r="AD3" s="147"/>
      <c r="AE3" s="130"/>
      <c r="AF3" s="147"/>
      <c r="AG3" s="536" t="s">
        <v>88</v>
      </c>
      <c r="AH3" s="536"/>
      <c r="AI3" s="536"/>
    </row>
    <row r="4" spans="1:35" ht="18.75">
      <c r="A4" s="147"/>
      <c r="B4" s="148"/>
      <c r="C4" s="148"/>
      <c r="D4" s="148"/>
      <c r="E4" s="148"/>
      <c r="F4" s="148"/>
      <c r="G4" s="148"/>
      <c r="H4" s="148"/>
      <c r="I4" s="148"/>
      <c r="J4" s="148"/>
      <c r="K4" s="148"/>
      <c r="L4" s="148"/>
      <c r="M4" s="148"/>
      <c r="Q4" s="148"/>
      <c r="R4" s="148"/>
      <c r="S4" s="148"/>
      <c r="T4" s="148"/>
      <c r="U4" s="148"/>
      <c r="V4" s="148"/>
      <c r="W4" s="148"/>
      <c r="X4" s="148"/>
      <c r="Y4" s="147"/>
      <c r="Z4" s="147"/>
      <c r="AA4" s="147"/>
      <c r="AB4" s="147"/>
      <c r="AC4" s="147"/>
      <c r="AD4" s="147"/>
      <c r="AE4" s="131"/>
      <c r="AF4" s="147"/>
      <c r="AG4" s="536" t="s">
        <v>576</v>
      </c>
      <c r="AH4" s="536"/>
      <c r="AI4" s="536"/>
    </row>
    <row r="5" spans="1:35" ht="18.75">
      <c r="A5" s="147"/>
      <c r="B5" s="148"/>
      <c r="C5" s="148"/>
      <c r="D5" s="148"/>
      <c r="E5" s="148"/>
      <c r="F5" s="148"/>
      <c r="G5" s="148"/>
      <c r="H5" s="148"/>
      <c r="I5" s="148"/>
      <c r="J5" s="148"/>
      <c r="K5" s="148"/>
      <c r="L5" s="148"/>
      <c r="M5" s="148"/>
      <c r="N5" s="148"/>
      <c r="O5" s="148"/>
      <c r="P5" s="131"/>
      <c r="Q5" s="148"/>
      <c r="R5" s="148"/>
      <c r="S5" s="148"/>
      <c r="T5" s="148"/>
      <c r="U5" s="148"/>
      <c r="V5" s="148"/>
      <c r="W5" s="148"/>
      <c r="X5" s="148"/>
      <c r="Y5" s="147"/>
      <c r="Z5" s="147"/>
      <c r="AA5" s="147"/>
      <c r="AB5" s="147"/>
      <c r="AC5" s="147"/>
      <c r="AD5" s="147"/>
      <c r="AE5" s="131"/>
      <c r="AF5" s="147"/>
      <c r="AG5" s="147"/>
      <c r="AH5" s="147"/>
    </row>
    <row r="6" spans="1:35" ht="18.75">
      <c r="A6" s="537" t="s">
        <v>577</v>
      </c>
      <c r="B6" s="537"/>
      <c r="C6" s="537"/>
      <c r="D6" s="537"/>
      <c r="E6" s="537"/>
      <c r="F6" s="537"/>
      <c r="G6" s="537"/>
      <c r="H6" s="537"/>
      <c r="I6" s="537"/>
      <c r="J6" s="537"/>
      <c r="K6" s="537"/>
      <c r="L6" s="537"/>
      <c r="M6" s="537"/>
      <c r="N6" s="537"/>
      <c r="O6" s="537"/>
      <c r="P6" s="537"/>
      <c r="Q6" s="148"/>
      <c r="R6" s="148"/>
      <c r="S6" s="148"/>
      <c r="T6" s="148"/>
      <c r="U6" s="148"/>
      <c r="V6" s="148"/>
      <c r="W6" s="148"/>
      <c r="X6" s="148"/>
      <c r="Y6" s="147"/>
      <c r="Z6" s="147"/>
      <c r="AA6" s="147"/>
      <c r="AB6" s="147"/>
      <c r="AC6" s="147"/>
      <c r="AD6" s="147"/>
      <c r="AE6" s="131"/>
      <c r="AF6" s="147"/>
      <c r="AG6" s="147"/>
      <c r="AH6" s="147"/>
    </row>
    <row r="7" spans="1:35" ht="18.75">
      <c r="A7" s="157"/>
      <c r="B7" s="157"/>
      <c r="C7" s="157"/>
      <c r="D7" s="157"/>
      <c r="E7" s="157"/>
      <c r="F7" s="157"/>
      <c r="G7" s="157"/>
      <c r="H7" s="157"/>
      <c r="I7" s="157"/>
      <c r="J7" s="157"/>
      <c r="K7" s="157"/>
      <c r="L7" s="157"/>
      <c r="M7" s="157"/>
      <c r="N7" s="157"/>
      <c r="O7" s="157"/>
      <c r="P7" s="157"/>
      <c r="Q7" s="148"/>
      <c r="R7" s="148"/>
      <c r="S7" s="148"/>
      <c r="T7" s="148"/>
      <c r="U7" s="148"/>
      <c r="V7" s="148"/>
      <c r="W7" s="148"/>
      <c r="X7" s="148"/>
      <c r="Y7" s="147"/>
      <c r="Z7" s="147"/>
      <c r="AA7" s="147"/>
      <c r="AB7" s="147"/>
      <c r="AC7" s="147"/>
      <c r="AD7" s="147"/>
      <c r="AE7" s="131"/>
      <c r="AF7" s="147"/>
      <c r="AG7" s="147"/>
      <c r="AH7" s="147"/>
    </row>
    <row r="8" spans="1:35" ht="16.5">
      <c r="A8" s="537" t="s">
        <v>578</v>
      </c>
      <c r="B8" s="537"/>
      <c r="C8" s="537"/>
      <c r="D8" s="537"/>
      <c r="E8" s="537"/>
      <c r="F8" s="537"/>
      <c r="G8" s="537"/>
      <c r="H8" s="537"/>
      <c r="I8" s="537"/>
      <c r="J8" s="537"/>
      <c r="K8" s="537"/>
      <c r="L8" s="537"/>
      <c r="M8" s="537"/>
      <c r="N8" s="537"/>
      <c r="O8" s="537"/>
      <c r="P8" s="537"/>
      <c r="Q8" s="158"/>
      <c r="R8" s="158"/>
      <c r="S8" s="158"/>
      <c r="T8" s="158"/>
      <c r="U8" s="158"/>
      <c r="V8" s="158"/>
      <c r="W8" s="158"/>
      <c r="X8" s="158"/>
      <c r="Y8" s="158"/>
      <c r="Z8" s="158"/>
      <c r="AA8" s="158"/>
      <c r="AB8" s="158"/>
      <c r="AC8" s="158"/>
      <c r="AD8" s="158"/>
      <c r="AE8" s="158"/>
      <c r="AF8" s="158"/>
      <c r="AG8" s="158"/>
      <c r="AH8" s="158"/>
    </row>
    <row r="9" spans="1:35" ht="16.5">
      <c r="A9" s="157"/>
      <c r="B9" s="157"/>
      <c r="C9" s="157"/>
      <c r="D9" s="157"/>
      <c r="E9" s="157"/>
      <c r="F9" s="157"/>
      <c r="G9" s="157"/>
      <c r="H9" s="157"/>
      <c r="I9" s="157"/>
      <c r="J9" s="157"/>
      <c r="K9" s="157"/>
      <c r="L9" s="157"/>
      <c r="M9" s="157"/>
      <c r="N9" s="157"/>
      <c r="O9" s="157"/>
      <c r="P9" s="157"/>
      <c r="Q9" s="158"/>
      <c r="R9" s="158"/>
      <c r="S9" s="158"/>
      <c r="T9" s="158"/>
      <c r="U9" s="158"/>
      <c r="V9" s="158"/>
      <c r="W9" s="158"/>
      <c r="X9" s="158"/>
      <c r="Y9" s="158"/>
      <c r="Z9" s="158"/>
      <c r="AA9" s="158"/>
      <c r="AB9" s="158"/>
      <c r="AC9" s="158"/>
      <c r="AD9" s="158"/>
      <c r="AE9" s="158"/>
      <c r="AF9" s="158"/>
      <c r="AG9" s="158"/>
      <c r="AH9" s="158"/>
    </row>
    <row r="10" spans="1:35" ht="15.75">
      <c r="A10" s="515" t="s">
        <v>545</v>
      </c>
      <c r="B10" s="515"/>
      <c r="C10" s="515"/>
      <c r="D10" s="515"/>
      <c r="E10" s="515"/>
      <c r="F10" s="515"/>
      <c r="G10" s="515"/>
      <c r="H10" s="515"/>
      <c r="I10" s="515"/>
      <c r="J10" s="515"/>
      <c r="K10" s="515"/>
      <c r="L10" s="515"/>
      <c r="M10" s="515"/>
      <c r="N10" s="515"/>
      <c r="O10" s="515"/>
      <c r="P10" s="515"/>
      <c r="Q10" s="159"/>
      <c r="R10" s="159"/>
      <c r="S10" s="159"/>
      <c r="T10" s="159"/>
      <c r="U10" s="159"/>
      <c r="V10" s="159"/>
      <c r="W10" s="159"/>
      <c r="X10" s="159"/>
      <c r="Y10" s="159"/>
      <c r="Z10" s="159"/>
      <c r="AA10" s="159"/>
      <c r="AB10" s="159"/>
      <c r="AC10" s="159"/>
      <c r="AD10" s="159"/>
      <c r="AE10" s="159"/>
      <c r="AF10" s="159"/>
      <c r="AG10" s="159"/>
      <c r="AH10" s="159"/>
    </row>
    <row r="11" spans="1:35" ht="15.75">
      <c r="A11" s="416" t="s">
        <v>199</v>
      </c>
      <c r="B11" s="416"/>
      <c r="C11" s="416"/>
      <c r="D11" s="416"/>
      <c r="E11" s="416"/>
      <c r="F11" s="416"/>
      <c r="G11" s="416"/>
      <c r="H11" s="416"/>
      <c r="I11" s="416"/>
      <c r="J11" s="416"/>
      <c r="K11" s="416"/>
      <c r="L11" s="416"/>
      <c r="M11" s="416"/>
      <c r="N11" s="416"/>
      <c r="O11" s="416"/>
      <c r="P11" s="416"/>
      <c r="Q11" s="160"/>
      <c r="R11" s="160"/>
      <c r="S11" s="160"/>
      <c r="T11" s="160"/>
      <c r="U11" s="160"/>
      <c r="V11" s="160"/>
      <c r="W11" s="160"/>
      <c r="X11" s="160"/>
      <c r="Y11" s="160"/>
      <c r="Z11" s="160"/>
      <c r="AA11" s="160"/>
      <c r="AB11" s="160"/>
      <c r="AC11" s="160"/>
      <c r="AD11" s="160"/>
      <c r="AE11" s="160"/>
      <c r="AF11" s="160"/>
      <c r="AG11" s="160"/>
      <c r="AH11" s="160"/>
    </row>
    <row r="12" spans="1:35" ht="15">
      <c r="A12" s="538"/>
      <c r="B12" s="538"/>
      <c r="C12" s="538"/>
      <c r="D12" s="538"/>
      <c r="E12" s="538"/>
      <c r="F12" s="538"/>
      <c r="G12" s="538"/>
      <c r="H12" s="538"/>
      <c r="I12" s="538"/>
      <c r="J12" s="538"/>
      <c r="K12" s="538"/>
      <c r="L12" s="538"/>
      <c r="M12" s="538"/>
      <c r="N12" s="538"/>
      <c r="O12" s="538"/>
      <c r="P12" s="538"/>
      <c r="Q12" s="147"/>
      <c r="R12" s="147"/>
      <c r="S12" s="147"/>
      <c r="T12" s="147"/>
      <c r="U12" s="147"/>
      <c r="V12" s="147"/>
      <c r="W12" s="147"/>
      <c r="X12" s="147"/>
      <c r="Y12" s="147"/>
      <c r="Z12" s="147"/>
      <c r="AA12" s="147"/>
      <c r="AB12" s="147"/>
      <c r="AC12" s="147"/>
      <c r="AD12" s="147"/>
      <c r="AE12" s="147"/>
      <c r="AF12" s="147"/>
      <c r="AG12" s="147"/>
      <c r="AH12" s="147"/>
    </row>
    <row r="13" spans="1:35" ht="16.5">
      <c r="A13" s="524" t="s">
        <v>865</v>
      </c>
      <c r="B13" s="524"/>
      <c r="C13" s="524"/>
      <c r="D13" s="524"/>
      <c r="E13" s="524"/>
      <c r="F13" s="524"/>
      <c r="G13" s="524"/>
      <c r="H13" s="524"/>
      <c r="I13" s="524"/>
      <c r="J13" s="524"/>
      <c r="K13" s="524"/>
      <c r="L13" s="524"/>
      <c r="M13" s="524"/>
      <c r="N13" s="524"/>
      <c r="O13" s="524"/>
      <c r="P13" s="524"/>
      <c r="Q13" s="162"/>
      <c r="R13" s="162"/>
      <c r="S13" s="162"/>
      <c r="T13" s="162"/>
      <c r="U13" s="162"/>
      <c r="V13" s="162"/>
      <c r="W13" s="162"/>
      <c r="X13" s="162"/>
      <c r="Y13" s="162"/>
      <c r="Z13" s="162"/>
      <c r="AA13" s="162"/>
      <c r="AB13" s="162"/>
      <c r="AC13" s="162"/>
      <c r="AD13" s="162"/>
      <c r="AE13" s="162"/>
      <c r="AF13" s="162"/>
      <c r="AG13" s="162"/>
      <c r="AH13" s="162"/>
    </row>
    <row r="14" spans="1:35" ht="15">
      <c r="A14" s="539"/>
      <c r="B14" s="539"/>
      <c r="C14" s="539"/>
      <c r="D14" s="539"/>
      <c r="E14" s="539"/>
      <c r="F14" s="539"/>
      <c r="G14" s="539"/>
      <c r="H14" s="539"/>
      <c r="I14" s="539"/>
      <c r="J14" s="539"/>
      <c r="K14" s="539"/>
      <c r="L14" s="539"/>
      <c r="M14" s="539"/>
      <c r="N14" s="539"/>
      <c r="O14" s="539"/>
      <c r="P14" s="539"/>
      <c r="Q14" s="539"/>
      <c r="R14" s="539"/>
      <c r="S14" s="539"/>
      <c r="T14" s="539"/>
      <c r="U14" s="539"/>
      <c r="V14" s="539"/>
      <c r="W14" s="539"/>
      <c r="X14" s="539"/>
      <c r="Y14" s="539"/>
      <c r="Z14" s="539"/>
      <c r="AA14" s="539"/>
      <c r="AB14" s="539"/>
      <c r="AC14" s="539"/>
      <c r="AD14" s="539"/>
      <c r="AE14" s="539"/>
      <c r="AF14" s="539"/>
      <c r="AG14" s="539"/>
      <c r="AH14" s="539"/>
    </row>
    <row r="15" spans="1:35" ht="91.5" customHeight="1">
      <c r="A15" s="540" t="s">
        <v>30</v>
      </c>
      <c r="B15" s="540" t="s">
        <v>201</v>
      </c>
      <c r="C15" s="540" t="s">
        <v>547</v>
      </c>
      <c r="D15" s="543" t="s">
        <v>579</v>
      </c>
      <c r="E15" s="543"/>
      <c r="F15" s="543"/>
      <c r="G15" s="540" t="s">
        <v>580</v>
      </c>
      <c r="H15" s="556" t="s">
        <v>581</v>
      </c>
      <c r="I15" s="557"/>
      <c r="J15" s="557"/>
      <c r="K15" s="557"/>
      <c r="L15" s="558"/>
      <c r="M15" s="559" t="s">
        <v>582</v>
      </c>
      <c r="N15" s="560"/>
      <c r="O15" s="560"/>
      <c r="P15" s="561"/>
      <c r="Q15" s="559" t="s">
        <v>583</v>
      </c>
      <c r="R15" s="560"/>
      <c r="S15" s="560"/>
      <c r="T15" s="561"/>
      <c r="U15" s="544" t="s">
        <v>584</v>
      </c>
      <c r="V15" s="547" t="s">
        <v>585</v>
      </c>
      <c r="W15" s="548"/>
      <c r="X15" s="551" t="s">
        <v>586</v>
      </c>
      <c r="Y15" s="554" t="s">
        <v>587</v>
      </c>
      <c r="Z15" s="554"/>
      <c r="AA15" s="555" t="s">
        <v>588</v>
      </c>
      <c r="AB15" s="555"/>
      <c r="AC15" s="555"/>
      <c r="AD15" s="555"/>
      <c r="AE15" s="544" t="s">
        <v>849</v>
      </c>
      <c r="AF15" s="555" t="s">
        <v>848</v>
      </c>
      <c r="AG15" s="555"/>
      <c r="AH15" s="543" t="s">
        <v>589</v>
      </c>
    </row>
    <row r="16" spans="1:35" ht="217.5" customHeight="1">
      <c r="A16" s="541"/>
      <c r="B16" s="541"/>
      <c r="C16" s="541"/>
      <c r="D16" s="543" t="s">
        <v>590</v>
      </c>
      <c r="E16" s="543"/>
      <c r="F16" s="543" t="s">
        <v>591</v>
      </c>
      <c r="G16" s="541"/>
      <c r="H16" s="540" t="s">
        <v>592</v>
      </c>
      <c r="I16" s="543" t="s">
        <v>593</v>
      </c>
      <c r="J16" s="543"/>
      <c r="K16" s="540" t="s">
        <v>594</v>
      </c>
      <c r="L16" s="540" t="s">
        <v>595</v>
      </c>
      <c r="M16" s="551" t="s">
        <v>596</v>
      </c>
      <c r="N16" s="551" t="s">
        <v>597</v>
      </c>
      <c r="O16" s="554" t="s">
        <v>598</v>
      </c>
      <c r="P16" s="554"/>
      <c r="Q16" s="551" t="s">
        <v>599</v>
      </c>
      <c r="R16" s="551" t="s">
        <v>600</v>
      </c>
      <c r="S16" s="554" t="s">
        <v>601</v>
      </c>
      <c r="T16" s="554"/>
      <c r="U16" s="545"/>
      <c r="V16" s="549"/>
      <c r="W16" s="550"/>
      <c r="X16" s="552"/>
      <c r="Y16" s="554"/>
      <c r="Z16" s="554"/>
      <c r="AA16" s="562" t="s">
        <v>602</v>
      </c>
      <c r="AB16" s="562"/>
      <c r="AC16" s="543" t="s">
        <v>603</v>
      </c>
      <c r="AD16" s="543"/>
      <c r="AE16" s="545"/>
      <c r="AF16" s="555" t="s">
        <v>604</v>
      </c>
      <c r="AG16" s="555" t="s">
        <v>605</v>
      </c>
      <c r="AH16" s="543"/>
    </row>
    <row r="17" spans="1:34" ht="34.5">
      <c r="A17" s="542"/>
      <c r="B17" s="542"/>
      <c r="C17" s="542"/>
      <c r="D17" s="149" t="s">
        <v>606</v>
      </c>
      <c r="E17" s="149" t="s">
        <v>607</v>
      </c>
      <c r="F17" s="543"/>
      <c r="G17" s="542"/>
      <c r="H17" s="542"/>
      <c r="I17" s="166" t="s">
        <v>608</v>
      </c>
      <c r="J17" s="166" t="s">
        <v>609</v>
      </c>
      <c r="K17" s="542"/>
      <c r="L17" s="542"/>
      <c r="M17" s="553"/>
      <c r="N17" s="553"/>
      <c r="O17" s="167" t="s">
        <v>610</v>
      </c>
      <c r="P17" s="167" t="s">
        <v>611</v>
      </c>
      <c r="Q17" s="553"/>
      <c r="R17" s="553"/>
      <c r="S17" s="167" t="s">
        <v>610</v>
      </c>
      <c r="T17" s="167" t="s">
        <v>611</v>
      </c>
      <c r="U17" s="546"/>
      <c r="V17" s="164" t="s">
        <v>612</v>
      </c>
      <c r="W17" s="164" t="s">
        <v>613</v>
      </c>
      <c r="X17" s="553"/>
      <c r="Y17" s="167" t="s">
        <v>610</v>
      </c>
      <c r="Z17" s="167" t="s">
        <v>611</v>
      </c>
      <c r="AA17" s="168" t="s">
        <v>614</v>
      </c>
      <c r="AB17" s="168" t="s">
        <v>615</v>
      </c>
      <c r="AC17" s="168" t="s">
        <v>614</v>
      </c>
      <c r="AD17" s="168" t="s">
        <v>615</v>
      </c>
      <c r="AE17" s="546"/>
      <c r="AF17" s="555"/>
      <c r="AG17" s="555"/>
      <c r="AH17" s="543"/>
    </row>
    <row r="18" spans="1:34" ht="15">
      <c r="A18" s="155">
        <v>1</v>
      </c>
      <c r="B18" s="155">
        <v>2</v>
      </c>
      <c r="C18" s="155">
        <v>3</v>
      </c>
      <c r="D18" s="155">
        <v>4</v>
      </c>
      <c r="E18" s="155">
        <v>5</v>
      </c>
      <c r="F18" s="155">
        <v>6</v>
      </c>
      <c r="G18" s="155">
        <v>7</v>
      </c>
      <c r="H18" s="155">
        <v>8</v>
      </c>
      <c r="I18" s="155">
        <v>9</v>
      </c>
      <c r="J18" s="155">
        <v>10</v>
      </c>
      <c r="K18" s="155">
        <v>11</v>
      </c>
      <c r="L18" s="155">
        <v>12</v>
      </c>
      <c r="M18" s="155">
        <v>13</v>
      </c>
      <c r="N18" s="155">
        <v>14</v>
      </c>
      <c r="O18" s="155">
        <v>15</v>
      </c>
      <c r="P18" s="155">
        <v>16</v>
      </c>
      <c r="Q18" s="155">
        <v>17</v>
      </c>
      <c r="R18" s="155">
        <v>18</v>
      </c>
      <c r="S18" s="155">
        <v>19</v>
      </c>
      <c r="T18" s="155">
        <v>20</v>
      </c>
      <c r="U18" s="155">
        <v>21</v>
      </c>
      <c r="V18" s="155">
        <v>22</v>
      </c>
      <c r="W18" s="155">
        <v>23</v>
      </c>
      <c r="X18" s="155">
        <v>24</v>
      </c>
      <c r="Y18" s="155">
        <v>25</v>
      </c>
      <c r="Z18" s="155">
        <v>26</v>
      </c>
      <c r="AA18" s="155">
        <v>27</v>
      </c>
      <c r="AB18" s="155">
        <v>28</v>
      </c>
      <c r="AC18" s="155">
        <v>29</v>
      </c>
      <c r="AD18" s="155">
        <v>30</v>
      </c>
      <c r="AE18" s="155">
        <v>31</v>
      </c>
      <c r="AF18" s="155">
        <v>32</v>
      </c>
      <c r="AG18" s="155">
        <v>33</v>
      </c>
      <c r="AH18" s="155">
        <v>34</v>
      </c>
    </row>
    <row r="19" spans="1:34" ht="15.75">
      <c r="A19" s="169" t="s">
        <v>47</v>
      </c>
      <c r="B19" s="153" t="s">
        <v>48</v>
      </c>
      <c r="C19" s="170"/>
      <c r="D19" s="170"/>
      <c r="E19" s="170"/>
      <c r="F19" s="170"/>
      <c r="G19" s="170"/>
      <c r="H19" s="170"/>
      <c r="I19" s="170"/>
      <c r="J19" s="170"/>
      <c r="K19" s="170"/>
      <c r="L19" s="170"/>
      <c r="M19" s="170"/>
      <c r="N19" s="170"/>
      <c r="O19" s="170"/>
      <c r="P19" s="170"/>
      <c r="Q19" s="170"/>
      <c r="R19" s="170"/>
      <c r="S19" s="170"/>
      <c r="T19" s="170"/>
      <c r="U19" s="170"/>
      <c r="V19" s="170"/>
      <c r="W19" s="170"/>
      <c r="X19" s="170"/>
      <c r="Y19" s="170"/>
      <c r="Z19" s="170"/>
      <c r="AA19" s="170"/>
      <c r="AB19" s="170"/>
      <c r="AC19" s="170"/>
      <c r="AD19" s="170"/>
      <c r="AE19" s="170"/>
      <c r="AF19" s="171"/>
      <c r="AG19" s="171"/>
      <c r="AH19" s="171"/>
    </row>
    <row r="20" spans="1:34" ht="25.5">
      <c r="A20" s="1" t="s">
        <v>184</v>
      </c>
      <c r="B20" s="3" t="s">
        <v>185</v>
      </c>
      <c r="C20" s="17" t="s">
        <v>69</v>
      </c>
      <c r="D20" s="144" t="s">
        <v>49</v>
      </c>
      <c r="E20" s="144" t="s">
        <v>49</v>
      </c>
      <c r="F20" s="144" t="s">
        <v>49</v>
      </c>
      <c r="G20" s="144" t="s">
        <v>49</v>
      </c>
      <c r="H20" s="144" t="s">
        <v>49</v>
      </c>
      <c r="I20" s="144" t="s">
        <v>49</v>
      </c>
      <c r="J20" s="144" t="s">
        <v>49</v>
      </c>
      <c r="K20" s="144" t="s">
        <v>49</v>
      </c>
      <c r="L20" s="144" t="s">
        <v>49</v>
      </c>
      <c r="M20" s="144" t="s">
        <v>49</v>
      </c>
      <c r="N20" s="144" t="s">
        <v>49</v>
      </c>
      <c r="O20" s="144" t="s">
        <v>49</v>
      </c>
      <c r="P20" s="144" t="s">
        <v>49</v>
      </c>
      <c r="Q20" s="144" t="s">
        <v>49</v>
      </c>
      <c r="R20" s="144" t="s">
        <v>49</v>
      </c>
      <c r="S20" s="144" t="s">
        <v>49</v>
      </c>
      <c r="T20" s="144" t="s">
        <v>49</v>
      </c>
      <c r="U20" s="144" t="s">
        <v>49</v>
      </c>
      <c r="V20" s="144" t="s">
        <v>49</v>
      </c>
      <c r="W20" s="144" t="s">
        <v>49</v>
      </c>
      <c r="X20" s="144" t="s">
        <v>49</v>
      </c>
      <c r="Y20" s="144" t="s">
        <v>49</v>
      </c>
      <c r="Z20" s="144" t="s">
        <v>49</v>
      </c>
      <c r="AA20" s="144" t="s">
        <v>49</v>
      </c>
      <c r="AB20" s="144" t="s">
        <v>49</v>
      </c>
      <c r="AC20" s="144" t="s">
        <v>49</v>
      </c>
      <c r="AD20" s="144" t="s">
        <v>49</v>
      </c>
      <c r="AE20" s="144" t="s">
        <v>49</v>
      </c>
      <c r="AF20" s="144" t="s">
        <v>49</v>
      </c>
      <c r="AG20" s="144" t="s">
        <v>49</v>
      </c>
      <c r="AH20" s="144" t="s">
        <v>49</v>
      </c>
    </row>
    <row r="21" spans="1:34" ht="76.5">
      <c r="A21" s="30" t="s">
        <v>186</v>
      </c>
      <c r="B21" s="31" t="s">
        <v>897</v>
      </c>
      <c r="C21" s="17" t="s">
        <v>69</v>
      </c>
      <c r="D21" s="144" t="s">
        <v>49</v>
      </c>
      <c r="E21" s="144" t="s">
        <v>49</v>
      </c>
      <c r="F21" s="144" t="s">
        <v>49</v>
      </c>
      <c r="G21" s="144" t="s">
        <v>49</v>
      </c>
      <c r="H21" s="144" t="s">
        <v>49</v>
      </c>
      <c r="I21" s="144" t="s">
        <v>49</v>
      </c>
      <c r="J21" s="144" t="s">
        <v>49</v>
      </c>
      <c r="K21" s="144" t="s">
        <v>49</v>
      </c>
      <c r="L21" s="144" t="s">
        <v>49</v>
      </c>
      <c r="M21" s="144" t="s">
        <v>49</v>
      </c>
      <c r="N21" s="144" t="s">
        <v>49</v>
      </c>
      <c r="O21" s="144" t="s">
        <v>49</v>
      </c>
      <c r="P21" s="144" t="s">
        <v>49</v>
      </c>
      <c r="Q21" s="144" t="s">
        <v>49</v>
      </c>
      <c r="R21" s="144" t="s">
        <v>49</v>
      </c>
      <c r="S21" s="144" t="s">
        <v>49</v>
      </c>
      <c r="T21" s="144" t="s">
        <v>49</v>
      </c>
      <c r="U21" s="144" t="s">
        <v>49</v>
      </c>
      <c r="V21" s="144" t="s">
        <v>49</v>
      </c>
      <c r="W21" s="144" t="s">
        <v>49</v>
      </c>
      <c r="X21" s="144" t="s">
        <v>49</v>
      </c>
      <c r="Y21" s="144" t="s">
        <v>49</v>
      </c>
      <c r="Z21" s="144" t="s">
        <v>49</v>
      </c>
      <c r="AA21" s="144" t="s">
        <v>49</v>
      </c>
      <c r="AB21" s="144" t="s">
        <v>49</v>
      </c>
      <c r="AC21" s="144" t="s">
        <v>49</v>
      </c>
      <c r="AD21" s="144" t="s">
        <v>49</v>
      </c>
      <c r="AE21" s="144" t="s">
        <v>49</v>
      </c>
      <c r="AF21" s="144" t="s">
        <v>49</v>
      </c>
      <c r="AG21" s="144" t="s">
        <v>49</v>
      </c>
      <c r="AH21" s="144" t="s">
        <v>49</v>
      </c>
    </row>
    <row r="22" spans="1:34" ht="63.75">
      <c r="A22" s="1" t="s">
        <v>187</v>
      </c>
      <c r="B22" s="3" t="s">
        <v>898</v>
      </c>
      <c r="C22" s="17" t="s">
        <v>69</v>
      </c>
      <c r="D22" s="144" t="s">
        <v>49</v>
      </c>
      <c r="E22" s="144" t="s">
        <v>49</v>
      </c>
      <c r="F22" s="144" t="s">
        <v>49</v>
      </c>
      <c r="G22" s="144" t="s">
        <v>49</v>
      </c>
      <c r="H22" s="144" t="s">
        <v>49</v>
      </c>
      <c r="I22" s="144" t="s">
        <v>49</v>
      </c>
      <c r="J22" s="144" t="s">
        <v>49</v>
      </c>
      <c r="K22" s="144" t="s">
        <v>49</v>
      </c>
      <c r="L22" s="144" t="s">
        <v>49</v>
      </c>
      <c r="M22" s="144" t="s">
        <v>49</v>
      </c>
      <c r="N22" s="144" t="s">
        <v>49</v>
      </c>
      <c r="O22" s="144" t="s">
        <v>49</v>
      </c>
      <c r="P22" s="144" t="s">
        <v>49</v>
      </c>
      <c r="Q22" s="144" t="s">
        <v>49</v>
      </c>
      <c r="R22" s="144" t="s">
        <v>49</v>
      </c>
      <c r="S22" s="144" t="s">
        <v>49</v>
      </c>
      <c r="T22" s="144" t="s">
        <v>49</v>
      </c>
      <c r="U22" s="144" t="s">
        <v>49</v>
      </c>
      <c r="V22" s="144" t="s">
        <v>49</v>
      </c>
      <c r="W22" s="144" t="s">
        <v>49</v>
      </c>
      <c r="X22" s="144" t="s">
        <v>49</v>
      </c>
      <c r="Y22" s="144" t="s">
        <v>49</v>
      </c>
      <c r="Z22" s="144" t="s">
        <v>49</v>
      </c>
      <c r="AA22" s="144" t="s">
        <v>49</v>
      </c>
      <c r="AB22" s="144" t="s">
        <v>49</v>
      </c>
      <c r="AC22" s="144" t="s">
        <v>49</v>
      </c>
      <c r="AD22" s="144" t="s">
        <v>49</v>
      </c>
      <c r="AE22" s="144" t="s">
        <v>49</v>
      </c>
      <c r="AF22" s="144" t="s">
        <v>49</v>
      </c>
      <c r="AG22" s="144" t="s">
        <v>49</v>
      </c>
      <c r="AH22" s="144" t="s">
        <v>49</v>
      </c>
    </row>
    <row r="23" spans="1:34" s="360" customFormat="1" ht="63.75">
      <c r="A23" s="1" t="s">
        <v>187</v>
      </c>
      <c r="B23" s="3" t="s">
        <v>915</v>
      </c>
      <c r="C23" s="17" t="s">
        <v>900</v>
      </c>
      <c r="D23" s="357">
        <v>45217</v>
      </c>
      <c r="E23" s="17" t="s">
        <v>902</v>
      </c>
      <c r="F23" s="358">
        <v>1</v>
      </c>
      <c r="G23" s="17">
        <v>8.9249999999999996E-2</v>
      </c>
      <c r="H23" s="359">
        <v>2028</v>
      </c>
      <c r="I23" s="144">
        <v>2028</v>
      </c>
      <c r="J23" s="144">
        <v>4</v>
      </c>
      <c r="K23" s="144">
        <v>2028</v>
      </c>
      <c r="L23" s="144">
        <v>2028</v>
      </c>
      <c r="M23" s="144" t="s">
        <v>49</v>
      </c>
      <c r="N23" s="144" t="s">
        <v>49</v>
      </c>
      <c r="O23" s="144" t="s">
        <v>49</v>
      </c>
      <c r="P23" s="144" t="s">
        <v>49</v>
      </c>
      <c r="Q23" s="54" t="s">
        <v>903</v>
      </c>
      <c r="R23" s="144" t="s">
        <v>904</v>
      </c>
      <c r="S23" s="144">
        <v>127.1</v>
      </c>
      <c r="T23" s="144">
        <v>127.1</v>
      </c>
      <c r="U23" s="144" t="s">
        <v>748</v>
      </c>
      <c r="V23" s="144" t="s">
        <v>49</v>
      </c>
      <c r="W23" s="144" t="s">
        <v>49</v>
      </c>
      <c r="X23" s="144" t="s">
        <v>49</v>
      </c>
      <c r="Y23" s="144" t="s">
        <v>49</v>
      </c>
      <c r="Z23" s="144" t="s">
        <v>49</v>
      </c>
      <c r="AA23" s="144" t="s">
        <v>49</v>
      </c>
      <c r="AB23" s="144" t="s">
        <v>49</v>
      </c>
      <c r="AC23" s="144" t="s">
        <v>49</v>
      </c>
      <c r="AD23" s="144" t="s">
        <v>49</v>
      </c>
      <c r="AE23" s="144" t="s">
        <v>49</v>
      </c>
      <c r="AF23" s="144" t="s">
        <v>49</v>
      </c>
      <c r="AG23" s="144" t="s">
        <v>49</v>
      </c>
      <c r="AH23" s="17" t="s">
        <v>900</v>
      </c>
    </row>
  </sheetData>
  <mergeCells count="43">
    <mergeCell ref="M15:P15"/>
    <mergeCell ref="Q15:T15"/>
    <mergeCell ref="AG16:AG17"/>
    <mergeCell ref="Q16:Q17"/>
    <mergeCell ref="R16:R17"/>
    <mergeCell ref="S16:T16"/>
    <mergeCell ref="AA16:AB16"/>
    <mergeCell ref="AC16:AD16"/>
    <mergeCell ref="AF16:AF17"/>
    <mergeCell ref="Y15:Z16"/>
    <mergeCell ref="AA15:AD15"/>
    <mergeCell ref="AE15:AE17"/>
    <mergeCell ref="F16:F17"/>
    <mergeCell ref="H16:H17"/>
    <mergeCell ref="I16:J16"/>
    <mergeCell ref="K16:K17"/>
    <mergeCell ref="H15:L15"/>
    <mergeCell ref="A14:AH14"/>
    <mergeCell ref="A15:A17"/>
    <mergeCell ref="B15:B17"/>
    <mergeCell ref="C15:C17"/>
    <mergeCell ref="D15:F15"/>
    <mergeCell ref="G15:G17"/>
    <mergeCell ref="U15:U17"/>
    <mergeCell ref="V15:W16"/>
    <mergeCell ref="X15:X17"/>
    <mergeCell ref="L16:L17"/>
    <mergeCell ref="M16:M17"/>
    <mergeCell ref="N16:N17"/>
    <mergeCell ref="O16:P16"/>
    <mergeCell ref="AF15:AG15"/>
    <mergeCell ref="AH15:AH17"/>
    <mergeCell ref="D16:E16"/>
    <mergeCell ref="A8:P8"/>
    <mergeCell ref="A10:P10"/>
    <mergeCell ref="A11:P11"/>
    <mergeCell ref="A12:P12"/>
    <mergeCell ref="A13:P13"/>
    <mergeCell ref="AG1:AI1"/>
    <mergeCell ref="AG2:AI2"/>
    <mergeCell ref="AG3:AI3"/>
    <mergeCell ref="AG4:AI4"/>
    <mergeCell ref="A6:P6"/>
  </mergeCells>
  <pageMargins left="0.17" right="0.2" top="1" bottom="1" header="0.5" footer="0.5"/>
  <pageSetup paperSize="8" scale="60" orientation="landscape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>
  <dimension ref="A1:AG162"/>
  <sheetViews>
    <sheetView topLeftCell="A139" zoomScale="70" zoomScaleNormal="70" workbookViewId="0">
      <selection activeCell="U29" sqref="U29"/>
    </sheetView>
  </sheetViews>
  <sheetFormatPr defaultRowHeight="12.75"/>
  <cols>
    <col min="1" max="1" width="15.1640625" style="63" customWidth="1"/>
    <col min="2" max="2" width="52.5" style="63" customWidth="1"/>
    <col min="3" max="3" width="15.83203125" style="63" customWidth="1"/>
    <col min="4" max="4" width="13.5" style="63" customWidth="1"/>
    <col min="5" max="5" width="14" style="63" customWidth="1"/>
    <col min="6" max="6" width="14.1640625" style="63" customWidth="1"/>
    <col min="7" max="7" width="23.83203125" style="63" customWidth="1"/>
    <col min="8" max="8" width="20.5" style="63" customWidth="1"/>
    <col min="9" max="9" width="24.83203125" style="63" customWidth="1"/>
    <col min="10" max="10" width="19.33203125" style="63" customWidth="1"/>
    <col min="11" max="11" width="23.1640625" style="63" customWidth="1"/>
    <col min="12" max="12" width="20.1640625" style="63" customWidth="1"/>
    <col min="13" max="13" width="24.6640625" style="63" customWidth="1"/>
    <col min="14" max="14" width="22.6640625" style="63" customWidth="1"/>
    <col min="15" max="15" width="23.5" style="63" customWidth="1"/>
    <col min="16" max="16" width="21.5" style="63" customWidth="1"/>
    <col min="17" max="17" width="23.6640625" style="63" customWidth="1"/>
    <col min="18" max="18" width="21" style="63" customWidth="1"/>
    <col min="19" max="19" width="24.5" style="63" customWidth="1"/>
    <col min="20" max="20" width="9.33203125" style="63"/>
    <col min="21" max="21" width="29.33203125" style="63" customWidth="1"/>
    <col min="22" max="22" width="30.1640625" style="63" customWidth="1"/>
    <col min="23" max="23" width="19.83203125" style="63" customWidth="1"/>
    <col min="24" max="24" width="14.1640625" style="63" customWidth="1"/>
    <col min="25" max="25" width="12.33203125" style="63" customWidth="1"/>
    <col min="26" max="26" width="14.83203125" style="63" customWidth="1"/>
    <col min="27" max="27" width="15.83203125" style="63" customWidth="1"/>
    <col min="28" max="28" width="20.83203125" style="63" customWidth="1"/>
    <col min="29" max="30" width="21.1640625" style="63" customWidth="1"/>
    <col min="31" max="31" width="27.6640625" style="63" customWidth="1"/>
    <col min="32" max="32" width="24.5" style="63" customWidth="1"/>
    <col min="33" max="33" width="38.6640625" style="63" customWidth="1"/>
    <col min="34" max="16384" width="9.33203125" style="63"/>
  </cols>
  <sheetData>
    <row r="1" spans="1:33" ht="15.75">
      <c r="R1" s="71" t="s">
        <v>78</v>
      </c>
      <c r="S1" s="71"/>
    </row>
    <row r="2" spans="1:33" ht="15.75">
      <c r="R2" s="71" t="s">
        <v>858</v>
      </c>
      <c r="S2" s="71"/>
    </row>
    <row r="3" spans="1:33" ht="15.75">
      <c r="R3" s="71" t="s">
        <v>847</v>
      </c>
      <c r="S3" s="71"/>
    </row>
    <row r="4" spans="1:33" ht="15.75">
      <c r="R4" s="71" t="s">
        <v>878</v>
      </c>
      <c r="S4" s="71"/>
    </row>
    <row r="7" spans="1:33" ht="16.5">
      <c r="A7" s="537" t="s">
        <v>616</v>
      </c>
      <c r="B7" s="537"/>
      <c r="C7" s="537"/>
      <c r="D7" s="537"/>
      <c r="E7" s="537"/>
      <c r="F7" s="537"/>
      <c r="G7" s="537"/>
      <c r="H7" s="537"/>
      <c r="I7" s="537"/>
      <c r="J7" s="537"/>
      <c r="K7" s="537"/>
      <c r="L7" s="537"/>
      <c r="M7" s="537"/>
      <c r="N7" s="537"/>
      <c r="O7" s="537"/>
      <c r="P7" s="537"/>
      <c r="Q7" s="158"/>
      <c r="R7" s="158"/>
      <c r="S7" s="158"/>
      <c r="T7" s="158"/>
      <c r="U7" s="158"/>
      <c r="V7" s="158"/>
      <c r="W7" s="158"/>
      <c r="X7" s="158"/>
      <c r="Y7" s="158"/>
      <c r="Z7" s="158"/>
      <c r="AA7" s="158"/>
      <c r="AB7" s="158"/>
      <c r="AC7" s="158"/>
      <c r="AD7" s="158"/>
      <c r="AE7" s="158"/>
      <c r="AF7" s="158"/>
      <c r="AG7" s="158"/>
    </row>
    <row r="8" spans="1:33" ht="16.5">
      <c r="A8" s="157"/>
      <c r="B8" s="157"/>
      <c r="C8" s="157"/>
      <c r="D8" s="157"/>
      <c r="E8" s="157"/>
      <c r="F8" s="157"/>
      <c r="G8" s="157"/>
      <c r="H8" s="157"/>
      <c r="I8" s="157"/>
      <c r="J8" s="157"/>
      <c r="K8" s="157"/>
      <c r="L8" s="157"/>
      <c r="M8" s="157"/>
      <c r="N8" s="157"/>
      <c r="O8" s="157"/>
      <c r="P8" s="157"/>
      <c r="Q8" s="158"/>
      <c r="R8" s="158"/>
      <c r="S8" s="158"/>
      <c r="T8" s="158"/>
      <c r="U8" s="158"/>
      <c r="V8" s="158"/>
      <c r="W8" s="158"/>
      <c r="X8" s="158"/>
      <c r="Y8" s="158"/>
      <c r="Z8" s="158"/>
      <c r="AA8" s="158"/>
      <c r="AB8" s="158"/>
      <c r="AC8" s="158"/>
      <c r="AD8" s="158"/>
      <c r="AE8" s="158"/>
      <c r="AF8" s="158"/>
      <c r="AG8" s="158"/>
    </row>
    <row r="9" spans="1:33" ht="15.75">
      <c r="A9" s="515" t="s">
        <v>198</v>
      </c>
      <c r="B9" s="515"/>
      <c r="C9" s="515"/>
      <c r="D9" s="515"/>
      <c r="E9" s="515"/>
      <c r="F9" s="515"/>
      <c r="G9" s="515"/>
      <c r="H9" s="515"/>
      <c r="I9" s="515"/>
      <c r="J9" s="515"/>
      <c r="K9" s="515"/>
      <c r="L9" s="515"/>
      <c r="M9" s="515"/>
      <c r="N9" s="515"/>
      <c r="O9" s="515"/>
      <c r="P9" s="515"/>
      <c r="Q9" s="159"/>
      <c r="R9" s="159"/>
      <c r="S9" s="159"/>
      <c r="T9" s="159"/>
      <c r="U9" s="159"/>
      <c r="V9" s="159"/>
      <c r="W9" s="159"/>
      <c r="X9" s="159"/>
      <c r="Y9" s="159"/>
      <c r="Z9" s="159"/>
      <c r="AA9" s="159"/>
      <c r="AB9" s="159"/>
      <c r="AC9" s="159"/>
      <c r="AD9" s="159"/>
      <c r="AE9" s="159"/>
      <c r="AF9" s="159"/>
      <c r="AG9" s="159"/>
    </row>
    <row r="10" spans="1:33" ht="15.75">
      <c r="A10" s="563" t="s">
        <v>542</v>
      </c>
      <c r="B10" s="563"/>
      <c r="C10" s="563"/>
      <c r="D10" s="563"/>
      <c r="E10" s="563"/>
      <c r="F10" s="563"/>
      <c r="G10" s="563"/>
      <c r="H10" s="563"/>
      <c r="I10" s="563"/>
      <c r="J10" s="563"/>
      <c r="K10" s="563"/>
      <c r="L10" s="563"/>
      <c r="M10" s="563"/>
      <c r="N10" s="563"/>
      <c r="O10" s="563"/>
      <c r="P10" s="563"/>
      <c r="Q10" s="160"/>
      <c r="R10" s="160"/>
      <c r="S10" s="160"/>
      <c r="T10" s="160"/>
      <c r="U10" s="160"/>
      <c r="V10" s="160"/>
      <c r="W10" s="160"/>
      <c r="X10" s="160"/>
      <c r="Y10" s="160"/>
      <c r="Z10" s="160"/>
      <c r="AA10" s="160"/>
      <c r="AB10" s="160"/>
      <c r="AC10" s="160"/>
      <c r="AD10" s="160"/>
      <c r="AE10" s="160"/>
      <c r="AF10" s="160"/>
      <c r="AG10" s="160"/>
    </row>
    <row r="11" spans="1:33" ht="15">
      <c r="A11" s="538"/>
      <c r="B11" s="538"/>
      <c r="C11" s="538"/>
      <c r="D11" s="538"/>
      <c r="E11" s="538"/>
      <c r="F11" s="538"/>
      <c r="G11" s="538"/>
      <c r="H11" s="538"/>
      <c r="I11" s="538"/>
      <c r="J11" s="538"/>
      <c r="K11" s="538"/>
      <c r="L11" s="538"/>
      <c r="M11" s="538"/>
      <c r="N11" s="538"/>
      <c r="O11" s="538"/>
      <c r="P11" s="538"/>
      <c r="Q11" s="147"/>
      <c r="R11" s="147"/>
      <c r="S11" s="147"/>
      <c r="T11" s="147"/>
      <c r="U11" s="147"/>
      <c r="V11" s="147"/>
      <c r="W11" s="147"/>
      <c r="X11" s="147"/>
      <c r="Y11" s="147"/>
      <c r="Z11" s="147"/>
      <c r="AA11" s="147"/>
      <c r="AB11" s="147"/>
      <c r="AC11" s="147"/>
      <c r="AD11" s="147"/>
      <c r="AE11" s="147"/>
      <c r="AF11" s="147"/>
      <c r="AG11" s="147"/>
    </row>
    <row r="12" spans="1:33" ht="16.5">
      <c r="A12" s="524" t="s">
        <v>865</v>
      </c>
      <c r="B12" s="524"/>
      <c r="C12" s="524"/>
      <c r="D12" s="524"/>
      <c r="E12" s="524"/>
      <c r="F12" s="524"/>
      <c r="G12" s="524"/>
      <c r="H12" s="524"/>
      <c r="I12" s="524"/>
      <c r="J12" s="524"/>
      <c r="K12" s="524"/>
      <c r="L12" s="524"/>
      <c r="M12" s="524"/>
      <c r="N12" s="524"/>
      <c r="O12" s="524"/>
      <c r="P12" s="524"/>
      <c r="Q12" s="162"/>
      <c r="R12" s="162"/>
      <c r="S12" s="162"/>
      <c r="T12" s="162"/>
      <c r="U12" s="162"/>
      <c r="V12" s="162"/>
      <c r="W12" s="162"/>
      <c r="X12" s="162"/>
      <c r="Y12" s="162"/>
      <c r="Z12" s="162"/>
      <c r="AA12" s="162"/>
      <c r="AB12" s="162"/>
      <c r="AC12" s="162"/>
      <c r="AD12" s="162"/>
      <c r="AE12" s="162"/>
      <c r="AF12" s="162"/>
      <c r="AG12" s="162"/>
    </row>
    <row r="13" spans="1:33" ht="16.5">
      <c r="A13" s="134"/>
      <c r="B13" s="134"/>
      <c r="C13" s="134"/>
      <c r="D13" s="134"/>
      <c r="E13" s="134"/>
      <c r="F13" s="134"/>
      <c r="G13" s="134"/>
      <c r="H13" s="134"/>
      <c r="I13" s="134"/>
      <c r="J13" s="134"/>
      <c r="K13" s="134"/>
      <c r="L13" s="134"/>
      <c r="M13" s="134"/>
      <c r="N13" s="134"/>
      <c r="O13" s="134"/>
      <c r="P13" s="134"/>
      <c r="Q13" s="162"/>
      <c r="R13" s="162"/>
      <c r="S13" s="162"/>
      <c r="T13" s="162"/>
      <c r="U13" s="162"/>
      <c r="V13" s="162"/>
      <c r="W13" s="162"/>
      <c r="X13" s="162"/>
      <c r="Y13" s="162"/>
      <c r="Z13" s="162"/>
      <c r="AA13" s="162"/>
      <c r="AB13" s="162"/>
      <c r="AC13" s="162"/>
      <c r="AD13" s="162"/>
      <c r="AE13" s="162"/>
      <c r="AF13" s="162"/>
      <c r="AG13" s="162"/>
    </row>
    <row r="14" spans="1:33" ht="18.75">
      <c r="A14" s="528" t="s">
        <v>353</v>
      </c>
      <c r="B14" s="528"/>
      <c r="C14" s="528"/>
      <c r="D14" s="528"/>
      <c r="E14" s="528"/>
      <c r="F14" s="528"/>
      <c r="G14" s="528"/>
      <c r="H14" s="528"/>
      <c r="I14" s="528"/>
      <c r="J14" s="528"/>
      <c r="K14" s="528"/>
      <c r="L14" s="528"/>
      <c r="M14" s="528"/>
      <c r="N14" s="528"/>
      <c r="O14" s="528"/>
      <c r="P14" s="528"/>
      <c r="Q14" s="183"/>
      <c r="R14" s="172"/>
      <c r="S14" s="172"/>
      <c r="T14" s="172"/>
      <c r="U14" s="172"/>
      <c r="V14" s="172"/>
      <c r="W14" s="172"/>
      <c r="X14" s="172"/>
      <c r="Y14" s="172"/>
      <c r="Z14" s="172"/>
      <c r="AA14" s="172"/>
      <c r="AB14" s="172"/>
      <c r="AC14" s="172"/>
      <c r="AD14" s="172"/>
      <c r="AE14" s="172"/>
      <c r="AF14" s="172"/>
      <c r="AG14" s="172"/>
    </row>
    <row r="15" spans="1:33" ht="15.75">
      <c r="A15" s="574" t="s">
        <v>29</v>
      </c>
      <c r="B15" s="574"/>
      <c r="C15" s="574"/>
      <c r="D15" s="574"/>
      <c r="E15" s="574"/>
      <c r="F15" s="574"/>
      <c r="G15" s="574"/>
      <c r="H15" s="574"/>
      <c r="I15" s="574"/>
      <c r="J15" s="574"/>
      <c r="K15" s="574"/>
      <c r="L15" s="574"/>
      <c r="M15" s="574"/>
      <c r="N15" s="574"/>
      <c r="O15" s="574"/>
      <c r="P15" s="574"/>
      <c r="Q15" s="71"/>
      <c r="R15" s="71"/>
      <c r="S15" s="71"/>
      <c r="T15" s="71"/>
      <c r="U15" s="71"/>
      <c r="V15" s="71"/>
      <c r="W15" s="71"/>
      <c r="X15" s="71"/>
      <c r="Y15" s="71"/>
      <c r="Z15" s="71"/>
      <c r="AA15" s="71"/>
      <c r="AB15" s="71"/>
      <c r="AC15" s="71"/>
      <c r="AD15" s="71"/>
      <c r="AE15" s="71"/>
      <c r="AF15" s="71"/>
      <c r="AG15" s="71"/>
    </row>
    <row r="16" spans="1:33" ht="15">
      <c r="A16" s="163"/>
      <c r="B16" s="163"/>
      <c r="C16" s="163"/>
      <c r="D16" s="163"/>
      <c r="E16" s="163"/>
      <c r="F16" s="163"/>
      <c r="G16" s="163"/>
      <c r="H16" s="163"/>
      <c r="I16" s="163"/>
      <c r="J16" s="163"/>
      <c r="K16" s="163"/>
      <c r="L16" s="163"/>
      <c r="M16" s="163"/>
      <c r="N16" s="163"/>
      <c r="O16" s="163"/>
      <c r="P16" s="163"/>
      <c r="Q16" s="163"/>
      <c r="R16" s="163"/>
      <c r="S16" s="163"/>
      <c r="T16" s="147"/>
      <c r="U16" s="147"/>
      <c r="V16" s="147"/>
      <c r="W16" s="147"/>
      <c r="X16" s="147"/>
      <c r="Y16" s="147"/>
      <c r="Z16" s="147"/>
      <c r="AA16" s="147"/>
      <c r="AB16" s="147"/>
      <c r="AC16" s="147"/>
      <c r="AD16" s="147"/>
      <c r="AE16" s="147"/>
      <c r="AF16" s="147"/>
      <c r="AG16" s="147"/>
    </row>
    <row r="17" spans="1:33" ht="67.5" customHeight="1">
      <c r="A17" s="570" t="s">
        <v>617</v>
      </c>
      <c r="B17" s="572" t="s">
        <v>618</v>
      </c>
      <c r="C17" s="572" t="s">
        <v>619</v>
      </c>
      <c r="D17" s="573" t="s">
        <v>620</v>
      </c>
      <c r="E17" s="573"/>
      <c r="F17" s="573"/>
      <c r="G17" s="572" t="s">
        <v>621</v>
      </c>
      <c r="H17" s="564" t="s">
        <v>540</v>
      </c>
      <c r="I17" s="565"/>
      <c r="J17" s="564" t="s">
        <v>236</v>
      </c>
      <c r="K17" s="565"/>
      <c r="L17" s="564" t="s">
        <v>237</v>
      </c>
      <c r="M17" s="565"/>
      <c r="N17" s="564" t="s">
        <v>238</v>
      </c>
      <c r="O17" s="565"/>
      <c r="P17" s="564" t="s">
        <v>239</v>
      </c>
      <c r="Q17" s="565"/>
      <c r="R17" s="564" t="s">
        <v>240</v>
      </c>
      <c r="S17" s="565"/>
      <c r="T17" s="148"/>
      <c r="U17" s="148"/>
      <c r="V17" s="148"/>
      <c r="W17" s="148"/>
      <c r="X17" s="147"/>
      <c r="Y17" s="147"/>
      <c r="Z17" s="147"/>
      <c r="AA17" s="147"/>
      <c r="AB17" s="147"/>
      <c r="AC17" s="147"/>
      <c r="AD17" s="147"/>
      <c r="AE17" s="147"/>
      <c r="AF17" s="147"/>
      <c r="AG17" s="147"/>
    </row>
    <row r="18" spans="1:33" ht="126" customHeight="1">
      <c r="A18" s="571"/>
      <c r="B18" s="573"/>
      <c r="C18" s="573"/>
      <c r="D18" s="174">
        <v>2021</v>
      </c>
      <c r="E18" s="174">
        <v>2022</v>
      </c>
      <c r="F18" s="174">
        <v>2023</v>
      </c>
      <c r="G18" s="573"/>
      <c r="H18" s="175" t="s">
        <v>76</v>
      </c>
      <c r="I18" s="175" t="s">
        <v>109</v>
      </c>
      <c r="J18" s="175" t="s">
        <v>76</v>
      </c>
      <c r="K18" s="175" t="s">
        <v>109</v>
      </c>
      <c r="L18" s="175" t="s">
        <v>76</v>
      </c>
      <c r="M18" s="175" t="s">
        <v>109</v>
      </c>
      <c r="N18" s="175" t="s">
        <v>76</v>
      </c>
      <c r="O18" s="175" t="s">
        <v>109</v>
      </c>
      <c r="P18" s="175" t="s">
        <v>76</v>
      </c>
      <c r="Q18" s="175" t="s">
        <v>109</v>
      </c>
      <c r="R18" s="175" t="s">
        <v>76</v>
      </c>
      <c r="S18" s="175" t="s">
        <v>109</v>
      </c>
      <c r="T18" s="148"/>
      <c r="U18" s="148"/>
      <c r="V18" s="148"/>
      <c r="W18" s="148"/>
      <c r="X18" s="147"/>
      <c r="Y18" s="147"/>
      <c r="Z18" s="147"/>
      <c r="AA18" s="147"/>
      <c r="AB18" s="147"/>
      <c r="AC18" s="147"/>
      <c r="AD18" s="147"/>
      <c r="AE18" s="147"/>
      <c r="AF18" s="147"/>
      <c r="AG18" s="147"/>
    </row>
    <row r="19" spans="1:33" ht="15.75">
      <c r="A19" s="176">
        <v>1</v>
      </c>
      <c r="B19" s="175">
        <v>2</v>
      </c>
      <c r="C19" s="175">
        <v>3</v>
      </c>
      <c r="D19" s="175">
        <v>4</v>
      </c>
      <c r="E19" s="175">
        <v>5</v>
      </c>
      <c r="F19" s="175">
        <v>6</v>
      </c>
      <c r="G19" s="175">
        <v>7</v>
      </c>
      <c r="H19" s="175">
        <v>8</v>
      </c>
      <c r="I19" s="175">
        <v>9</v>
      </c>
      <c r="J19" s="175">
        <v>10</v>
      </c>
      <c r="K19" s="175">
        <v>11</v>
      </c>
      <c r="L19" s="175">
        <v>12</v>
      </c>
      <c r="M19" s="175">
        <v>13</v>
      </c>
      <c r="N19" s="175">
        <v>14</v>
      </c>
      <c r="O19" s="175">
        <v>15</v>
      </c>
      <c r="P19" s="175">
        <v>16</v>
      </c>
      <c r="Q19" s="175">
        <v>17</v>
      </c>
      <c r="R19" s="173">
        <v>18</v>
      </c>
      <c r="S19" s="173">
        <v>19</v>
      </c>
      <c r="T19" s="148"/>
      <c r="U19" s="148"/>
      <c r="V19" s="148"/>
      <c r="W19" s="148"/>
      <c r="X19" s="147"/>
      <c r="Y19" s="147"/>
      <c r="Z19" s="147"/>
      <c r="AA19" s="147"/>
      <c r="AB19" s="147"/>
      <c r="AC19" s="147"/>
      <c r="AD19" s="147"/>
      <c r="AE19" s="147"/>
      <c r="AF19" s="147"/>
      <c r="AG19" s="147"/>
    </row>
    <row r="20" spans="1:33" ht="18.75">
      <c r="A20" s="176" t="s">
        <v>47</v>
      </c>
      <c r="B20" s="175" t="s">
        <v>48</v>
      </c>
      <c r="C20" s="175" t="s">
        <v>622</v>
      </c>
      <c r="D20" s="175" t="s">
        <v>49</v>
      </c>
      <c r="E20" s="175" t="s">
        <v>49</v>
      </c>
      <c r="F20" s="175" t="s">
        <v>49</v>
      </c>
      <c r="G20" s="175" t="s">
        <v>49</v>
      </c>
      <c r="H20" s="143" t="s">
        <v>49</v>
      </c>
      <c r="I20" s="143" t="s">
        <v>49</v>
      </c>
      <c r="J20" s="175" t="s">
        <v>49</v>
      </c>
      <c r="K20" s="175" t="s">
        <v>49</v>
      </c>
      <c r="L20" s="175" t="s">
        <v>49</v>
      </c>
      <c r="M20" s="175" t="s">
        <v>49</v>
      </c>
      <c r="N20" s="175" t="s">
        <v>49</v>
      </c>
      <c r="O20" s="175" t="s">
        <v>49</v>
      </c>
      <c r="P20" s="175" t="s">
        <v>49</v>
      </c>
      <c r="Q20" s="175" t="s">
        <v>49</v>
      </c>
      <c r="R20" s="175" t="s">
        <v>49</v>
      </c>
      <c r="S20" s="175" t="s">
        <v>49</v>
      </c>
      <c r="T20" s="148"/>
      <c r="U20" s="148"/>
      <c r="V20" s="148"/>
      <c r="W20" s="148"/>
      <c r="X20" s="147"/>
      <c r="Y20" s="147"/>
      <c r="Z20" s="147"/>
      <c r="AA20" s="147"/>
      <c r="AB20" s="147"/>
      <c r="AC20" s="147"/>
      <c r="AD20" s="147"/>
      <c r="AE20" s="147"/>
      <c r="AF20" s="147"/>
      <c r="AG20" s="147"/>
    </row>
    <row r="21" spans="1:33" ht="94.5" customHeight="1">
      <c r="A21" s="176" t="s">
        <v>184</v>
      </c>
      <c r="B21" s="177" t="s">
        <v>623</v>
      </c>
      <c r="C21" s="175" t="s">
        <v>49</v>
      </c>
      <c r="D21" s="175" t="s">
        <v>49</v>
      </c>
      <c r="E21" s="175" t="s">
        <v>49</v>
      </c>
      <c r="F21" s="175" t="s">
        <v>49</v>
      </c>
      <c r="G21" s="175" t="s">
        <v>49</v>
      </c>
      <c r="H21" s="140" t="s">
        <v>49</v>
      </c>
      <c r="I21" s="140" t="s">
        <v>49</v>
      </c>
      <c r="J21" s="175" t="s">
        <v>49</v>
      </c>
      <c r="K21" s="175" t="s">
        <v>49</v>
      </c>
      <c r="L21" s="175" t="s">
        <v>49</v>
      </c>
      <c r="M21" s="175" t="s">
        <v>49</v>
      </c>
      <c r="N21" s="175" t="s">
        <v>49</v>
      </c>
      <c r="O21" s="175" t="s">
        <v>49</v>
      </c>
      <c r="P21" s="175" t="s">
        <v>49</v>
      </c>
      <c r="Q21" s="175" t="s">
        <v>49</v>
      </c>
      <c r="R21" s="175" t="s">
        <v>49</v>
      </c>
      <c r="S21" s="175" t="s">
        <v>49</v>
      </c>
      <c r="T21" s="148"/>
      <c r="U21" s="148"/>
      <c r="V21" s="148"/>
      <c r="W21" s="148"/>
      <c r="X21" s="147"/>
      <c r="Y21" s="147"/>
      <c r="Z21" s="147"/>
      <c r="AA21" s="147"/>
      <c r="AB21" s="147"/>
      <c r="AC21" s="147"/>
      <c r="AD21" s="147"/>
      <c r="AE21" s="147"/>
      <c r="AF21" s="147"/>
      <c r="AG21" s="147"/>
    </row>
    <row r="22" spans="1:33" ht="33.75" customHeight="1">
      <c r="A22" s="566" t="s">
        <v>624</v>
      </c>
      <c r="B22" s="567" t="s">
        <v>625</v>
      </c>
      <c r="C22" s="180" t="s">
        <v>626</v>
      </c>
      <c r="D22" s="175" t="s">
        <v>49</v>
      </c>
      <c r="E22" s="175" t="s">
        <v>49</v>
      </c>
      <c r="F22" s="175" t="s">
        <v>49</v>
      </c>
      <c r="G22" s="175" t="s">
        <v>49</v>
      </c>
      <c r="H22" s="140" t="s">
        <v>49</v>
      </c>
      <c r="I22" s="140" t="s">
        <v>49</v>
      </c>
      <c r="J22" s="175" t="s">
        <v>49</v>
      </c>
      <c r="K22" s="175" t="s">
        <v>49</v>
      </c>
      <c r="L22" s="175" t="s">
        <v>49</v>
      </c>
      <c r="M22" s="175" t="s">
        <v>49</v>
      </c>
      <c r="N22" s="175" t="s">
        <v>49</v>
      </c>
      <c r="O22" s="175" t="s">
        <v>49</v>
      </c>
      <c r="P22" s="175" t="s">
        <v>49</v>
      </c>
      <c r="Q22" s="175" t="s">
        <v>49</v>
      </c>
      <c r="R22" s="175" t="s">
        <v>49</v>
      </c>
      <c r="S22" s="175" t="s">
        <v>49</v>
      </c>
      <c r="T22" s="148"/>
      <c r="U22" s="148"/>
      <c r="V22" s="148"/>
      <c r="W22" s="148"/>
      <c r="X22" s="147"/>
      <c r="Y22" s="147"/>
      <c r="Z22" s="147"/>
      <c r="AA22" s="147"/>
      <c r="AB22" s="147"/>
      <c r="AC22" s="147"/>
      <c r="AD22" s="147"/>
      <c r="AE22" s="147"/>
      <c r="AF22" s="147"/>
      <c r="AG22" s="147"/>
    </row>
    <row r="23" spans="1:33" ht="60" customHeight="1">
      <c r="A23" s="566"/>
      <c r="B23" s="567"/>
      <c r="C23" s="180" t="s">
        <v>627</v>
      </c>
      <c r="D23" s="175" t="s">
        <v>49</v>
      </c>
      <c r="E23" s="175" t="s">
        <v>49</v>
      </c>
      <c r="F23" s="175" t="s">
        <v>49</v>
      </c>
      <c r="G23" s="175" t="s">
        <v>49</v>
      </c>
      <c r="H23" s="140" t="s">
        <v>49</v>
      </c>
      <c r="I23" s="140" t="s">
        <v>49</v>
      </c>
      <c r="J23" s="175" t="s">
        <v>49</v>
      </c>
      <c r="K23" s="175" t="s">
        <v>49</v>
      </c>
      <c r="L23" s="175" t="s">
        <v>49</v>
      </c>
      <c r="M23" s="175" t="s">
        <v>49</v>
      </c>
      <c r="N23" s="175" t="s">
        <v>49</v>
      </c>
      <c r="O23" s="175" t="s">
        <v>49</v>
      </c>
      <c r="P23" s="175" t="s">
        <v>49</v>
      </c>
      <c r="Q23" s="175" t="s">
        <v>49</v>
      </c>
      <c r="R23" s="175" t="s">
        <v>49</v>
      </c>
      <c r="S23" s="175" t="s">
        <v>49</v>
      </c>
      <c r="T23" s="148"/>
      <c r="U23" s="148"/>
      <c r="V23" s="148"/>
      <c r="W23" s="148"/>
      <c r="X23" s="147"/>
      <c r="Y23" s="147"/>
      <c r="Z23" s="147"/>
      <c r="AA23" s="147"/>
      <c r="AB23" s="147"/>
      <c r="AC23" s="147"/>
      <c r="AD23" s="147"/>
      <c r="AE23" s="147"/>
      <c r="AF23" s="147"/>
      <c r="AG23" s="147"/>
    </row>
    <row r="24" spans="1:33" ht="31.5" customHeight="1">
      <c r="A24" s="568" t="s">
        <v>628</v>
      </c>
      <c r="B24" s="569" t="s">
        <v>629</v>
      </c>
      <c r="C24" s="175" t="s">
        <v>630</v>
      </c>
      <c r="D24" s="175" t="s">
        <v>49</v>
      </c>
      <c r="E24" s="175" t="s">
        <v>49</v>
      </c>
      <c r="F24" s="175" t="s">
        <v>49</v>
      </c>
      <c r="G24" s="175" t="s">
        <v>49</v>
      </c>
      <c r="H24" s="140" t="s">
        <v>49</v>
      </c>
      <c r="I24" s="140" t="s">
        <v>49</v>
      </c>
      <c r="J24" s="175" t="s">
        <v>49</v>
      </c>
      <c r="K24" s="175" t="s">
        <v>49</v>
      </c>
      <c r="L24" s="175" t="s">
        <v>49</v>
      </c>
      <c r="M24" s="175" t="s">
        <v>49</v>
      </c>
      <c r="N24" s="175" t="s">
        <v>49</v>
      </c>
      <c r="O24" s="175" t="s">
        <v>49</v>
      </c>
      <c r="P24" s="175" t="s">
        <v>49</v>
      </c>
      <c r="Q24" s="175" t="s">
        <v>49</v>
      </c>
      <c r="R24" s="175" t="s">
        <v>49</v>
      </c>
      <c r="S24" s="175" t="s">
        <v>49</v>
      </c>
      <c r="T24" s="148"/>
      <c r="U24" s="148"/>
      <c r="V24" s="148"/>
      <c r="W24" s="148"/>
      <c r="X24" s="147"/>
      <c r="Y24" s="147"/>
      <c r="Z24" s="147"/>
      <c r="AA24" s="147"/>
      <c r="AB24" s="147"/>
      <c r="AC24" s="147"/>
      <c r="AD24" s="147"/>
      <c r="AE24" s="147"/>
      <c r="AF24" s="147"/>
      <c r="AG24" s="147"/>
    </row>
    <row r="25" spans="1:33" ht="38.25" customHeight="1">
      <c r="A25" s="568"/>
      <c r="B25" s="569"/>
      <c r="C25" s="175" t="s">
        <v>631</v>
      </c>
      <c r="D25" s="175" t="s">
        <v>49</v>
      </c>
      <c r="E25" s="175" t="s">
        <v>49</v>
      </c>
      <c r="F25" s="175" t="s">
        <v>49</v>
      </c>
      <c r="G25" s="175" t="s">
        <v>49</v>
      </c>
      <c r="H25" s="140" t="s">
        <v>49</v>
      </c>
      <c r="I25" s="140" t="s">
        <v>49</v>
      </c>
      <c r="J25" s="175" t="s">
        <v>49</v>
      </c>
      <c r="K25" s="175" t="s">
        <v>49</v>
      </c>
      <c r="L25" s="175" t="s">
        <v>49</v>
      </c>
      <c r="M25" s="175" t="s">
        <v>49</v>
      </c>
      <c r="N25" s="175" t="s">
        <v>49</v>
      </c>
      <c r="O25" s="175" t="s">
        <v>49</v>
      </c>
      <c r="P25" s="175" t="s">
        <v>49</v>
      </c>
      <c r="Q25" s="175" t="s">
        <v>49</v>
      </c>
      <c r="R25" s="175" t="s">
        <v>49</v>
      </c>
      <c r="S25" s="175" t="s">
        <v>49</v>
      </c>
      <c r="T25" s="148"/>
      <c r="U25" s="148"/>
      <c r="V25" s="148"/>
      <c r="W25" s="148"/>
      <c r="X25" s="147"/>
      <c r="Y25" s="147"/>
      <c r="Z25" s="147"/>
      <c r="AA25" s="147"/>
      <c r="AB25" s="147"/>
      <c r="AC25" s="147"/>
      <c r="AD25" s="147"/>
      <c r="AE25" s="147"/>
      <c r="AF25" s="147"/>
      <c r="AG25" s="147"/>
    </row>
    <row r="26" spans="1:33" ht="18.75">
      <c r="A26" s="568" t="s">
        <v>632</v>
      </c>
      <c r="B26" s="569" t="s">
        <v>633</v>
      </c>
      <c r="C26" s="175" t="s">
        <v>630</v>
      </c>
      <c r="D26" s="175" t="s">
        <v>49</v>
      </c>
      <c r="E26" s="175" t="s">
        <v>49</v>
      </c>
      <c r="F26" s="175" t="s">
        <v>49</v>
      </c>
      <c r="G26" s="175" t="s">
        <v>49</v>
      </c>
      <c r="H26" s="140" t="s">
        <v>49</v>
      </c>
      <c r="I26" s="140" t="s">
        <v>49</v>
      </c>
      <c r="J26" s="175" t="s">
        <v>49</v>
      </c>
      <c r="K26" s="175" t="s">
        <v>49</v>
      </c>
      <c r="L26" s="175" t="s">
        <v>49</v>
      </c>
      <c r="M26" s="175" t="s">
        <v>49</v>
      </c>
      <c r="N26" s="175" t="s">
        <v>49</v>
      </c>
      <c r="O26" s="175" t="s">
        <v>49</v>
      </c>
      <c r="P26" s="175" t="s">
        <v>49</v>
      </c>
      <c r="Q26" s="175" t="s">
        <v>49</v>
      </c>
      <c r="R26" s="175" t="s">
        <v>49</v>
      </c>
      <c r="S26" s="175" t="s">
        <v>49</v>
      </c>
      <c r="T26" s="148"/>
      <c r="U26" s="148"/>
      <c r="V26" s="148"/>
      <c r="W26" s="148"/>
      <c r="X26" s="147"/>
      <c r="Y26" s="147"/>
      <c r="Z26" s="147"/>
      <c r="AA26" s="147"/>
      <c r="AB26" s="147"/>
      <c r="AC26" s="147"/>
      <c r="AD26" s="147"/>
      <c r="AE26" s="147"/>
      <c r="AF26" s="147"/>
      <c r="AG26" s="147"/>
    </row>
    <row r="27" spans="1:33" ht="18.75">
      <c r="A27" s="568"/>
      <c r="B27" s="569"/>
      <c r="C27" s="175" t="s">
        <v>631</v>
      </c>
      <c r="D27" s="175" t="s">
        <v>49</v>
      </c>
      <c r="E27" s="175" t="s">
        <v>49</v>
      </c>
      <c r="F27" s="175" t="s">
        <v>49</v>
      </c>
      <c r="G27" s="175" t="s">
        <v>49</v>
      </c>
      <c r="H27" s="140" t="s">
        <v>49</v>
      </c>
      <c r="I27" s="140" t="s">
        <v>49</v>
      </c>
      <c r="J27" s="175" t="s">
        <v>49</v>
      </c>
      <c r="K27" s="175" t="s">
        <v>49</v>
      </c>
      <c r="L27" s="175" t="s">
        <v>49</v>
      </c>
      <c r="M27" s="175" t="s">
        <v>49</v>
      </c>
      <c r="N27" s="175" t="s">
        <v>49</v>
      </c>
      <c r="O27" s="175" t="s">
        <v>49</v>
      </c>
      <c r="P27" s="175" t="s">
        <v>49</v>
      </c>
      <c r="Q27" s="175" t="s">
        <v>49</v>
      </c>
      <c r="R27" s="175" t="s">
        <v>49</v>
      </c>
      <c r="S27" s="175" t="s">
        <v>49</v>
      </c>
      <c r="T27" s="148"/>
      <c r="U27" s="148"/>
      <c r="V27" s="148"/>
      <c r="W27" s="148"/>
      <c r="X27" s="147"/>
      <c r="Y27" s="147"/>
      <c r="Z27" s="147"/>
      <c r="AA27" s="147"/>
      <c r="AB27" s="147"/>
      <c r="AC27" s="147"/>
      <c r="AD27" s="147"/>
      <c r="AE27" s="147"/>
      <c r="AF27" s="147"/>
      <c r="AG27" s="147"/>
    </row>
    <row r="28" spans="1:33" ht="31.5" customHeight="1">
      <c r="A28" s="568" t="s">
        <v>634</v>
      </c>
      <c r="B28" s="569" t="s">
        <v>635</v>
      </c>
      <c r="C28" s="175" t="s">
        <v>630</v>
      </c>
      <c r="D28" s="175" t="s">
        <v>49</v>
      </c>
      <c r="E28" s="175" t="s">
        <v>49</v>
      </c>
      <c r="F28" s="175" t="s">
        <v>49</v>
      </c>
      <c r="G28" s="175" t="s">
        <v>49</v>
      </c>
      <c r="H28" s="140" t="s">
        <v>49</v>
      </c>
      <c r="I28" s="140" t="s">
        <v>49</v>
      </c>
      <c r="J28" s="175" t="s">
        <v>49</v>
      </c>
      <c r="K28" s="175" t="s">
        <v>49</v>
      </c>
      <c r="L28" s="175" t="s">
        <v>49</v>
      </c>
      <c r="M28" s="175" t="s">
        <v>49</v>
      </c>
      <c r="N28" s="175" t="s">
        <v>49</v>
      </c>
      <c r="O28" s="175" t="s">
        <v>49</v>
      </c>
      <c r="P28" s="175" t="s">
        <v>49</v>
      </c>
      <c r="Q28" s="175" t="s">
        <v>49</v>
      </c>
      <c r="R28" s="175" t="s">
        <v>49</v>
      </c>
      <c r="S28" s="175" t="s">
        <v>49</v>
      </c>
      <c r="T28" s="148"/>
      <c r="U28" s="148"/>
      <c r="V28" s="148"/>
      <c r="W28" s="148"/>
      <c r="X28" s="147"/>
      <c r="Y28" s="147"/>
      <c r="Z28" s="147"/>
      <c r="AA28" s="147"/>
      <c r="AB28" s="147"/>
      <c r="AC28" s="147"/>
      <c r="AD28" s="147"/>
      <c r="AE28" s="147"/>
      <c r="AF28" s="147"/>
      <c r="AG28" s="147"/>
    </row>
    <row r="29" spans="1:33" ht="34.5" customHeight="1">
      <c r="A29" s="568"/>
      <c r="B29" s="569"/>
      <c r="C29" s="175" t="s">
        <v>631</v>
      </c>
      <c r="D29" s="175" t="s">
        <v>49</v>
      </c>
      <c r="E29" s="175" t="s">
        <v>49</v>
      </c>
      <c r="F29" s="175" t="s">
        <v>49</v>
      </c>
      <c r="G29" s="175" t="s">
        <v>49</v>
      </c>
      <c r="H29" s="140" t="s">
        <v>49</v>
      </c>
      <c r="I29" s="140" t="s">
        <v>49</v>
      </c>
      <c r="J29" s="175" t="s">
        <v>49</v>
      </c>
      <c r="K29" s="175" t="s">
        <v>49</v>
      </c>
      <c r="L29" s="175" t="s">
        <v>49</v>
      </c>
      <c r="M29" s="175" t="s">
        <v>49</v>
      </c>
      <c r="N29" s="175" t="s">
        <v>49</v>
      </c>
      <c r="O29" s="175" t="s">
        <v>49</v>
      </c>
      <c r="P29" s="175" t="s">
        <v>49</v>
      </c>
      <c r="Q29" s="175" t="s">
        <v>49</v>
      </c>
      <c r="R29" s="175" t="s">
        <v>49</v>
      </c>
      <c r="S29" s="175" t="s">
        <v>49</v>
      </c>
      <c r="T29" s="148"/>
      <c r="U29" s="148"/>
      <c r="V29" s="148"/>
      <c r="W29" s="148"/>
      <c r="X29" s="147"/>
      <c r="Y29" s="147"/>
      <c r="Z29" s="147"/>
      <c r="AA29" s="147"/>
      <c r="AB29" s="147"/>
      <c r="AC29" s="147"/>
      <c r="AD29" s="147"/>
      <c r="AE29" s="147"/>
      <c r="AF29" s="147"/>
      <c r="AG29" s="147"/>
    </row>
    <row r="30" spans="1:33" ht="29.25" customHeight="1">
      <c r="A30" s="568" t="s">
        <v>636</v>
      </c>
      <c r="B30" s="569" t="s">
        <v>637</v>
      </c>
      <c r="C30" s="175" t="s">
        <v>630</v>
      </c>
      <c r="D30" s="175" t="s">
        <v>49</v>
      </c>
      <c r="E30" s="175" t="s">
        <v>49</v>
      </c>
      <c r="F30" s="175" t="s">
        <v>49</v>
      </c>
      <c r="G30" s="175" t="s">
        <v>49</v>
      </c>
      <c r="H30" s="140" t="s">
        <v>49</v>
      </c>
      <c r="I30" s="140" t="s">
        <v>49</v>
      </c>
      <c r="J30" s="175" t="s">
        <v>49</v>
      </c>
      <c r="K30" s="175" t="s">
        <v>49</v>
      </c>
      <c r="L30" s="175" t="s">
        <v>49</v>
      </c>
      <c r="M30" s="175" t="s">
        <v>49</v>
      </c>
      <c r="N30" s="175" t="s">
        <v>49</v>
      </c>
      <c r="O30" s="175" t="s">
        <v>49</v>
      </c>
      <c r="P30" s="175" t="s">
        <v>49</v>
      </c>
      <c r="Q30" s="175" t="s">
        <v>49</v>
      </c>
      <c r="R30" s="175" t="s">
        <v>49</v>
      </c>
      <c r="S30" s="175" t="s">
        <v>49</v>
      </c>
      <c r="T30" s="148"/>
      <c r="U30" s="148"/>
      <c r="V30" s="148"/>
      <c r="W30" s="148"/>
      <c r="X30" s="147"/>
      <c r="Y30" s="147"/>
      <c r="Z30" s="147"/>
      <c r="AA30" s="147"/>
      <c r="AB30" s="147"/>
      <c r="AC30" s="147"/>
      <c r="AD30" s="147"/>
      <c r="AE30" s="147"/>
      <c r="AF30" s="147"/>
      <c r="AG30" s="147"/>
    </row>
    <row r="31" spans="1:33" ht="29.25" customHeight="1">
      <c r="A31" s="568"/>
      <c r="B31" s="569"/>
      <c r="C31" s="175" t="s">
        <v>631</v>
      </c>
      <c r="D31" s="175" t="s">
        <v>49</v>
      </c>
      <c r="E31" s="175" t="s">
        <v>49</v>
      </c>
      <c r="F31" s="175" t="s">
        <v>49</v>
      </c>
      <c r="G31" s="175" t="s">
        <v>49</v>
      </c>
      <c r="H31" s="140" t="s">
        <v>49</v>
      </c>
      <c r="I31" s="140" t="s">
        <v>49</v>
      </c>
      <c r="J31" s="175" t="s">
        <v>49</v>
      </c>
      <c r="K31" s="175" t="s">
        <v>49</v>
      </c>
      <c r="L31" s="175" t="s">
        <v>49</v>
      </c>
      <c r="M31" s="175" t="s">
        <v>49</v>
      </c>
      <c r="N31" s="175" t="s">
        <v>49</v>
      </c>
      <c r="O31" s="175" t="s">
        <v>49</v>
      </c>
      <c r="P31" s="175" t="s">
        <v>49</v>
      </c>
      <c r="Q31" s="175" t="s">
        <v>49</v>
      </c>
      <c r="R31" s="175" t="s">
        <v>49</v>
      </c>
      <c r="S31" s="175" t="s">
        <v>49</v>
      </c>
      <c r="T31" s="148"/>
      <c r="U31" s="148"/>
      <c r="V31" s="148"/>
      <c r="W31" s="148"/>
      <c r="X31" s="147"/>
      <c r="Y31" s="147"/>
      <c r="Z31" s="147"/>
      <c r="AA31" s="147"/>
      <c r="AB31" s="147"/>
      <c r="AC31" s="147"/>
      <c r="AD31" s="147"/>
      <c r="AE31" s="147"/>
      <c r="AF31" s="147"/>
      <c r="AG31" s="147"/>
    </row>
    <row r="32" spans="1:33" ht="45" customHeight="1">
      <c r="A32" s="566" t="s">
        <v>638</v>
      </c>
      <c r="B32" s="567" t="s">
        <v>639</v>
      </c>
      <c r="C32" s="180" t="s">
        <v>626</v>
      </c>
      <c r="D32" s="175" t="s">
        <v>49</v>
      </c>
      <c r="E32" s="175" t="s">
        <v>49</v>
      </c>
      <c r="F32" s="175" t="s">
        <v>49</v>
      </c>
      <c r="G32" s="175" t="s">
        <v>49</v>
      </c>
      <c r="H32" s="140" t="s">
        <v>49</v>
      </c>
      <c r="I32" s="140" t="s">
        <v>49</v>
      </c>
      <c r="J32" s="175" t="s">
        <v>49</v>
      </c>
      <c r="K32" s="175" t="s">
        <v>49</v>
      </c>
      <c r="L32" s="175" t="s">
        <v>49</v>
      </c>
      <c r="M32" s="175" t="s">
        <v>49</v>
      </c>
      <c r="N32" s="175" t="s">
        <v>49</v>
      </c>
      <c r="O32" s="175" t="s">
        <v>49</v>
      </c>
      <c r="P32" s="175" t="s">
        <v>49</v>
      </c>
      <c r="Q32" s="175" t="s">
        <v>49</v>
      </c>
      <c r="R32" s="175" t="s">
        <v>49</v>
      </c>
      <c r="S32" s="175" t="s">
        <v>49</v>
      </c>
      <c r="T32" s="148"/>
      <c r="U32" s="148"/>
      <c r="V32" s="148"/>
      <c r="W32" s="148"/>
      <c r="X32" s="147"/>
      <c r="Y32" s="147"/>
      <c r="Z32" s="147"/>
      <c r="AA32" s="147"/>
      <c r="AB32" s="147"/>
      <c r="AC32" s="147"/>
      <c r="AD32" s="147"/>
      <c r="AE32" s="147"/>
      <c r="AF32" s="147"/>
      <c r="AG32" s="147"/>
    </row>
    <row r="33" spans="1:33" ht="42" customHeight="1">
      <c r="A33" s="566"/>
      <c r="B33" s="567"/>
      <c r="C33" s="180" t="s">
        <v>627</v>
      </c>
      <c r="D33" s="175" t="s">
        <v>49</v>
      </c>
      <c r="E33" s="175" t="s">
        <v>49</v>
      </c>
      <c r="F33" s="175" t="s">
        <v>49</v>
      </c>
      <c r="G33" s="175" t="s">
        <v>49</v>
      </c>
      <c r="H33" s="140" t="s">
        <v>49</v>
      </c>
      <c r="I33" s="140" t="s">
        <v>49</v>
      </c>
      <c r="J33" s="175" t="s">
        <v>49</v>
      </c>
      <c r="K33" s="175" t="s">
        <v>49</v>
      </c>
      <c r="L33" s="175" t="s">
        <v>49</v>
      </c>
      <c r="M33" s="175" t="s">
        <v>49</v>
      </c>
      <c r="N33" s="175" t="s">
        <v>49</v>
      </c>
      <c r="O33" s="175" t="s">
        <v>49</v>
      </c>
      <c r="P33" s="175" t="s">
        <v>49</v>
      </c>
      <c r="Q33" s="175" t="s">
        <v>49</v>
      </c>
      <c r="R33" s="175" t="s">
        <v>49</v>
      </c>
      <c r="S33" s="175" t="s">
        <v>49</v>
      </c>
      <c r="T33" s="148"/>
      <c r="U33" s="148"/>
      <c r="V33" s="148"/>
      <c r="W33" s="148"/>
      <c r="X33" s="147"/>
      <c r="Y33" s="147"/>
      <c r="Z33" s="147"/>
      <c r="AA33" s="147"/>
      <c r="AB33" s="147"/>
      <c r="AC33" s="147"/>
      <c r="AD33" s="147"/>
      <c r="AE33" s="147"/>
      <c r="AF33" s="147"/>
      <c r="AG33" s="147"/>
    </row>
    <row r="34" spans="1:33" ht="18.75">
      <c r="A34" s="568" t="s">
        <v>640</v>
      </c>
      <c r="B34" s="569" t="s">
        <v>629</v>
      </c>
      <c r="C34" s="175" t="s">
        <v>630</v>
      </c>
      <c r="D34" s="175" t="s">
        <v>49</v>
      </c>
      <c r="E34" s="175" t="s">
        <v>49</v>
      </c>
      <c r="F34" s="175" t="s">
        <v>49</v>
      </c>
      <c r="G34" s="175" t="s">
        <v>49</v>
      </c>
      <c r="H34" s="140" t="s">
        <v>49</v>
      </c>
      <c r="I34" s="140" t="s">
        <v>49</v>
      </c>
      <c r="J34" s="175" t="s">
        <v>49</v>
      </c>
      <c r="K34" s="175" t="s">
        <v>49</v>
      </c>
      <c r="L34" s="175" t="s">
        <v>49</v>
      </c>
      <c r="M34" s="175" t="s">
        <v>49</v>
      </c>
      <c r="N34" s="175" t="s">
        <v>49</v>
      </c>
      <c r="O34" s="175" t="s">
        <v>49</v>
      </c>
      <c r="P34" s="175" t="s">
        <v>49</v>
      </c>
      <c r="Q34" s="175" t="s">
        <v>49</v>
      </c>
      <c r="R34" s="175" t="s">
        <v>49</v>
      </c>
      <c r="S34" s="175" t="s">
        <v>49</v>
      </c>
      <c r="T34" s="148"/>
      <c r="U34" s="148"/>
      <c r="V34" s="148"/>
      <c r="W34" s="148"/>
      <c r="X34" s="147"/>
      <c r="Y34" s="147"/>
      <c r="Z34" s="147"/>
      <c r="AA34" s="147"/>
      <c r="AB34" s="147"/>
      <c r="AC34" s="147"/>
      <c r="AD34" s="147"/>
      <c r="AE34" s="147"/>
      <c r="AF34" s="147"/>
      <c r="AG34" s="147"/>
    </row>
    <row r="35" spans="1:33" ht="45.75" customHeight="1">
      <c r="A35" s="568"/>
      <c r="B35" s="569"/>
      <c r="C35" s="175" t="s">
        <v>631</v>
      </c>
      <c r="D35" s="175" t="s">
        <v>49</v>
      </c>
      <c r="E35" s="175" t="s">
        <v>49</v>
      </c>
      <c r="F35" s="175" t="s">
        <v>49</v>
      </c>
      <c r="G35" s="175" t="s">
        <v>49</v>
      </c>
      <c r="H35" s="140" t="s">
        <v>49</v>
      </c>
      <c r="I35" s="140" t="s">
        <v>49</v>
      </c>
      <c r="J35" s="175" t="s">
        <v>49</v>
      </c>
      <c r="K35" s="175" t="s">
        <v>49</v>
      </c>
      <c r="L35" s="175" t="s">
        <v>49</v>
      </c>
      <c r="M35" s="175" t="s">
        <v>49</v>
      </c>
      <c r="N35" s="175" t="s">
        <v>49</v>
      </c>
      <c r="O35" s="175" t="s">
        <v>49</v>
      </c>
      <c r="P35" s="175" t="s">
        <v>49</v>
      </c>
      <c r="Q35" s="175" t="s">
        <v>49</v>
      </c>
      <c r="R35" s="175" t="s">
        <v>49</v>
      </c>
      <c r="S35" s="175" t="s">
        <v>49</v>
      </c>
      <c r="T35" s="148"/>
      <c r="U35" s="148"/>
      <c r="V35" s="148"/>
      <c r="W35" s="148"/>
      <c r="X35" s="147"/>
      <c r="Y35" s="147"/>
      <c r="Z35" s="147"/>
      <c r="AA35" s="147"/>
      <c r="AB35" s="147"/>
      <c r="AC35" s="147"/>
      <c r="AD35" s="147"/>
      <c r="AE35" s="147"/>
      <c r="AF35" s="147"/>
      <c r="AG35" s="147"/>
    </row>
    <row r="36" spans="1:33" ht="29.25" customHeight="1">
      <c r="A36" s="568" t="s">
        <v>641</v>
      </c>
      <c r="B36" s="569" t="s">
        <v>633</v>
      </c>
      <c r="C36" s="175" t="s">
        <v>630</v>
      </c>
      <c r="D36" s="175" t="s">
        <v>49</v>
      </c>
      <c r="E36" s="175" t="s">
        <v>49</v>
      </c>
      <c r="F36" s="175" t="s">
        <v>49</v>
      </c>
      <c r="G36" s="175" t="s">
        <v>49</v>
      </c>
      <c r="H36" s="140" t="s">
        <v>49</v>
      </c>
      <c r="I36" s="140" t="s">
        <v>49</v>
      </c>
      <c r="J36" s="175" t="s">
        <v>49</v>
      </c>
      <c r="K36" s="175" t="s">
        <v>49</v>
      </c>
      <c r="L36" s="175" t="s">
        <v>49</v>
      </c>
      <c r="M36" s="175" t="s">
        <v>49</v>
      </c>
      <c r="N36" s="175" t="s">
        <v>49</v>
      </c>
      <c r="O36" s="175" t="s">
        <v>49</v>
      </c>
      <c r="P36" s="175" t="s">
        <v>49</v>
      </c>
      <c r="Q36" s="175" t="s">
        <v>49</v>
      </c>
      <c r="R36" s="175" t="s">
        <v>49</v>
      </c>
      <c r="S36" s="175" t="s">
        <v>49</v>
      </c>
      <c r="T36" s="148"/>
      <c r="U36" s="148"/>
      <c r="V36" s="148"/>
      <c r="W36" s="148"/>
      <c r="X36" s="147"/>
      <c r="Y36" s="147"/>
      <c r="Z36" s="147"/>
      <c r="AA36" s="147"/>
      <c r="AB36" s="147"/>
      <c r="AC36" s="147"/>
      <c r="AD36" s="147"/>
      <c r="AE36" s="147"/>
      <c r="AF36" s="147"/>
      <c r="AG36" s="147"/>
    </row>
    <row r="37" spans="1:33" ht="18.75">
      <c r="A37" s="568"/>
      <c r="B37" s="569"/>
      <c r="C37" s="175" t="s">
        <v>631</v>
      </c>
      <c r="D37" s="175" t="s">
        <v>49</v>
      </c>
      <c r="E37" s="175" t="s">
        <v>49</v>
      </c>
      <c r="F37" s="175" t="s">
        <v>49</v>
      </c>
      <c r="G37" s="175" t="s">
        <v>49</v>
      </c>
      <c r="H37" s="140" t="s">
        <v>49</v>
      </c>
      <c r="I37" s="140" t="s">
        <v>49</v>
      </c>
      <c r="J37" s="175" t="s">
        <v>49</v>
      </c>
      <c r="K37" s="175" t="s">
        <v>49</v>
      </c>
      <c r="L37" s="175" t="s">
        <v>49</v>
      </c>
      <c r="M37" s="175" t="s">
        <v>49</v>
      </c>
      <c r="N37" s="175" t="s">
        <v>49</v>
      </c>
      <c r="O37" s="175" t="s">
        <v>49</v>
      </c>
      <c r="P37" s="175" t="s">
        <v>49</v>
      </c>
      <c r="Q37" s="175" t="s">
        <v>49</v>
      </c>
      <c r="R37" s="175" t="s">
        <v>49</v>
      </c>
      <c r="S37" s="175" t="s">
        <v>49</v>
      </c>
      <c r="T37" s="148"/>
      <c r="U37" s="148"/>
      <c r="V37" s="148"/>
      <c r="W37" s="148"/>
      <c r="X37" s="147"/>
      <c r="Y37" s="147"/>
      <c r="Z37" s="147"/>
      <c r="AA37" s="147"/>
      <c r="AB37" s="147"/>
      <c r="AC37" s="147"/>
      <c r="AD37" s="147"/>
      <c r="AE37" s="147"/>
      <c r="AF37" s="147"/>
      <c r="AG37" s="147"/>
    </row>
    <row r="38" spans="1:33" ht="35.25" customHeight="1">
      <c r="A38" s="568" t="s">
        <v>642</v>
      </c>
      <c r="B38" s="569" t="s">
        <v>635</v>
      </c>
      <c r="C38" s="175" t="s">
        <v>630</v>
      </c>
      <c r="D38" s="175" t="s">
        <v>49</v>
      </c>
      <c r="E38" s="175" t="s">
        <v>49</v>
      </c>
      <c r="F38" s="175" t="s">
        <v>49</v>
      </c>
      <c r="G38" s="175" t="s">
        <v>49</v>
      </c>
      <c r="H38" s="140" t="s">
        <v>49</v>
      </c>
      <c r="I38" s="140" t="s">
        <v>49</v>
      </c>
      <c r="J38" s="175" t="s">
        <v>49</v>
      </c>
      <c r="K38" s="175" t="s">
        <v>49</v>
      </c>
      <c r="L38" s="175" t="s">
        <v>49</v>
      </c>
      <c r="M38" s="175" t="s">
        <v>49</v>
      </c>
      <c r="N38" s="175" t="s">
        <v>49</v>
      </c>
      <c r="O38" s="175" t="s">
        <v>49</v>
      </c>
      <c r="P38" s="175" t="s">
        <v>49</v>
      </c>
      <c r="Q38" s="175" t="s">
        <v>49</v>
      </c>
      <c r="R38" s="175" t="s">
        <v>49</v>
      </c>
      <c r="S38" s="175" t="s">
        <v>49</v>
      </c>
      <c r="T38" s="148"/>
      <c r="U38" s="148"/>
      <c r="V38" s="148"/>
      <c r="W38" s="148"/>
      <c r="X38" s="147"/>
      <c r="Y38" s="147"/>
      <c r="Z38" s="147"/>
      <c r="AA38" s="147"/>
      <c r="AB38" s="147"/>
      <c r="AC38" s="147"/>
      <c r="AD38" s="147"/>
      <c r="AE38" s="147"/>
      <c r="AF38" s="147"/>
      <c r="AG38" s="147"/>
    </row>
    <row r="39" spans="1:33" ht="18.75">
      <c r="A39" s="568"/>
      <c r="B39" s="569"/>
      <c r="C39" s="175" t="s">
        <v>631</v>
      </c>
      <c r="D39" s="175" t="s">
        <v>49</v>
      </c>
      <c r="E39" s="175" t="s">
        <v>49</v>
      </c>
      <c r="F39" s="175" t="s">
        <v>49</v>
      </c>
      <c r="G39" s="175" t="s">
        <v>49</v>
      </c>
      <c r="H39" s="140" t="s">
        <v>49</v>
      </c>
      <c r="I39" s="140" t="s">
        <v>49</v>
      </c>
      <c r="J39" s="175" t="s">
        <v>49</v>
      </c>
      <c r="K39" s="175" t="s">
        <v>49</v>
      </c>
      <c r="L39" s="175" t="s">
        <v>49</v>
      </c>
      <c r="M39" s="175" t="s">
        <v>49</v>
      </c>
      <c r="N39" s="175" t="s">
        <v>49</v>
      </c>
      <c r="O39" s="175" t="s">
        <v>49</v>
      </c>
      <c r="P39" s="175" t="s">
        <v>49</v>
      </c>
      <c r="Q39" s="175" t="s">
        <v>49</v>
      </c>
      <c r="R39" s="175" t="s">
        <v>49</v>
      </c>
      <c r="S39" s="175" t="s">
        <v>49</v>
      </c>
      <c r="T39" s="148"/>
      <c r="U39" s="148"/>
      <c r="V39" s="148"/>
      <c r="W39" s="148"/>
      <c r="X39" s="147"/>
      <c r="Y39" s="147"/>
      <c r="Z39" s="147"/>
      <c r="AA39" s="147"/>
      <c r="AB39" s="147"/>
      <c r="AC39" s="147"/>
      <c r="AD39" s="147"/>
      <c r="AE39" s="147"/>
      <c r="AF39" s="147"/>
      <c r="AG39" s="147"/>
    </row>
    <row r="40" spans="1:33" ht="31.5" customHeight="1">
      <c r="A40" s="568" t="s">
        <v>643</v>
      </c>
      <c r="B40" s="569" t="s">
        <v>637</v>
      </c>
      <c r="C40" s="175" t="s">
        <v>630</v>
      </c>
      <c r="D40" s="175" t="s">
        <v>49</v>
      </c>
      <c r="E40" s="175" t="s">
        <v>49</v>
      </c>
      <c r="F40" s="175" t="s">
        <v>49</v>
      </c>
      <c r="G40" s="175" t="s">
        <v>49</v>
      </c>
      <c r="H40" s="140" t="s">
        <v>49</v>
      </c>
      <c r="I40" s="140" t="s">
        <v>49</v>
      </c>
      <c r="J40" s="175" t="s">
        <v>49</v>
      </c>
      <c r="K40" s="175" t="s">
        <v>49</v>
      </c>
      <c r="L40" s="175" t="s">
        <v>49</v>
      </c>
      <c r="M40" s="175" t="s">
        <v>49</v>
      </c>
      <c r="N40" s="175" t="s">
        <v>49</v>
      </c>
      <c r="O40" s="175" t="s">
        <v>49</v>
      </c>
      <c r="P40" s="175" t="s">
        <v>49</v>
      </c>
      <c r="Q40" s="175" t="s">
        <v>49</v>
      </c>
      <c r="R40" s="175" t="s">
        <v>49</v>
      </c>
      <c r="S40" s="175" t="s">
        <v>49</v>
      </c>
      <c r="T40" s="148"/>
      <c r="U40" s="148"/>
      <c r="V40" s="148"/>
      <c r="W40" s="148"/>
      <c r="X40" s="147"/>
      <c r="Y40" s="147"/>
      <c r="Z40" s="147"/>
      <c r="AA40" s="147"/>
      <c r="AB40" s="147"/>
      <c r="AC40" s="147"/>
      <c r="AD40" s="147"/>
      <c r="AE40" s="147"/>
      <c r="AF40" s="147"/>
      <c r="AG40" s="147"/>
    </row>
    <row r="41" spans="1:33" ht="27" customHeight="1">
      <c r="A41" s="568"/>
      <c r="B41" s="569"/>
      <c r="C41" s="175" t="s">
        <v>631</v>
      </c>
      <c r="D41" s="175" t="s">
        <v>49</v>
      </c>
      <c r="E41" s="175" t="s">
        <v>49</v>
      </c>
      <c r="F41" s="175" t="s">
        <v>49</v>
      </c>
      <c r="G41" s="175" t="s">
        <v>49</v>
      </c>
      <c r="H41" s="140" t="s">
        <v>49</v>
      </c>
      <c r="I41" s="140" t="s">
        <v>49</v>
      </c>
      <c r="J41" s="175" t="s">
        <v>49</v>
      </c>
      <c r="K41" s="175" t="s">
        <v>49</v>
      </c>
      <c r="L41" s="175" t="s">
        <v>49</v>
      </c>
      <c r="M41" s="175" t="s">
        <v>49</v>
      </c>
      <c r="N41" s="175" t="s">
        <v>49</v>
      </c>
      <c r="O41" s="175" t="s">
        <v>49</v>
      </c>
      <c r="P41" s="175" t="s">
        <v>49</v>
      </c>
      <c r="Q41" s="175" t="s">
        <v>49</v>
      </c>
      <c r="R41" s="175" t="s">
        <v>49</v>
      </c>
      <c r="S41" s="175" t="s">
        <v>49</v>
      </c>
      <c r="T41" s="148"/>
      <c r="U41" s="148"/>
      <c r="V41" s="148"/>
      <c r="W41" s="148"/>
      <c r="X41" s="147"/>
      <c r="Y41" s="147"/>
      <c r="Z41" s="147"/>
      <c r="AA41" s="147"/>
      <c r="AB41" s="147"/>
      <c r="AC41" s="147"/>
      <c r="AD41" s="147"/>
      <c r="AE41" s="147"/>
      <c r="AF41" s="147"/>
      <c r="AG41" s="147"/>
    </row>
    <row r="42" spans="1:33" ht="32.25" customHeight="1">
      <c r="A42" s="566" t="s">
        <v>644</v>
      </c>
      <c r="B42" s="567" t="s">
        <v>645</v>
      </c>
      <c r="C42" s="180" t="s">
        <v>626</v>
      </c>
      <c r="D42" s="175" t="s">
        <v>49</v>
      </c>
      <c r="E42" s="175" t="s">
        <v>49</v>
      </c>
      <c r="F42" s="175" t="s">
        <v>49</v>
      </c>
      <c r="G42" s="175" t="s">
        <v>49</v>
      </c>
      <c r="H42" s="140" t="s">
        <v>49</v>
      </c>
      <c r="I42" s="140" t="s">
        <v>49</v>
      </c>
      <c r="J42" s="175" t="s">
        <v>49</v>
      </c>
      <c r="K42" s="175" t="s">
        <v>49</v>
      </c>
      <c r="L42" s="175" t="s">
        <v>49</v>
      </c>
      <c r="M42" s="175" t="s">
        <v>49</v>
      </c>
      <c r="N42" s="175" t="s">
        <v>49</v>
      </c>
      <c r="O42" s="175" t="s">
        <v>49</v>
      </c>
      <c r="P42" s="175" t="s">
        <v>49</v>
      </c>
      <c r="Q42" s="175" t="s">
        <v>49</v>
      </c>
      <c r="R42" s="175" t="s">
        <v>49</v>
      </c>
      <c r="S42" s="175" t="s">
        <v>49</v>
      </c>
      <c r="T42" s="148"/>
      <c r="U42" s="148"/>
      <c r="V42" s="148"/>
      <c r="W42" s="148"/>
      <c r="X42" s="147"/>
      <c r="Y42" s="147"/>
      <c r="Z42" s="147"/>
      <c r="AA42" s="147"/>
      <c r="AB42" s="147"/>
      <c r="AC42" s="147"/>
      <c r="AD42" s="147"/>
      <c r="AE42" s="147"/>
      <c r="AF42" s="147"/>
      <c r="AG42" s="147"/>
    </row>
    <row r="43" spans="1:33" ht="45" customHeight="1">
      <c r="A43" s="566"/>
      <c r="B43" s="567"/>
      <c r="C43" s="180" t="s">
        <v>627</v>
      </c>
      <c r="D43" s="175" t="s">
        <v>49</v>
      </c>
      <c r="E43" s="175" t="s">
        <v>49</v>
      </c>
      <c r="F43" s="175" t="s">
        <v>49</v>
      </c>
      <c r="G43" s="175" t="s">
        <v>49</v>
      </c>
      <c r="H43" s="140" t="s">
        <v>49</v>
      </c>
      <c r="I43" s="140" t="s">
        <v>49</v>
      </c>
      <c r="J43" s="175" t="s">
        <v>49</v>
      </c>
      <c r="K43" s="175" t="s">
        <v>49</v>
      </c>
      <c r="L43" s="175" t="s">
        <v>49</v>
      </c>
      <c r="M43" s="175" t="s">
        <v>49</v>
      </c>
      <c r="N43" s="175" t="s">
        <v>49</v>
      </c>
      <c r="O43" s="175" t="s">
        <v>49</v>
      </c>
      <c r="P43" s="175" t="s">
        <v>49</v>
      </c>
      <c r="Q43" s="175" t="s">
        <v>49</v>
      </c>
      <c r="R43" s="175" t="s">
        <v>49</v>
      </c>
      <c r="S43" s="175" t="s">
        <v>49</v>
      </c>
      <c r="T43" s="148"/>
      <c r="U43" s="148"/>
      <c r="V43" s="148"/>
      <c r="W43" s="148"/>
      <c r="X43" s="147"/>
      <c r="Y43" s="147"/>
      <c r="Z43" s="147"/>
      <c r="AA43" s="147"/>
      <c r="AB43" s="147"/>
      <c r="AC43" s="147"/>
      <c r="AD43" s="147"/>
      <c r="AE43" s="147"/>
      <c r="AF43" s="147"/>
      <c r="AG43" s="147"/>
    </row>
    <row r="44" spans="1:33" ht="30.75" customHeight="1">
      <c r="A44" s="568" t="s">
        <v>646</v>
      </c>
      <c r="B44" s="569" t="s">
        <v>629</v>
      </c>
      <c r="C44" s="175" t="s">
        <v>630</v>
      </c>
      <c r="D44" s="175" t="s">
        <v>49</v>
      </c>
      <c r="E44" s="175" t="s">
        <v>49</v>
      </c>
      <c r="F44" s="175" t="s">
        <v>49</v>
      </c>
      <c r="G44" s="175" t="s">
        <v>49</v>
      </c>
      <c r="H44" s="140" t="s">
        <v>49</v>
      </c>
      <c r="I44" s="140" t="s">
        <v>49</v>
      </c>
      <c r="J44" s="175" t="s">
        <v>49</v>
      </c>
      <c r="K44" s="175" t="s">
        <v>49</v>
      </c>
      <c r="L44" s="175" t="s">
        <v>49</v>
      </c>
      <c r="M44" s="175" t="s">
        <v>49</v>
      </c>
      <c r="N44" s="175" t="s">
        <v>49</v>
      </c>
      <c r="O44" s="175" t="s">
        <v>49</v>
      </c>
      <c r="P44" s="175" t="s">
        <v>49</v>
      </c>
      <c r="Q44" s="175" t="s">
        <v>49</v>
      </c>
      <c r="R44" s="175" t="s">
        <v>49</v>
      </c>
      <c r="S44" s="175" t="s">
        <v>49</v>
      </c>
      <c r="T44" s="148"/>
      <c r="U44" s="148"/>
      <c r="V44" s="148"/>
      <c r="W44" s="148"/>
      <c r="X44" s="147"/>
      <c r="Y44" s="147"/>
      <c r="Z44" s="147"/>
      <c r="AA44" s="147"/>
      <c r="AB44" s="147"/>
      <c r="AC44" s="147"/>
      <c r="AD44" s="147"/>
      <c r="AE44" s="147"/>
      <c r="AF44" s="147"/>
      <c r="AG44" s="147"/>
    </row>
    <row r="45" spans="1:33" ht="28.5" customHeight="1">
      <c r="A45" s="568"/>
      <c r="B45" s="569"/>
      <c r="C45" s="175" t="s">
        <v>631</v>
      </c>
      <c r="D45" s="175" t="s">
        <v>49</v>
      </c>
      <c r="E45" s="175" t="s">
        <v>49</v>
      </c>
      <c r="F45" s="175" t="s">
        <v>49</v>
      </c>
      <c r="G45" s="175" t="s">
        <v>49</v>
      </c>
      <c r="H45" s="140" t="s">
        <v>49</v>
      </c>
      <c r="I45" s="140" t="s">
        <v>49</v>
      </c>
      <c r="J45" s="175" t="s">
        <v>49</v>
      </c>
      <c r="K45" s="175" t="s">
        <v>49</v>
      </c>
      <c r="L45" s="175" t="s">
        <v>49</v>
      </c>
      <c r="M45" s="175" t="s">
        <v>49</v>
      </c>
      <c r="N45" s="175" t="s">
        <v>49</v>
      </c>
      <c r="O45" s="175" t="s">
        <v>49</v>
      </c>
      <c r="P45" s="175" t="s">
        <v>49</v>
      </c>
      <c r="Q45" s="175" t="s">
        <v>49</v>
      </c>
      <c r="R45" s="175" t="s">
        <v>49</v>
      </c>
      <c r="S45" s="175" t="s">
        <v>49</v>
      </c>
      <c r="T45" s="148"/>
      <c r="U45" s="148"/>
      <c r="V45" s="148"/>
      <c r="W45" s="148"/>
      <c r="X45" s="147"/>
      <c r="Y45" s="147"/>
      <c r="Z45" s="147"/>
      <c r="AA45" s="147"/>
      <c r="AB45" s="147"/>
      <c r="AC45" s="147"/>
      <c r="AD45" s="147"/>
      <c r="AE45" s="147"/>
      <c r="AF45" s="147"/>
      <c r="AG45" s="147"/>
    </row>
    <row r="46" spans="1:33" ht="18.75">
      <c r="A46" s="568" t="s">
        <v>647</v>
      </c>
      <c r="B46" s="569" t="s">
        <v>633</v>
      </c>
      <c r="C46" s="175" t="s">
        <v>630</v>
      </c>
      <c r="D46" s="175" t="s">
        <v>49</v>
      </c>
      <c r="E46" s="175" t="s">
        <v>49</v>
      </c>
      <c r="F46" s="175" t="s">
        <v>49</v>
      </c>
      <c r="G46" s="175" t="s">
        <v>49</v>
      </c>
      <c r="H46" s="140" t="s">
        <v>49</v>
      </c>
      <c r="I46" s="140" t="s">
        <v>49</v>
      </c>
      <c r="J46" s="175" t="s">
        <v>49</v>
      </c>
      <c r="K46" s="175" t="s">
        <v>49</v>
      </c>
      <c r="L46" s="175" t="s">
        <v>49</v>
      </c>
      <c r="M46" s="175" t="s">
        <v>49</v>
      </c>
      <c r="N46" s="175" t="s">
        <v>49</v>
      </c>
      <c r="O46" s="175" t="s">
        <v>49</v>
      </c>
      <c r="P46" s="175" t="s">
        <v>49</v>
      </c>
      <c r="Q46" s="175" t="s">
        <v>49</v>
      </c>
      <c r="R46" s="175" t="s">
        <v>49</v>
      </c>
      <c r="S46" s="175" t="s">
        <v>49</v>
      </c>
      <c r="T46" s="148"/>
      <c r="U46" s="148"/>
      <c r="V46" s="148"/>
      <c r="W46" s="148"/>
      <c r="X46" s="147"/>
      <c r="Y46" s="147"/>
      <c r="Z46" s="147"/>
      <c r="AA46" s="147"/>
      <c r="AB46" s="147"/>
      <c r="AC46" s="147"/>
      <c r="AD46" s="147"/>
      <c r="AE46" s="147"/>
      <c r="AF46" s="147"/>
      <c r="AG46" s="147"/>
    </row>
    <row r="47" spans="1:33" ht="18.75">
      <c r="A47" s="568"/>
      <c r="B47" s="569"/>
      <c r="C47" s="175" t="s">
        <v>631</v>
      </c>
      <c r="D47" s="175" t="s">
        <v>49</v>
      </c>
      <c r="E47" s="175" t="s">
        <v>49</v>
      </c>
      <c r="F47" s="175" t="s">
        <v>49</v>
      </c>
      <c r="G47" s="175" t="s">
        <v>49</v>
      </c>
      <c r="H47" s="140" t="s">
        <v>49</v>
      </c>
      <c r="I47" s="140" t="s">
        <v>49</v>
      </c>
      <c r="J47" s="175" t="s">
        <v>49</v>
      </c>
      <c r="K47" s="175" t="s">
        <v>49</v>
      </c>
      <c r="L47" s="175" t="s">
        <v>49</v>
      </c>
      <c r="M47" s="175" t="s">
        <v>49</v>
      </c>
      <c r="N47" s="175" t="s">
        <v>49</v>
      </c>
      <c r="O47" s="175" t="s">
        <v>49</v>
      </c>
      <c r="P47" s="175" t="s">
        <v>49</v>
      </c>
      <c r="Q47" s="175" t="s">
        <v>49</v>
      </c>
      <c r="R47" s="175" t="s">
        <v>49</v>
      </c>
      <c r="S47" s="175" t="s">
        <v>49</v>
      </c>
      <c r="T47" s="148"/>
      <c r="U47" s="148"/>
      <c r="V47" s="148"/>
      <c r="W47" s="148"/>
      <c r="X47" s="147"/>
      <c r="Y47" s="147"/>
      <c r="Z47" s="147"/>
      <c r="AA47" s="147"/>
      <c r="AB47" s="147"/>
      <c r="AC47" s="147"/>
      <c r="AD47" s="147"/>
      <c r="AE47" s="147"/>
      <c r="AF47" s="147"/>
      <c r="AG47" s="147"/>
    </row>
    <row r="48" spans="1:33" ht="33.75" customHeight="1">
      <c r="A48" s="568" t="s">
        <v>648</v>
      </c>
      <c r="B48" s="569" t="s">
        <v>635</v>
      </c>
      <c r="C48" s="175" t="s">
        <v>630</v>
      </c>
      <c r="D48" s="175" t="s">
        <v>49</v>
      </c>
      <c r="E48" s="175" t="s">
        <v>49</v>
      </c>
      <c r="F48" s="175" t="s">
        <v>49</v>
      </c>
      <c r="G48" s="175" t="s">
        <v>49</v>
      </c>
      <c r="H48" s="140" t="s">
        <v>49</v>
      </c>
      <c r="I48" s="140" t="s">
        <v>49</v>
      </c>
      <c r="J48" s="175" t="s">
        <v>49</v>
      </c>
      <c r="K48" s="175" t="s">
        <v>49</v>
      </c>
      <c r="L48" s="175" t="s">
        <v>49</v>
      </c>
      <c r="M48" s="175" t="s">
        <v>49</v>
      </c>
      <c r="N48" s="175" t="s">
        <v>49</v>
      </c>
      <c r="O48" s="175" t="s">
        <v>49</v>
      </c>
      <c r="P48" s="175" t="s">
        <v>49</v>
      </c>
      <c r="Q48" s="175" t="s">
        <v>49</v>
      </c>
      <c r="R48" s="175" t="s">
        <v>49</v>
      </c>
      <c r="S48" s="175" t="s">
        <v>49</v>
      </c>
      <c r="T48" s="148"/>
      <c r="U48" s="148"/>
      <c r="V48" s="148"/>
      <c r="W48" s="148"/>
      <c r="X48" s="147"/>
      <c r="Y48" s="147"/>
      <c r="Z48" s="147"/>
      <c r="AA48" s="147"/>
      <c r="AB48" s="147"/>
      <c r="AC48" s="147"/>
      <c r="AD48" s="147"/>
      <c r="AE48" s="147"/>
      <c r="AF48" s="147"/>
      <c r="AG48" s="147"/>
    </row>
    <row r="49" spans="1:33" ht="18.75">
      <c r="A49" s="568"/>
      <c r="B49" s="569"/>
      <c r="C49" s="175" t="s">
        <v>631</v>
      </c>
      <c r="D49" s="175" t="s">
        <v>49</v>
      </c>
      <c r="E49" s="175" t="s">
        <v>49</v>
      </c>
      <c r="F49" s="175" t="s">
        <v>49</v>
      </c>
      <c r="G49" s="175" t="s">
        <v>49</v>
      </c>
      <c r="H49" s="140" t="s">
        <v>49</v>
      </c>
      <c r="I49" s="140" t="s">
        <v>49</v>
      </c>
      <c r="J49" s="175" t="s">
        <v>49</v>
      </c>
      <c r="K49" s="175" t="s">
        <v>49</v>
      </c>
      <c r="L49" s="175" t="s">
        <v>49</v>
      </c>
      <c r="M49" s="175" t="s">
        <v>49</v>
      </c>
      <c r="N49" s="175" t="s">
        <v>49</v>
      </c>
      <c r="O49" s="175" t="s">
        <v>49</v>
      </c>
      <c r="P49" s="175" t="s">
        <v>49</v>
      </c>
      <c r="Q49" s="175" t="s">
        <v>49</v>
      </c>
      <c r="R49" s="175" t="s">
        <v>49</v>
      </c>
      <c r="S49" s="175" t="s">
        <v>49</v>
      </c>
      <c r="T49" s="148"/>
      <c r="U49" s="148"/>
      <c r="V49" s="148"/>
      <c r="W49" s="148"/>
      <c r="X49" s="147"/>
      <c r="Y49" s="147"/>
      <c r="Z49" s="147"/>
      <c r="AA49" s="147"/>
      <c r="AB49" s="147"/>
      <c r="AC49" s="147"/>
      <c r="AD49" s="147"/>
      <c r="AE49" s="147"/>
      <c r="AF49" s="147"/>
      <c r="AG49" s="147"/>
    </row>
    <row r="50" spans="1:33" ht="30.75" customHeight="1">
      <c r="A50" s="568" t="s">
        <v>649</v>
      </c>
      <c r="B50" s="569" t="s">
        <v>637</v>
      </c>
      <c r="C50" s="175" t="s">
        <v>630</v>
      </c>
      <c r="D50" s="175" t="s">
        <v>49</v>
      </c>
      <c r="E50" s="175" t="s">
        <v>49</v>
      </c>
      <c r="F50" s="175" t="s">
        <v>49</v>
      </c>
      <c r="G50" s="175" t="s">
        <v>49</v>
      </c>
      <c r="H50" s="140" t="s">
        <v>49</v>
      </c>
      <c r="I50" s="140" t="s">
        <v>49</v>
      </c>
      <c r="J50" s="175" t="s">
        <v>49</v>
      </c>
      <c r="K50" s="175" t="s">
        <v>49</v>
      </c>
      <c r="L50" s="175" t="s">
        <v>49</v>
      </c>
      <c r="M50" s="175" t="s">
        <v>49</v>
      </c>
      <c r="N50" s="175" t="s">
        <v>49</v>
      </c>
      <c r="O50" s="175" t="s">
        <v>49</v>
      </c>
      <c r="P50" s="175" t="s">
        <v>49</v>
      </c>
      <c r="Q50" s="175" t="s">
        <v>49</v>
      </c>
      <c r="R50" s="175" t="s">
        <v>49</v>
      </c>
      <c r="S50" s="175" t="s">
        <v>49</v>
      </c>
      <c r="T50" s="148"/>
      <c r="U50" s="148"/>
      <c r="V50" s="148"/>
      <c r="W50" s="148"/>
      <c r="X50" s="147"/>
      <c r="Y50" s="147"/>
      <c r="Z50" s="147"/>
      <c r="AA50" s="147"/>
      <c r="AB50" s="147"/>
      <c r="AC50" s="147"/>
      <c r="AD50" s="147"/>
      <c r="AE50" s="147"/>
      <c r="AF50" s="147"/>
      <c r="AG50" s="147"/>
    </row>
    <row r="51" spans="1:33" ht="27.75" customHeight="1">
      <c r="A51" s="568"/>
      <c r="B51" s="569"/>
      <c r="C51" s="175" t="s">
        <v>631</v>
      </c>
      <c r="D51" s="175" t="s">
        <v>49</v>
      </c>
      <c r="E51" s="175" t="s">
        <v>49</v>
      </c>
      <c r="F51" s="175" t="s">
        <v>49</v>
      </c>
      <c r="G51" s="175" t="s">
        <v>49</v>
      </c>
      <c r="H51" s="140" t="s">
        <v>49</v>
      </c>
      <c r="I51" s="140" t="s">
        <v>49</v>
      </c>
      <c r="J51" s="175" t="s">
        <v>49</v>
      </c>
      <c r="K51" s="175" t="s">
        <v>49</v>
      </c>
      <c r="L51" s="175" t="s">
        <v>49</v>
      </c>
      <c r="M51" s="175" t="s">
        <v>49</v>
      </c>
      <c r="N51" s="175" t="s">
        <v>49</v>
      </c>
      <c r="O51" s="175" t="s">
        <v>49</v>
      </c>
      <c r="P51" s="175" t="s">
        <v>49</v>
      </c>
      <c r="Q51" s="175" t="s">
        <v>49</v>
      </c>
      <c r="R51" s="175" t="s">
        <v>49</v>
      </c>
      <c r="S51" s="175" t="s">
        <v>49</v>
      </c>
      <c r="T51" s="148"/>
      <c r="U51" s="148"/>
      <c r="V51" s="148"/>
      <c r="W51" s="148"/>
      <c r="X51" s="147"/>
      <c r="Y51" s="147"/>
      <c r="Z51" s="147"/>
      <c r="AA51" s="147"/>
      <c r="AB51" s="147"/>
      <c r="AC51" s="147"/>
      <c r="AD51" s="147"/>
      <c r="AE51" s="147"/>
      <c r="AF51" s="147"/>
      <c r="AG51" s="147"/>
    </row>
    <row r="52" spans="1:33" ht="78.75">
      <c r="A52" s="178" t="s">
        <v>186</v>
      </c>
      <c r="B52" s="179" t="s">
        <v>650</v>
      </c>
      <c r="C52" s="180" t="s">
        <v>651</v>
      </c>
      <c r="D52" s="175" t="s">
        <v>49</v>
      </c>
      <c r="E52" s="175" t="s">
        <v>49</v>
      </c>
      <c r="F52" s="175" t="s">
        <v>49</v>
      </c>
      <c r="G52" s="175" t="s">
        <v>49</v>
      </c>
      <c r="H52" s="140" t="s">
        <v>49</v>
      </c>
      <c r="I52" s="140" t="s">
        <v>49</v>
      </c>
      <c r="J52" s="175" t="s">
        <v>49</v>
      </c>
      <c r="K52" s="175" t="s">
        <v>49</v>
      </c>
      <c r="L52" s="175" t="s">
        <v>49</v>
      </c>
      <c r="M52" s="175" t="s">
        <v>49</v>
      </c>
      <c r="N52" s="175" t="s">
        <v>49</v>
      </c>
      <c r="O52" s="175" t="s">
        <v>49</v>
      </c>
      <c r="P52" s="175" t="s">
        <v>49</v>
      </c>
      <c r="Q52" s="175" t="s">
        <v>49</v>
      </c>
      <c r="R52" s="175" t="s">
        <v>49</v>
      </c>
      <c r="S52" s="175" t="s">
        <v>49</v>
      </c>
      <c r="T52" s="148"/>
      <c r="U52" s="148"/>
      <c r="V52" s="148"/>
      <c r="W52" s="148"/>
      <c r="X52" s="147"/>
      <c r="Y52" s="147"/>
      <c r="Z52" s="147"/>
      <c r="AA52" s="147"/>
      <c r="AB52" s="147"/>
      <c r="AC52" s="147"/>
      <c r="AD52" s="147"/>
      <c r="AE52" s="147"/>
      <c r="AF52" s="147"/>
      <c r="AG52" s="147"/>
    </row>
    <row r="53" spans="1:33" ht="31.5">
      <c r="A53" s="176" t="s">
        <v>652</v>
      </c>
      <c r="B53" s="181" t="s">
        <v>653</v>
      </c>
      <c r="C53" s="175" t="s">
        <v>651</v>
      </c>
      <c r="D53" s="175" t="s">
        <v>49</v>
      </c>
      <c r="E53" s="175" t="s">
        <v>49</v>
      </c>
      <c r="F53" s="175" t="s">
        <v>49</v>
      </c>
      <c r="G53" s="175" t="s">
        <v>49</v>
      </c>
      <c r="H53" s="140" t="s">
        <v>49</v>
      </c>
      <c r="I53" s="140" t="s">
        <v>49</v>
      </c>
      <c r="J53" s="175" t="s">
        <v>49</v>
      </c>
      <c r="K53" s="175" t="s">
        <v>49</v>
      </c>
      <c r="L53" s="175" t="s">
        <v>49</v>
      </c>
      <c r="M53" s="175" t="s">
        <v>49</v>
      </c>
      <c r="N53" s="175" t="s">
        <v>49</v>
      </c>
      <c r="O53" s="175" t="s">
        <v>49</v>
      </c>
      <c r="P53" s="175" t="s">
        <v>49</v>
      </c>
      <c r="Q53" s="175" t="s">
        <v>49</v>
      </c>
      <c r="R53" s="175" t="s">
        <v>49</v>
      </c>
      <c r="S53" s="175" t="s">
        <v>49</v>
      </c>
      <c r="T53" s="148"/>
      <c r="U53" s="148"/>
      <c r="V53" s="148"/>
      <c r="W53" s="148"/>
      <c r="X53" s="147"/>
      <c r="Y53" s="147"/>
      <c r="Z53" s="147"/>
      <c r="AA53" s="147"/>
      <c r="AB53" s="147"/>
      <c r="AC53" s="147"/>
      <c r="AD53" s="147"/>
      <c r="AE53" s="147"/>
      <c r="AF53" s="147"/>
      <c r="AG53" s="147"/>
    </row>
    <row r="54" spans="1:33" ht="47.25">
      <c r="A54" s="176" t="s">
        <v>187</v>
      </c>
      <c r="B54" s="181" t="s">
        <v>654</v>
      </c>
      <c r="C54" s="175" t="s">
        <v>651</v>
      </c>
      <c r="D54" s="175" t="s">
        <v>49</v>
      </c>
      <c r="E54" s="175" t="s">
        <v>49</v>
      </c>
      <c r="F54" s="175" t="s">
        <v>49</v>
      </c>
      <c r="G54" s="175" t="s">
        <v>49</v>
      </c>
      <c r="H54" s="140" t="s">
        <v>49</v>
      </c>
      <c r="I54" s="140" t="s">
        <v>49</v>
      </c>
      <c r="J54" s="175" t="s">
        <v>49</v>
      </c>
      <c r="K54" s="175" t="s">
        <v>49</v>
      </c>
      <c r="L54" s="175" t="s">
        <v>49</v>
      </c>
      <c r="M54" s="175" t="s">
        <v>49</v>
      </c>
      <c r="N54" s="175" t="s">
        <v>49</v>
      </c>
      <c r="O54" s="175" t="s">
        <v>49</v>
      </c>
      <c r="P54" s="175" t="s">
        <v>49</v>
      </c>
      <c r="Q54" s="175" t="s">
        <v>49</v>
      </c>
      <c r="R54" s="175" t="s">
        <v>49</v>
      </c>
      <c r="S54" s="175" t="s">
        <v>49</v>
      </c>
      <c r="T54" s="148"/>
      <c r="U54" s="148"/>
      <c r="V54" s="148"/>
      <c r="W54" s="148"/>
      <c r="X54" s="147"/>
      <c r="Y54" s="147"/>
      <c r="Z54" s="147"/>
      <c r="AA54" s="147"/>
      <c r="AB54" s="147"/>
      <c r="AC54" s="147"/>
      <c r="AD54" s="147"/>
      <c r="AE54" s="147"/>
      <c r="AF54" s="147"/>
      <c r="AG54" s="147"/>
    </row>
    <row r="55" spans="1:33" ht="47.25">
      <c r="A55" s="176" t="s">
        <v>655</v>
      </c>
      <c r="B55" s="181" t="s">
        <v>656</v>
      </c>
      <c r="C55" s="175" t="s">
        <v>651</v>
      </c>
      <c r="D55" s="175" t="s">
        <v>49</v>
      </c>
      <c r="E55" s="175" t="s">
        <v>49</v>
      </c>
      <c r="F55" s="175" t="s">
        <v>49</v>
      </c>
      <c r="G55" s="175" t="s">
        <v>49</v>
      </c>
      <c r="H55" s="140" t="s">
        <v>49</v>
      </c>
      <c r="I55" s="140" t="s">
        <v>49</v>
      </c>
      <c r="J55" s="175" t="s">
        <v>49</v>
      </c>
      <c r="K55" s="175" t="s">
        <v>49</v>
      </c>
      <c r="L55" s="175" t="s">
        <v>49</v>
      </c>
      <c r="M55" s="175" t="s">
        <v>49</v>
      </c>
      <c r="N55" s="175" t="s">
        <v>49</v>
      </c>
      <c r="O55" s="175" t="s">
        <v>49</v>
      </c>
      <c r="P55" s="175" t="s">
        <v>49</v>
      </c>
      <c r="Q55" s="175" t="s">
        <v>49</v>
      </c>
      <c r="R55" s="175" t="s">
        <v>49</v>
      </c>
      <c r="S55" s="175" t="s">
        <v>49</v>
      </c>
      <c r="T55" s="148"/>
      <c r="U55" s="148"/>
      <c r="V55" s="148"/>
      <c r="W55" s="148"/>
      <c r="X55" s="147"/>
      <c r="Y55" s="147"/>
      <c r="Z55" s="147"/>
      <c r="AA55" s="147"/>
      <c r="AB55" s="147"/>
      <c r="AC55" s="147"/>
      <c r="AD55" s="147"/>
      <c r="AE55" s="147"/>
      <c r="AF55" s="147"/>
      <c r="AG55" s="147"/>
    </row>
    <row r="56" spans="1:33" ht="46.5" customHeight="1">
      <c r="A56" s="176" t="s">
        <v>657</v>
      </c>
      <c r="B56" s="181" t="s">
        <v>658</v>
      </c>
      <c r="C56" s="175" t="s">
        <v>651</v>
      </c>
      <c r="D56" s="175" t="s">
        <v>49</v>
      </c>
      <c r="E56" s="175" t="s">
        <v>49</v>
      </c>
      <c r="F56" s="175" t="s">
        <v>49</v>
      </c>
      <c r="G56" s="175" t="s">
        <v>49</v>
      </c>
      <c r="H56" s="140" t="s">
        <v>49</v>
      </c>
      <c r="I56" s="140" t="s">
        <v>49</v>
      </c>
      <c r="J56" s="175" t="s">
        <v>49</v>
      </c>
      <c r="K56" s="175" t="s">
        <v>49</v>
      </c>
      <c r="L56" s="175" t="s">
        <v>49</v>
      </c>
      <c r="M56" s="175" t="s">
        <v>49</v>
      </c>
      <c r="N56" s="175" t="s">
        <v>49</v>
      </c>
      <c r="O56" s="175" t="s">
        <v>49</v>
      </c>
      <c r="P56" s="175" t="s">
        <v>49</v>
      </c>
      <c r="Q56" s="175" t="s">
        <v>49</v>
      </c>
      <c r="R56" s="175" t="s">
        <v>49</v>
      </c>
      <c r="S56" s="175" t="s">
        <v>49</v>
      </c>
      <c r="T56" s="148"/>
      <c r="U56" s="148"/>
      <c r="V56" s="148"/>
      <c r="W56" s="148"/>
      <c r="X56" s="147"/>
      <c r="Y56" s="147"/>
      <c r="Z56" s="147"/>
      <c r="AA56" s="147"/>
      <c r="AB56" s="147"/>
      <c r="AC56" s="147"/>
      <c r="AD56" s="147"/>
      <c r="AE56" s="147"/>
      <c r="AF56" s="147"/>
      <c r="AG56" s="147"/>
    </row>
    <row r="57" spans="1:33" ht="18.75" customHeight="1">
      <c r="A57" s="566" t="s">
        <v>659</v>
      </c>
      <c r="B57" s="567" t="s">
        <v>660</v>
      </c>
      <c r="C57" s="180" t="s">
        <v>253</v>
      </c>
      <c r="D57" s="175" t="s">
        <v>49</v>
      </c>
      <c r="E57" s="175" t="s">
        <v>49</v>
      </c>
      <c r="F57" s="175" t="s">
        <v>49</v>
      </c>
      <c r="G57" s="175" t="s">
        <v>49</v>
      </c>
      <c r="H57" s="140" t="s">
        <v>49</v>
      </c>
      <c r="I57" s="140" t="s">
        <v>49</v>
      </c>
      <c r="J57" s="175" t="s">
        <v>49</v>
      </c>
      <c r="K57" s="175" t="s">
        <v>49</v>
      </c>
      <c r="L57" s="175" t="s">
        <v>49</v>
      </c>
      <c r="M57" s="175" t="s">
        <v>49</v>
      </c>
      <c r="N57" s="175" t="s">
        <v>49</v>
      </c>
      <c r="O57" s="175" t="s">
        <v>49</v>
      </c>
      <c r="P57" s="175" t="s">
        <v>49</v>
      </c>
      <c r="Q57" s="175" t="s">
        <v>49</v>
      </c>
      <c r="R57" s="175" t="s">
        <v>49</v>
      </c>
      <c r="S57" s="175" t="s">
        <v>49</v>
      </c>
      <c r="T57" s="148"/>
      <c r="U57" s="148"/>
      <c r="V57" s="148"/>
      <c r="W57" s="148"/>
      <c r="X57" s="147"/>
      <c r="Y57" s="147"/>
      <c r="Z57" s="147"/>
      <c r="AA57" s="147"/>
      <c r="AB57" s="147"/>
      <c r="AC57" s="147"/>
      <c r="AD57" s="147"/>
      <c r="AE57" s="147"/>
      <c r="AF57" s="147"/>
      <c r="AG57" s="147"/>
    </row>
    <row r="58" spans="1:33" ht="23.25" customHeight="1">
      <c r="A58" s="566"/>
      <c r="B58" s="567"/>
      <c r="C58" s="180" t="s">
        <v>661</v>
      </c>
      <c r="D58" s="175" t="s">
        <v>49</v>
      </c>
      <c r="E58" s="175" t="s">
        <v>49</v>
      </c>
      <c r="F58" s="175" t="s">
        <v>49</v>
      </c>
      <c r="G58" s="175" t="s">
        <v>49</v>
      </c>
      <c r="H58" s="140" t="s">
        <v>49</v>
      </c>
      <c r="I58" s="140" t="s">
        <v>49</v>
      </c>
      <c r="J58" s="175" t="s">
        <v>49</v>
      </c>
      <c r="K58" s="175" t="s">
        <v>49</v>
      </c>
      <c r="L58" s="175" t="s">
        <v>49</v>
      </c>
      <c r="M58" s="175" t="s">
        <v>49</v>
      </c>
      <c r="N58" s="175" t="s">
        <v>49</v>
      </c>
      <c r="O58" s="175" t="s">
        <v>49</v>
      </c>
      <c r="P58" s="175" t="s">
        <v>49</v>
      </c>
      <c r="Q58" s="175" t="s">
        <v>49</v>
      </c>
      <c r="R58" s="175" t="s">
        <v>49</v>
      </c>
      <c r="S58" s="175" t="s">
        <v>49</v>
      </c>
      <c r="T58" s="148"/>
      <c r="U58" s="148"/>
      <c r="V58" s="148"/>
      <c r="W58" s="148"/>
      <c r="X58" s="147"/>
      <c r="Y58" s="147"/>
      <c r="Z58" s="147"/>
      <c r="AA58" s="147"/>
      <c r="AB58" s="147"/>
      <c r="AC58" s="147"/>
      <c r="AD58" s="147"/>
      <c r="AE58" s="147"/>
      <c r="AF58" s="147"/>
      <c r="AG58" s="147"/>
    </row>
    <row r="59" spans="1:33" ht="19.5" customHeight="1">
      <c r="A59" s="566"/>
      <c r="B59" s="567"/>
      <c r="C59" s="180" t="s">
        <v>662</v>
      </c>
      <c r="D59" s="175" t="s">
        <v>49</v>
      </c>
      <c r="E59" s="175" t="s">
        <v>49</v>
      </c>
      <c r="F59" s="175" t="s">
        <v>49</v>
      </c>
      <c r="G59" s="175" t="s">
        <v>49</v>
      </c>
      <c r="H59" s="140" t="s">
        <v>49</v>
      </c>
      <c r="I59" s="140" t="s">
        <v>49</v>
      </c>
      <c r="J59" s="175" t="s">
        <v>49</v>
      </c>
      <c r="K59" s="175" t="s">
        <v>49</v>
      </c>
      <c r="L59" s="175" t="s">
        <v>49</v>
      </c>
      <c r="M59" s="175" t="s">
        <v>49</v>
      </c>
      <c r="N59" s="175" t="s">
        <v>49</v>
      </c>
      <c r="O59" s="175" t="s">
        <v>49</v>
      </c>
      <c r="P59" s="175" t="s">
        <v>49</v>
      </c>
      <c r="Q59" s="175" t="s">
        <v>49</v>
      </c>
      <c r="R59" s="175" t="s">
        <v>49</v>
      </c>
      <c r="S59" s="175" t="s">
        <v>49</v>
      </c>
      <c r="T59" s="148"/>
      <c r="U59" s="148"/>
      <c r="V59" s="148"/>
      <c r="W59" s="148"/>
      <c r="X59" s="147"/>
      <c r="Y59" s="147"/>
      <c r="Z59" s="147"/>
      <c r="AA59" s="147"/>
      <c r="AB59" s="147"/>
      <c r="AC59" s="147"/>
      <c r="AD59" s="147"/>
      <c r="AE59" s="147"/>
      <c r="AF59" s="147"/>
      <c r="AG59" s="147"/>
    </row>
    <row r="60" spans="1:33" ht="18.75">
      <c r="A60" s="566"/>
      <c r="B60" s="567"/>
      <c r="C60" s="180" t="s">
        <v>663</v>
      </c>
      <c r="D60" s="175" t="s">
        <v>49</v>
      </c>
      <c r="E60" s="175" t="s">
        <v>49</v>
      </c>
      <c r="F60" s="175" t="s">
        <v>49</v>
      </c>
      <c r="G60" s="175" t="s">
        <v>49</v>
      </c>
      <c r="H60" s="140" t="s">
        <v>49</v>
      </c>
      <c r="I60" s="140" t="s">
        <v>49</v>
      </c>
      <c r="J60" s="175" t="s">
        <v>49</v>
      </c>
      <c r="K60" s="175" t="s">
        <v>49</v>
      </c>
      <c r="L60" s="175" t="s">
        <v>49</v>
      </c>
      <c r="M60" s="175" t="s">
        <v>49</v>
      </c>
      <c r="N60" s="175" t="s">
        <v>49</v>
      </c>
      <c r="O60" s="175" t="s">
        <v>49</v>
      </c>
      <c r="P60" s="175" t="s">
        <v>49</v>
      </c>
      <c r="Q60" s="175" t="s">
        <v>49</v>
      </c>
      <c r="R60" s="175" t="s">
        <v>49</v>
      </c>
      <c r="S60" s="175" t="s">
        <v>49</v>
      </c>
      <c r="T60" s="148"/>
      <c r="U60" s="148"/>
      <c r="V60" s="148"/>
      <c r="W60" s="148"/>
      <c r="X60" s="147"/>
      <c r="Y60" s="147"/>
      <c r="Z60" s="147"/>
      <c r="AA60" s="147"/>
      <c r="AB60" s="147"/>
      <c r="AC60" s="147"/>
      <c r="AD60" s="147"/>
      <c r="AE60" s="147"/>
      <c r="AF60" s="147"/>
      <c r="AG60" s="147"/>
    </row>
    <row r="61" spans="1:33" ht="15.75">
      <c r="A61" s="568" t="s">
        <v>664</v>
      </c>
      <c r="B61" s="569" t="s">
        <v>633</v>
      </c>
      <c r="C61" s="175" t="s">
        <v>253</v>
      </c>
      <c r="D61" s="175" t="s">
        <v>49</v>
      </c>
      <c r="E61" s="175" t="s">
        <v>49</v>
      </c>
      <c r="F61" s="175" t="s">
        <v>49</v>
      </c>
      <c r="G61" s="175" t="s">
        <v>49</v>
      </c>
      <c r="H61" s="140" t="s">
        <v>49</v>
      </c>
      <c r="I61" s="140" t="s">
        <v>49</v>
      </c>
      <c r="J61" s="175" t="s">
        <v>49</v>
      </c>
      <c r="K61" s="175" t="s">
        <v>49</v>
      </c>
      <c r="L61" s="175" t="s">
        <v>49</v>
      </c>
      <c r="M61" s="175" t="s">
        <v>49</v>
      </c>
      <c r="N61" s="175" t="s">
        <v>49</v>
      </c>
      <c r="O61" s="175" t="s">
        <v>49</v>
      </c>
      <c r="P61" s="175" t="s">
        <v>49</v>
      </c>
      <c r="Q61" s="175" t="s">
        <v>49</v>
      </c>
      <c r="R61" s="175" t="s">
        <v>49</v>
      </c>
      <c r="S61" s="175" t="s">
        <v>49</v>
      </c>
      <c r="T61" s="148"/>
      <c r="U61" s="148"/>
      <c r="V61" s="148"/>
      <c r="W61" s="148"/>
      <c r="X61" s="147"/>
      <c r="Y61" s="147"/>
      <c r="Z61" s="147"/>
      <c r="AA61" s="147"/>
      <c r="AB61" s="147"/>
      <c r="AC61" s="147"/>
      <c r="AD61" s="147"/>
      <c r="AE61" s="147"/>
      <c r="AF61" s="147"/>
      <c r="AG61" s="147"/>
    </row>
    <row r="62" spans="1:33" ht="15.75">
      <c r="A62" s="568"/>
      <c r="B62" s="569"/>
      <c r="C62" s="175" t="s">
        <v>661</v>
      </c>
      <c r="D62" s="175" t="s">
        <v>49</v>
      </c>
      <c r="E62" s="175" t="s">
        <v>49</v>
      </c>
      <c r="F62" s="175" t="s">
        <v>49</v>
      </c>
      <c r="G62" s="175" t="s">
        <v>49</v>
      </c>
      <c r="H62" s="140" t="s">
        <v>49</v>
      </c>
      <c r="I62" s="140" t="s">
        <v>49</v>
      </c>
      <c r="J62" s="175" t="s">
        <v>49</v>
      </c>
      <c r="K62" s="175" t="s">
        <v>49</v>
      </c>
      <c r="L62" s="175" t="s">
        <v>49</v>
      </c>
      <c r="M62" s="175" t="s">
        <v>49</v>
      </c>
      <c r="N62" s="175" t="s">
        <v>49</v>
      </c>
      <c r="O62" s="175" t="s">
        <v>49</v>
      </c>
      <c r="P62" s="175" t="s">
        <v>49</v>
      </c>
      <c r="Q62" s="175" t="s">
        <v>49</v>
      </c>
      <c r="R62" s="175" t="s">
        <v>49</v>
      </c>
      <c r="S62" s="175" t="s">
        <v>49</v>
      </c>
      <c r="T62" s="148"/>
      <c r="U62" s="148"/>
      <c r="V62" s="148"/>
      <c r="W62" s="148"/>
      <c r="X62" s="147"/>
      <c r="Y62" s="147"/>
      <c r="Z62" s="147"/>
      <c r="AA62" s="147"/>
      <c r="AB62" s="147"/>
      <c r="AC62" s="147"/>
      <c r="AD62" s="147"/>
      <c r="AE62" s="147"/>
      <c r="AF62" s="147"/>
      <c r="AG62" s="147"/>
    </row>
    <row r="63" spans="1:33" ht="15.75">
      <c r="A63" s="568"/>
      <c r="B63" s="569"/>
      <c r="C63" s="175" t="s">
        <v>662</v>
      </c>
      <c r="D63" s="175" t="s">
        <v>49</v>
      </c>
      <c r="E63" s="175" t="s">
        <v>49</v>
      </c>
      <c r="F63" s="175" t="s">
        <v>49</v>
      </c>
      <c r="G63" s="175" t="s">
        <v>49</v>
      </c>
      <c r="H63" s="140" t="s">
        <v>49</v>
      </c>
      <c r="I63" s="140" t="s">
        <v>49</v>
      </c>
      <c r="J63" s="175" t="s">
        <v>49</v>
      </c>
      <c r="K63" s="175" t="s">
        <v>49</v>
      </c>
      <c r="L63" s="175" t="s">
        <v>49</v>
      </c>
      <c r="M63" s="175" t="s">
        <v>49</v>
      </c>
      <c r="N63" s="175" t="s">
        <v>49</v>
      </c>
      <c r="O63" s="175" t="s">
        <v>49</v>
      </c>
      <c r="P63" s="175" t="s">
        <v>49</v>
      </c>
      <c r="Q63" s="175" t="s">
        <v>49</v>
      </c>
      <c r="R63" s="175" t="s">
        <v>49</v>
      </c>
      <c r="S63" s="175" t="s">
        <v>49</v>
      </c>
      <c r="T63" s="148"/>
      <c r="U63" s="148"/>
      <c r="V63" s="148"/>
      <c r="W63" s="148"/>
      <c r="X63" s="147"/>
      <c r="Y63" s="147"/>
      <c r="Z63" s="147"/>
      <c r="AA63" s="147"/>
      <c r="AB63" s="147"/>
      <c r="AC63" s="147"/>
      <c r="AD63" s="147"/>
      <c r="AE63" s="147"/>
      <c r="AF63" s="147"/>
      <c r="AG63" s="147"/>
    </row>
    <row r="64" spans="1:33" ht="18.75">
      <c r="A64" s="568"/>
      <c r="B64" s="569"/>
      <c r="C64" s="175" t="s">
        <v>665</v>
      </c>
      <c r="D64" s="175" t="s">
        <v>49</v>
      </c>
      <c r="E64" s="175" t="s">
        <v>49</v>
      </c>
      <c r="F64" s="175" t="s">
        <v>49</v>
      </c>
      <c r="G64" s="175" t="s">
        <v>49</v>
      </c>
      <c r="H64" s="140" t="s">
        <v>49</v>
      </c>
      <c r="I64" s="140" t="s">
        <v>49</v>
      </c>
      <c r="J64" s="175" t="s">
        <v>49</v>
      </c>
      <c r="K64" s="175" t="s">
        <v>49</v>
      </c>
      <c r="L64" s="175" t="s">
        <v>49</v>
      </c>
      <c r="M64" s="175" t="s">
        <v>49</v>
      </c>
      <c r="N64" s="175" t="s">
        <v>49</v>
      </c>
      <c r="O64" s="175" t="s">
        <v>49</v>
      </c>
      <c r="P64" s="175" t="s">
        <v>49</v>
      </c>
      <c r="Q64" s="175" t="s">
        <v>49</v>
      </c>
      <c r="R64" s="175" t="s">
        <v>49</v>
      </c>
      <c r="S64" s="175" t="s">
        <v>49</v>
      </c>
      <c r="T64" s="148"/>
      <c r="U64" s="148"/>
      <c r="V64" s="148"/>
      <c r="W64" s="148"/>
      <c r="X64" s="147"/>
      <c r="Y64" s="147"/>
      <c r="Z64" s="147"/>
      <c r="AA64" s="147"/>
      <c r="AB64" s="147"/>
      <c r="AC64" s="147"/>
      <c r="AD64" s="147"/>
      <c r="AE64" s="147"/>
      <c r="AF64" s="147"/>
      <c r="AG64" s="147"/>
    </row>
    <row r="65" spans="1:33" ht="15.75">
      <c r="A65" s="568" t="s">
        <v>666</v>
      </c>
      <c r="B65" s="569" t="s">
        <v>635</v>
      </c>
      <c r="C65" s="175" t="s">
        <v>253</v>
      </c>
      <c r="D65" s="175" t="s">
        <v>49</v>
      </c>
      <c r="E65" s="175" t="s">
        <v>49</v>
      </c>
      <c r="F65" s="175" t="s">
        <v>49</v>
      </c>
      <c r="G65" s="175" t="s">
        <v>49</v>
      </c>
      <c r="H65" s="140" t="s">
        <v>49</v>
      </c>
      <c r="I65" s="140" t="s">
        <v>49</v>
      </c>
      <c r="J65" s="175" t="s">
        <v>49</v>
      </c>
      <c r="K65" s="175" t="s">
        <v>49</v>
      </c>
      <c r="L65" s="175" t="s">
        <v>49</v>
      </c>
      <c r="M65" s="175" t="s">
        <v>49</v>
      </c>
      <c r="N65" s="175" t="s">
        <v>49</v>
      </c>
      <c r="O65" s="175" t="s">
        <v>49</v>
      </c>
      <c r="P65" s="175" t="s">
        <v>49</v>
      </c>
      <c r="Q65" s="175" t="s">
        <v>49</v>
      </c>
      <c r="R65" s="175" t="s">
        <v>49</v>
      </c>
      <c r="S65" s="175" t="s">
        <v>49</v>
      </c>
      <c r="T65" s="148"/>
      <c r="U65" s="148"/>
      <c r="V65" s="148"/>
      <c r="W65" s="148"/>
      <c r="X65" s="147"/>
      <c r="Y65" s="147"/>
      <c r="Z65" s="147"/>
      <c r="AA65" s="147"/>
      <c r="AB65" s="147"/>
      <c r="AC65" s="147"/>
      <c r="AD65" s="147"/>
      <c r="AE65" s="147"/>
      <c r="AF65" s="147"/>
      <c r="AG65" s="147"/>
    </row>
    <row r="66" spans="1:33" ht="15.75">
      <c r="A66" s="568"/>
      <c r="B66" s="569"/>
      <c r="C66" s="175" t="s">
        <v>661</v>
      </c>
      <c r="D66" s="175" t="s">
        <v>49</v>
      </c>
      <c r="E66" s="175" t="s">
        <v>49</v>
      </c>
      <c r="F66" s="175" t="s">
        <v>49</v>
      </c>
      <c r="G66" s="175" t="s">
        <v>49</v>
      </c>
      <c r="H66" s="140" t="s">
        <v>49</v>
      </c>
      <c r="I66" s="140" t="s">
        <v>49</v>
      </c>
      <c r="J66" s="175" t="s">
        <v>49</v>
      </c>
      <c r="K66" s="175" t="s">
        <v>49</v>
      </c>
      <c r="L66" s="175" t="s">
        <v>49</v>
      </c>
      <c r="M66" s="175" t="s">
        <v>49</v>
      </c>
      <c r="N66" s="175" t="s">
        <v>49</v>
      </c>
      <c r="O66" s="175" t="s">
        <v>49</v>
      </c>
      <c r="P66" s="175" t="s">
        <v>49</v>
      </c>
      <c r="Q66" s="175" t="s">
        <v>49</v>
      </c>
      <c r="R66" s="175" t="s">
        <v>49</v>
      </c>
      <c r="S66" s="175" t="s">
        <v>49</v>
      </c>
      <c r="T66" s="148"/>
      <c r="U66" s="148"/>
      <c r="V66" s="148"/>
      <c r="W66" s="148"/>
      <c r="X66" s="147"/>
      <c r="Y66" s="147"/>
      <c r="Z66" s="147"/>
      <c r="AA66" s="147"/>
      <c r="AB66" s="147"/>
      <c r="AC66" s="147"/>
      <c r="AD66" s="147"/>
      <c r="AE66" s="147"/>
      <c r="AF66" s="147"/>
      <c r="AG66" s="147"/>
    </row>
    <row r="67" spans="1:33" ht="15.75">
      <c r="A67" s="568"/>
      <c r="B67" s="569"/>
      <c r="C67" s="175" t="s">
        <v>662</v>
      </c>
      <c r="D67" s="175" t="s">
        <v>49</v>
      </c>
      <c r="E67" s="175" t="s">
        <v>49</v>
      </c>
      <c r="F67" s="175" t="s">
        <v>49</v>
      </c>
      <c r="G67" s="175" t="s">
        <v>49</v>
      </c>
      <c r="H67" s="140" t="s">
        <v>49</v>
      </c>
      <c r="I67" s="140" t="s">
        <v>49</v>
      </c>
      <c r="J67" s="175" t="s">
        <v>49</v>
      </c>
      <c r="K67" s="175" t="s">
        <v>49</v>
      </c>
      <c r="L67" s="175" t="s">
        <v>49</v>
      </c>
      <c r="M67" s="175" t="s">
        <v>49</v>
      </c>
      <c r="N67" s="175" t="s">
        <v>49</v>
      </c>
      <c r="O67" s="175" t="s">
        <v>49</v>
      </c>
      <c r="P67" s="175" t="s">
        <v>49</v>
      </c>
      <c r="Q67" s="175" t="s">
        <v>49</v>
      </c>
      <c r="R67" s="175" t="s">
        <v>49</v>
      </c>
      <c r="S67" s="175" t="s">
        <v>49</v>
      </c>
      <c r="T67" s="148"/>
      <c r="U67" s="148"/>
      <c r="V67" s="148"/>
      <c r="W67" s="148"/>
      <c r="X67" s="147"/>
      <c r="Y67" s="147"/>
      <c r="Z67" s="147"/>
      <c r="AA67" s="147"/>
      <c r="AB67" s="147"/>
      <c r="AC67" s="147"/>
      <c r="AD67" s="147"/>
      <c r="AE67" s="147"/>
      <c r="AF67" s="147"/>
      <c r="AG67" s="147"/>
    </row>
    <row r="68" spans="1:33" ht="18.75">
      <c r="A68" s="568"/>
      <c r="B68" s="569"/>
      <c r="C68" s="175" t="s">
        <v>665</v>
      </c>
      <c r="D68" s="175" t="s">
        <v>49</v>
      </c>
      <c r="E68" s="175" t="s">
        <v>49</v>
      </c>
      <c r="F68" s="175" t="s">
        <v>49</v>
      </c>
      <c r="G68" s="175" t="s">
        <v>49</v>
      </c>
      <c r="H68" s="140" t="s">
        <v>49</v>
      </c>
      <c r="I68" s="140" t="s">
        <v>49</v>
      </c>
      <c r="J68" s="175" t="s">
        <v>49</v>
      </c>
      <c r="K68" s="175" t="s">
        <v>49</v>
      </c>
      <c r="L68" s="175" t="s">
        <v>49</v>
      </c>
      <c r="M68" s="175" t="s">
        <v>49</v>
      </c>
      <c r="N68" s="175" t="s">
        <v>49</v>
      </c>
      <c r="O68" s="175" t="s">
        <v>49</v>
      </c>
      <c r="P68" s="175" t="s">
        <v>49</v>
      </c>
      <c r="Q68" s="175" t="s">
        <v>49</v>
      </c>
      <c r="R68" s="175" t="s">
        <v>49</v>
      </c>
      <c r="S68" s="175" t="s">
        <v>49</v>
      </c>
      <c r="T68" s="148"/>
      <c r="U68" s="148"/>
      <c r="V68" s="148"/>
      <c r="W68" s="148"/>
      <c r="X68" s="147"/>
      <c r="Y68" s="147"/>
      <c r="Z68" s="147"/>
      <c r="AA68" s="147"/>
      <c r="AB68" s="147"/>
      <c r="AC68" s="147"/>
      <c r="AD68" s="147"/>
      <c r="AE68" s="147"/>
      <c r="AF68" s="147"/>
      <c r="AG68" s="147"/>
    </row>
    <row r="69" spans="1:33" ht="15.75">
      <c r="A69" s="568" t="s">
        <v>667</v>
      </c>
      <c r="B69" s="569" t="s">
        <v>637</v>
      </c>
      <c r="C69" s="175" t="s">
        <v>253</v>
      </c>
      <c r="D69" s="175" t="s">
        <v>49</v>
      </c>
      <c r="E69" s="175" t="s">
        <v>49</v>
      </c>
      <c r="F69" s="175" t="s">
        <v>49</v>
      </c>
      <c r="G69" s="175" t="s">
        <v>49</v>
      </c>
      <c r="H69" s="140" t="s">
        <v>49</v>
      </c>
      <c r="I69" s="140" t="s">
        <v>49</v>
      </c>
      <c r="J69" s="175" t="s">
        <v>49</v>
      </c>
      <c r="K69" s="175" t="s">
        <v>49</v>
      </c>
      <c r="L69" s="175" t="s">
        <v>49</v>
      </c>
      <c r="M69" s="175" t="s">
        <v>49</v>
      </c>
      <c r="N69" s="175" t="s">
        <v>49</v>
      </c>
      <c r="O69" s="175" t="s">
        <v>49</v>
      </c>
      <c r="P69" s="175" t="s">
        <v>49</v>
      </c>
      <c r="Q69" s="175" t="s">
        <v>49</v>
      </c>
      <c r="R69" s="175" t="s">
        <v>49</v>
      </c>
      <c r="S69" s="175" t="s">
        <v>49</v>
      </c>
      <c r="T69" s="148"/>
      <c r="U69" s="148"/>
      <c r="V69" s="148"/>
      <c r="W69" s="148"/>
      <c r="X69" s="147"/>
      <c r="Y69" s="147"/>
      <c r="Z69" s="147"/>
      <c r="AA69" s="147"/>
      <c r="AB69" s="147"/>
      <c r="AC69" s="147"/>
      <c r="AD69" s="147"/>
      <c r="AE69" s="147"/>
      <c r="AF69" s="147"/>
      <c r="AG69" s="147"/>
    </row>
    <row r="70" spans="1:33" ht="15.75">
      <c r="A70" s="568"/>
      <c r="B70" s="569"/>
      <c r="C70" s="175" t="s">
        <v>661</v>
      </c>
      <c r="D70" s="175" t="s">
        <v>49</v>
      </c>
      <c r="E70" s="175" t="s">
        <v>49</v>
      </c>
      <c r="F70" s="175" t="s">
        <v>49</v>
      </c>
      <c r="G70" s="175" t="s">
        <v>49</v>
      </c>
      <c r="H70" s="140" t="s">
        <v>49</v>
      </c>
      <c r="I70" s="140" t="s">
        <v>49</v>
      </c>
      <c r="J70" s="175" t="s">
        <v>49</v>
      </c>
      <c r="K70" s="175" t="s">
        <v>49</v>
      </c>
      <c r="L70" s="175" t="s">
        <v>49</v>
      </c>
      <c r="M70" s="175" t="s">
        <v>49</v>
      </c>
      <c r="N70" s="175" t="s">
        <v>49</v>
      </c>
      <c r="O70" s="175" t="s">
        <v>49</v>
      </c>
      <c r="P70" s="175" t="s">
        <v>49</v>
      </c>
      <c r="Q70" s="175" t="s">
        <v>49</v>
      </c>
      <c r="R70" s="175" t="s">
        <v>49</v>
      </c>
      <c r="S70" s="175" t="s">
        <v>49</v>
      </c>
      <c r="T70" s="148"/>
      <c r="U70" s="148"/>
      <c r="V70" s="148"/>
      <c r="W70" s="148"/>
      <c r="X70" s="147"/>
      <c r="Y70" s="147"/>
      <c r="Z70" s="147"/>
      <c r="AA70" s="147"/>
      <c r="AB70" s="147"/>
      <c r="AC70" s="147"/>
      <c r="AD70" s="147"/>
      <c r="AE70" s="147"/>
      <c r="AF70" s="147"/>
      <c r="AG70" s="147"/>
    </row>
    <row r="71" spans="1:33" ht="15.75">
      <c r="A71" s="568"/>
      <c r="B71" s="569"/>
      <c r="C71" s="175" t="s">
        <v>662</v>
      </c>
      <c r="D71" s="175" t="s">
        <v>49</v>
      </c>
      <c r="E71" s="175" t="s">
        <v>49</v>
      </c>
      <c r="F71" s="175" t="s">
        <v>49</v>
      </c>
      <c r="G71" s="175" t="s">
        <v>49</v>
      </c>
      <c r="H71" s="140" t="s">
        <v>49</v>
      </c>
      <c r="I71" s="140" t="s">
        <v>49</v>
      </c>
      <c r="J71" s="175" t="s">
        <v>49</v>
      </c>
      <c r="K71" s="175" t="s">
        <v>49</v>
      </c>
      <c r="L71" s="175" t="s">
        <v>49</v>
      </c>
      <c r="M71" s="175" t="s">
        <v>49</v>
      </c>
      <c r="N71" s="175" t="s">
        <v>49</v>
      </c>
      <c r="O71" s="175" t="s">
        <v>49</v>
      </c>
      <c r="P71" s="175" t="s">
        <v>49</v>
      </c>
      <c r="Q71" s="175" t="s">
        <v>49</v>
      </c>
      <c r="R71" s="175" t="s">
        <v>49</v>
      </c>
      <c r="S71" s="175" t="s">
        <v>49</v>
      </c>
      <c r="T71" s="148"/>
      <c r="U71" s="148"/>
      <c r="V71" s="148"/>
      <c r="W71" s="148"/>
      <c r="X71" s="147"/>
      <c r="Y71" s="147"/>
      <c r="Z71" s="147"/>
      <c r="AA71" s="147"/>
      <c r="AB71" s="147"/>
      <c r="AC71" s="147"/>
      <c r="AD71" s="147"/>
      <c r="AE71" s="147"/>
      <c r="AF71" s="147"/>
      <c r="AG71" s="147"/>
    </row>
    <row r="72" spans="1:33" ht="18.75">
      <c r="A72" s="568"/>
      <c r="B72" s="569"/>
      <c r="C72" s="175" t="s">
        <v>665</v>
      </c>
      <c r="D72" s="175" t="s">
        <v>49</v>
      </c>
      <c r="E72" s="175" t="s">
        <v>49</v>
      </c>
      <c r="F72" s="175" t="s">
        <v>49</v>
      </c>
      <c r="G72" s="175" t="s">
        <v>49</v>
      </c>
      <c r="H72" s="140" t="s">
        <v>49</v>
      </c>
      <c r="I72" s="140" t="s">
        <v>49</v>
      </c>
      <c r="J72" s="175" t="s">
        <v>49</v>
      </c>
      <c r="K72" s="175" t="s">
        <v>49</v>
      </c>
      <c r="L72" s="175" t="s">
        <v>49</v>
      </c>
      <c r="M72" s="175" t="s">
        <v>49</v>
      </c>
      <c r="N72" s="175" t="s">
        <v>49</v>
      </c>
      <c r="O72" s="175" t="s">
        <v>49</v>
      </c>
      <c r="P72" s="175" t="s">
        <v>49</v>
      </c>
      <c r="Q72" s="175" t="s">
        <v>49</v>
      </c>
      <c r="R72" s="175" t="s">
        <v>49</v>
      </c>
      <c r="S72" s="175" t="s">
        <v>49</v>
      </c>
      <c r="T72" s="148"/>
      <c r="U72" s="148"/>
      <c r="V72" s="148"/>
      <c r="W72" s="148"/>
      <c r="X72" s="147"/>
      <c r="Y72" s="147"/>
      <c r="Z72" s="147"/>
      <c r="AA72" s="147"/>
      <c r="AB72" s="147"/>
      <c r="AC72" s="147"/>
      <c r="AD72" s="147"/>
      <c r="AE72" s="147"/>
      <c r="AF72" s="147"/>
      <c r="AG72" s="147"/>
    </row>
    <row r="73" spans="1:33" ht="15.75">
      <c r="A73" s="566" t="s">
        <v>668</v>
      </c>
      <c r="B73" s="567" t="s">
        <v>669</v>
      </c>
      <c r="C73" s="180" t="s">
        <v>253</v>
      </c>
      <c r="D73" s="175" t="s">
        <v>49</v>
      </c>
      <c r="E73" s="175" t="s">
        <v>49</v>
      </c>
      <c r="F73" s="175" t="s">
        <v>49</v>
      </c>
      <c r="G73" s="175" t="s">
        <v>49</v>
      </c>
      <c r="H73" s="140" t="s">
        <v>49</v>
      </c>
      <c r="I73" s="140" t="s">
        <v>49</v>
      </c>
      <c r="J73" s="175" t="s">
        <v>49</v>
      </c>
      <c r="K73" s="175" t="s">
        <v>49</v>
      </c>
      <c r="L73" s="175" t="s">
        <v>49</v>
      </c>
      <c r="M73" s="175" t="s">
        <v>49</v>
      </c>
      <c r="N73" s="175" t="s">
        <v>49</v>
      </c>
      <c r="O73" s="175" t="s">
        <v>49</v>
      </c>
      <c r="P73" s="175" t="s">
        <v>49</v>
      </c>
      <c r="Q73" s="175" t="s">
        <v>49</v>
      </c>
      <c r="R73" s="175" t="s">
        <v>49</v>
      </c>
      <c r="S73" s="175" t="s">
        <v>49</v>
      </c>
      <c r="T73" s="148"/>
      <c r="U73" s="148"/>
      <c r="V73" s="148"/>
      <c r="W73" s="148"/>
      <c r="X73" s="147"/>
      <c r="Y73" s="147"/>
      <c r="Z73" s="147"/>
      <c r="AA73" s="147"/>
      <c r="AB73" s="147"/>
      <c r="AC73" s="147"/>
      <c r="AD73" s="147"/>
      <c r="AE73" s="147"/>
      <c r="AF73" s="147"/>
      <c r="AG73" s="147"/>
    </row>
    <row r="74" spans="1:33" ht="15" customHeight="1">
      <c r="A74" s="566"/>
      <c r="B74" s="567"/>
      <c r="C74" s="180" t="s">
        <v>661</v>
      </c>
      <c r="D74" s="175" t="s">
        <v>49</v>
      </c>
      <c r="E74" s="175" t="s">
        <v>49</v>
      </c>
      <c r="F74" s="175" t="s">
        <v>49</v>
      </c>
      <c r="G74" s="175" t="s">
        <v>49</v>
      </c>
      <c r="H74" s="140" t="s">
        <v>49</v>
      </c>
      <c r="I74" s="140" t="s">
        <v>49</v>
      </c>
      <c r="J74" s="175" t="s">
        <v>49</v>
      </c>
      <c r="K74" s="175" t="s">
        <v>49</v>
      </c>
      <c r="L74" s="175" t="s">
        <v>49</v>
      </c>
      <c r="M74" s="175" t="s">
        <v>49</v>
      </c>
      <c r="N74" s="175" t="s">
        <v>49</v>
      </c>
      <c r="O74" s="175" t="s">
        <v>49</v>
      </c>
      <c r="P74" s="175" t="s">
        <v>49</v>
      </c>
      <c r="Q74" s="175" t="s">
        <v>49</v>
      </c>
      <c r="R74" s="175" t="s">
        <v>49</v>
      </c>
      <c r="S74" s="175" t="s">
        <v>49</v>
      </c>
      <c r="T74" s="148"/>
      <c r="U74" s="148"/>
      <c r="V74" s="148"/>
      <c r="W74" s="148"/>
      <c r="X74" s="147"/>
      <c r="Y74" s="147"/>
      <c r="Z74" s="147"/>
      <c r="AA74" s="147"/>
      <c r="AB74" s="147"/>
      <c r="AC74" s="147"/>
      <c r="AD74" s="147"/>
      <c r="AE74" s="147"/>
      <c r="AF74" s="147"/>
      <c r="AG74" s="147"/>
    </row>
    <row r="75" spans="1:33" ht="19.5" customHeight="1">
      <c r="A75" s="566"/>
      <c r="B75" s="567"/>
      <c r="C75" s="180" t="s">
        <v>662</v>
      </c>
      <c r="D75" s="175" t="s">
        <v>49</v>
      </c>
      <c r="E75" s="175" t="s">
        <v>49</v>
      </c>
      <c r="F75" s="175" t="s">
        <v>49</v>
      </c>
      <c r="G75" s="175" t="s">
        <v>49</v>
      </c>
      <c r="H75" s="140" t="s">
        <v>49</v>
      </c>
      <c r="I75" s="140" t="s">
        <v>49</v>
      </c>
      <c r="J75" s="175" t="s">
        <v>49</v>
      </c>
      <c r="K75" s="175" t="s">
        <v>49</v>
      </c>
      <c r="L75" s="175" t="s">
        <v>49</v>
      </c>
      <c r="M75" s="175" t="s">
        <v>49</v>
      </c>
      <c r="N75" s="175" t="s">
        <v>49</v>
      </c>
      <c r="O75" s="175" t="s">
        <v>49</v>
      </c>
      <c r="P75" s="175" t="s">
        <v>49</v>
      </c>
      <c r="Q75" s="175" t="s">
        <v>49</v>
      </c>
      <c r="R75" s="175" t="s">
        <v>49</v>
      </c>
      <c r="S75" s="175" t="s">
        <v>49</v>
      </c>
      <c r="T75" s="148"/>
      <c r="U75" s="148"/>
      <c r="V75" s="148"/>
      <c r="W75" s="148"/>
      <c r="X75" s="147"/>
      <c r="Y75" s="147"/>
      <c r="Z75" s="147"/>
      <c r="AA75" s="147"/>
      <c r="AB75" s="147"/>
      <c r="AC75" s="147"/>
      <c r="AD75" s="147"/>
      <c r="AE75" s="147"/>
      <c r="AF75" s="147"/>
      <c r="AG75" s="147"/>
    </row>
    <row r="76" spans="1:33" ht="23.25" customHeight="1">
      <c r="A76" s="566"/>
      <c r="B76" s="567"/>
      <c r="C76" s="180" t="s">
        <v>663</v>
      </c>
      <c r="D76" s="175" t="s">
        <v>49</v>
      </c>
      <c r="E76" s="175" t="s">
        <v>49</v>
      </c>
      <c r="F76" s="175" t="s">
        <v>49</v>
      </c>
      <c r="G76" s="175" t="s">
        <v>49</v>
      </c>
      <c r="H76" s="140" t="s">
        <v>49</v>
      </c>
      <c r="I76" s="140" t="s">
        <v>49</v>
      </c>
      <c r="J76" s="175" t="s">
        <v>49</v>
      </c>
      <c r="K76" s="175" t="s">
        <v>49</v>
      </c>
      <c r="L76" s="175" t="s">
        <v>49</v>
      </c>
      <c r="M76" s="175" t="s">
        <v>49</v>
      </c>
      <c r="N76" s="175" t="s">
        <v>49</v>
      </c>
      <c r="O76" s="175" t="s">
        <v>49</v>
      </c>
      <c r="P76" s="175" t="s">
        <v>49</v>
      </c>
      <c r="Q76" s="175" t="s">
        <v>49</v>
      </c>
      <c r="R76" s="175" t="s">
        <v>49</v>
      </c>
      <c r="S76" s="175" t="s">
        <v>49</v>
      </c>
      <c r="T76" s="148"/>
      <c r="U76" s="148"/>
      <c r="V76" s="148"/>
      <c r="W76" s="148"/>
      <c r="X76" s="147"/>
      <c r="Y76" s="147"/>
      <c r="Z76" s="147"/>
      <c r="AA76" s="147"/>
      <c r="AB76" s="147"/>
      <c r="AC76" s="147"/>
      <c r="AD76" s="147"/>
      <c r="AE76" s="147"/>
      <c r="AF76" s="147"/>
      <c r="AG76" s="147"/>
    </row>
    <row r="77" spans="1:33" ht="15.75">
      <c r="A77" s="568" t="s">
        <v>670</v>
      </c>
      <c r="B77" s="569" t="s">
        <v>633</v>
      </c>
      <c r="C77" s="175" t="s">
        <v>253</v>
      </c>
      <c r="D77" s="175" t="s">
        <v>49</v>
      </c>
      <c r="E77" s="175" t="s">
        <v>49</v>
      </c>
      <c r="F77" s="175" t="s">
        <v>49</v>
      </c>
      <c r="G77" s="175" t="s">
        <v>49</v>
      </c>
      <c r="H77" s="140" t="s">
        <v>49</v>
      </c>
      <c r="I77" s="140" t="s">
        <v>49</v>
      </c>
      <c r="J77" s="175" t="s">
        <v>49</v>
      </c>
      <c r="K77" s="175" t="s">
        <v>49</v>
      </c>
      <c r="L77" s="175" t="s">
        <v>49</v>
      </c>
      <c r="M77" s="175" t="s">
        <v>49</v>
      </c>
      <c r="N77" s="175" t="s">
        <v>49</v>
      </c>
      <c r="O77" s="175" t="s">
        <v>49</v>
      </c>
      <c r="P77" s="175" t="s">
        <v>49</v>
      </c>
      <c r="Q77" s="175" t="s">
        <v>49</v>
      </c>
      <c r="R77" s="175" t="s">
        <v>49</v>
      </c>
      <c r="S77" s="175" t="s">
        <v>49</v>
      </c>
      <c r="T77" s="148"/>
      <c r="U77" s="148"/>
      <c r="V77" s="148"/>
      <c r="W77" s="148"/>
      <c r="X77" s="147"/>
      <c r="Y77" s="147"/>
      <c r="Z77" s="147"/>
      <c r="AA77" s="147"/>
      <c r="AB77" s="147"/>
      <c r="AC77" s="147"/>
      <c r="AD77" s="147"/>
      <c r="AE77" s="147"/>
      <c r="AF77" s="147"/>
      <c r="AG77" s="147"/>
    </row>
    <row r="78" spans="1:33" ht="15.75">
      <c r="A78" s="568"/>
      <c r="B78" s="569"/>
      <c r="C78" s="175" t="s">
        <v>661</v>
      </c>
      <c r="D78" s="175" t="s">
        <v>49</v>
      </c>
      <c r="E78" s="175" t="s">
        <v>49</v>
      </c>
      <c r="F78" s="175" t="s">
        <v>49</v>
      </c>
      <c r="G78" s="175" t="s">
        <v>49</v>
      </c>
      <c r="H78" s="140" t="s">
        <v>49</v>
      </c>
      <c r="I78" s="140" t="s">
        <v>49</v>
      </c>
      <c r="J78" s="175" t="s">
        <v>49</v>
      </c>
      <c r="K78" s="175" t="s">
        <v>49</v>
      </c>
      <c r="L78" s="175" t="s">
        <v>49</v>
      </c>
      <c r="M78" s="175" t="s">
        <v>49</v>
      </c>
      <c r="N78" s="175" t="s">
        <v>49</v>
      </c>
      <c r="O78" s="175" t="s">
        <v>49</v>
      </c>
      <c r="P78" s="175" t="s">
        <v>49</v>
      </c>
      <c r="Q78" s="175" t="s">
        <v>49</v>
      </c>
      <c r="R78" s="175" t="s">
        <v>49</v>
      </c>
      <c r="S78" s="175" t="s">
        <v>49</v>
      </c>
      <c r="T78" s="148"/>
      <c r="U78" s="148"/>
      <c r="V78" s="148"/>
      <c r="W78" s="148"/>
      <c r="X78" s="147"/>
      <c r="Y78" s="147"/>
      <c r="Z78" s="147"/>
      <c r="AA78" s="147"/>
      <c r="AB78" s="147"/>
      <c r="AC78" s="147"/>
      <c r="AD78" s="147"/>
      <c r="AE78" s="147"/>
      <c r="AF78" s="147"/>
      <c r="AG78" s="147"/>
    </row>
    <row r="79" spans="1:33" ht="15.75">
      <c r="A79" s="568"/>
      <c r="B79" s="569"/>
      <c r="C79" s="175" t="s">
        <v>662</v>
      </c>
      <c r="D79" s="175" t="s">
        <v>49</v>
      </c>
      <c r="E79" s="175" t="s">
        <v>49</v>
      </c>
      <c r="F79" s="175" t="s">
        <v>49</v>
      </c>
      <c r="G79" s="175" t="s">
        <v>49</v>
      </c>
      <c r="H79" s="140" t="s">
        <v>49</v>
      </c>
      <c r="I79" s="140" t="s">
        <v>49</v>
      </c>
      <c r="J79" s="175" t="s">
        <v>49</v>
      </c>
      <c r="K79" s="175" t="s">
        <v>49</v>
      </c>
      <c r="L79" s="175" t="s">
        <v>49</v>
      </c>
      <c r="M79" s="175" t="s">
        <v>49</v>
      </c>
      <c r="N79" s="175" t="s">
        <v>49</v>
      </c>
      <c r="O79" s="175" t="s">
        <v>49</v>
      </c>
      <c r="P79" s="175" t="s">
        <v>49</v>
      </c>
      <c r="Q79" s="175" t="s">
        <v>49</v>
      </c>
      <c r="R79" s="175" t="s">
        <v>49</v>
      </c>
      <c r="S79" s="175" t="s">
        <v>49</v>
      </c>
      <c r="T79" s="148"/>
      <c r="U79" s="148"/>
      <c r="V79" s="148"/>
      <c r="W79" s="148"/>
      <c r="X79" s="147"/>
      <c r="Y79" s="147"/>
      <c r="Z79" s="147"/>
      <c r="AA79" s="147"/>
      <c r="AB79" s="147"/>
      <c r="AC79" s="147"/>
      <c r="AD79" s="147"/>
      <c r="AE79" s="147"/>
      <c r="AF79" s="147"/>
      <c r="AG79" s="147"/>
    </row>
    <row r="80" spans="1:33" ht="15.75">
      <c r="A80" s="568"/>
      <c r="B80" s="569"/>
      <c r="C80" s="175" t="s">
        <v>541</v>
      </c>
      <c r="D80" s="175" t="s">
        <v>49</v>
      </c>
      <c r="E80" s="175" t="s">
        <v>49</v>
      </c>
      <c r="F80" s="175" t="s">
        <v>49</v>
      </c>
      <c r="G80" s="175" t="s">
        <v>49</v>
      </c>
      <c r="H80" s="140" t="s">
        <v>49</v>
      </c>
      <c r="I80" s="140" t="s">
        <v>49</v>
      </c>
      <c r="J80" s="175" t="s">
        <v>49</v>
      </c>
      <c r="K80" s="175" t="s">
        <v>49</v>
      </c>
      <c r="L80" s="175" t="s">
        <v>49</v>
      </c>
      <c r="M80" s="175" t="s">
        <v>49</v>
      </c>
      <c r="N80" s="175" t="s">
        <v>49</v>
      </c>
      <c r="O80" s="175" t="s">
        <v>49</v>
      </c>
      <c r="P80" s="175" t="s">
        <v>49</v>
      </c>
      <c r="Q80" s="175" t="s">
        <v>49</v>
      </c>
      <c r="R80" s="175" t="s">
        <v>49</v>
      </c>
      <c r="S80" s="175" t="s">
        <v>49</v>
      </c>
      <c r="T80" s="148"/>
      <c r="U80" s="148"/>
      <c r="V80" s="148"/>
      <c r="W80" s="148"/>
      <c r="X80" s="147"/>
      <c r="Y80" s="147"/>
      <c r="Z80" s="147"/>
      <c r="AA80" s="147"/>
      <c r="AB80" s="147"/>
      <c r="AC80" s="147"/>
      <c r="AD80" s="147"/>
      <c r="AE80" s="147"/>
      <c r="AF80" s="147"/>
      <c r="AG80" s="147"/>
    </row>
    <row r="81" spans="1:33" ht="15.75">
      <c r="A81" s="568" t="s">
        <v>671</v>
      </c>
      <c r="B81" s="569" t="s">
        <v>635</v>
      </c>
      <c r="C81" s="175" t="s">
        <v>253</v>
      </c>
      <c r="D81" s="175" t="s">
        <v>49</v>
      </c>
      <c r="E81" s="175" t="s">
        <v>49</v>
      </c>
      <c r="F81" s="175" t="s">
        <v>49</v>
      </c>
      <c r="G81" s="175" t="s">
        <v>49</v>
      </c>
      <c r="H81" s="140" t="s">
        <v>49</v>
      </c>
      <c r="I81" s="140" t="s">
        <v>49</v>
      </c>
      <c r="J81" s="175" t="s">
        <v>49</v>
      </c>
      <c r="K81" s="175" t="s">
        <v>49</v>
      </c>
      <c r="L81" s="175" t="s">
        <v>49</v>
      </c>
      <c r="M81" s="175" t="s">
        <v>49</v>
      </c>
      <c r="N81" s="175" t="s">
        <v>49</v>
      </c>
      <c r="O81" s="175" t="s">
        <v>49</v>
      </c>
      <c r="P81" s="175" t="s">
        <v>49</v>
      </c>
      <c r="Q81" s="175" t="s">
        <v>49</v>
      </c>
      <c r="R81" s="175" t="s">
        <v>49</v>
      </c>
      <c r="S81" s="175" t="s">
        <v>49</v>
      </c>
      <c r="T81" s="148"/>
      <c r="U81" s="148"/>
      <c r="V81" s="148"/>
      <c r="W81" s="148"/>
      <c r="X81" s="147"/>
      <c r="Y81" s="147"/>
      <c r="Z81" s="147"/>
      <c r="AA81" s="147"/>
      <c r="AB81" s="147"/>
      <c r="AC81" s="147"/>
      <c r="AD81" s="147"/>
      <c r="AE81" s="147"/>
      <c r="AF81" s="147"/>
      <c r="AG81" s="147"/>
    </row>
    <row r="82" spans="1:33" ht="15.75">
      <c r="A82" s="568"/>
      <c r="B82" s="569"/>
      <c r="C82" s="175" t="s">
        <v>661</v>
      </c>
      <c r="D82" s="175" t="s">
        <v>49</v>
      </c>
      <c r="E82" s="175" t="s">
        <v>49</v>
      </c>
      <c r="F82" s="175" t="s">
        <v>49</v>
      </c>
      <c r="G82" s="175" t="s">
        <v>49</v>
      </c>
      <c r="H82" s="140" t="s">
        <v>49</v>
      </c>
      <c r="I82" s="140" t="s">
        <v>49</v>
      </c>
      <c r="J82" s="175" t="s">
        <v>49</v>
      </c>
      <c r="K82" s="175" t="s">
        <v>49</v>
      </c>
      <c r="L82" s="175" t="s">
        <v>49</v>
      </c>
      <c r="M82" s="175" t="s">
        <v>49</v>
      </c>
      <c r="N82" s="175" t="s">
        <v>49</v>
      </c>
      <c r="O82" s="175" t="s">
        <v>49</v>
      </c>
      <c r="P82" s="175" t="s">
        <v>49</v>
      </c>
      <c r="Q82" s="175" t="s">
        <v>49</v>
      </c>
      <c r="R82" s="175" t="s">
        <v>49</v>
      </c>
      <c r="S82" s="175" t="s">
        <v>49</v>
      </c>
      <c r="T82" s="148"/>
      <c r="U82" s="148"/>
      <c r="V82" s="148"/>
      <c r="W82" s="148"/>
      <c r="X82" s="147"/>
      <c r="Y82" s="147"/>
      <c r="Z82" s="147"/>
      <c r="AA82" s="147"/>
      <c r="AB82" s="147"/>
      <c r="AC82" s="147"/>
      <c r="AD82" s="147"/>
      <c r="AE82" s="147"/>
      <c r="AF82" s="147"/>
      <c r="AG82" s="147"/>
    </row>
    <row r="83" spans="1:33" ht="15.75">
      <c r="A83" s="568"/>
      <c r="B83" s="569"/>
      <c r="C83" s="175" t="s">
        <v>662</v>
      </c>
      <c r="D83" s="175" t="s">
        <v>49</v>
      </c>
      <c r="E83" s="175" t="s">
        <v>49</v>
      </c>
      <c r="F83" s="175" t="s">
        <v>49</v>
      </c>
      <c r="G83" s="175" t="s">
        <v>49</v>
      </c>
      <c r="H83" s="140" t="s">
        <v>49</v>
      </c>
      <c r="I83" s="140" t="s">
        <v>49</v>
      </c>
      <c r="J83" s="175" t="s">
        <v>49</v>
      </c>
      <c r="K83" s="175" t="s">
        <v>49</v>
      </c>
      <c r="L83" s="175" t="s">
        <v>49</v>
      </c>
      <c r="M83" s="175" t="s">
        <v>49</v>
      </c>
      <c r="N83" s="175" t="s">
        <v>49</v>
      </c>
      <c r="O83" s="175" t="s">
        <v>49</v>
      </c>
      <c r="P83" s="175" t="s">
        <v>49</v>
      </c>
      <c r="Q83" s="175" t="s">
        <v>49</v>
      </c>
      <c r="R83" s="175" t="s">
        <v>49</v>
      </c>
      <c r="S83" s="175" t="s">
        <v>49</v>
      </c>
      <c r="T83" s="148"/>
      <c r="U83" s="148"/>
      <c r="V83" s="148"/>
      <c r="W83" s="148"/>
      <c r="X83" s="147"/>
      <c r="Y83" s="147"/>
      <c r="Z83" s="147"/>
      <c r="AA83" s="147"/>
      <c r="AB83" s="147"/>
      <c r="AC83" s="147"/>
      <c r="AD83" s="147"/>
      <c r="AE83" s="147"/>
      <c r="AF83" s="147"/>
      <c r="AG83" s="147"/>
    </row>
    <row r="84" spans="1:33" ht="18.75">
      <c r="A84" s="568"/>
      <c r="B84" s="569"/>
      <c r="C84" s="175" t="s">
        <v>665</v>
      </c>
      <c r="D84" s="175" t="s">
        <v>49</v>
      </c>
      <c r="E84" s="175" t="s">
        <v>49</v>
      </c>
      <c r="F84" s="175" t="s">
        <v>49</v>
      </c>
      <c r="G84" s="175" t="s">
        <v>49</v>
      </c>
      <c r="H84" s="140" t="s">
        <v>49</v>
      </c>
      <c r="I84" s="140" t="s">
        <v>49</v>
      </c>
      <c r="J84" s="175" t="s">
        <v>49</v>
      </c>
      <c r="K84" s="175" t="s">
        <v>49</v>
      </c>
      <c r="L84" s="175" t="s">
        <v>49</v>
      </c>
      <c r="M84" s="175" t="s">
        <v>49</v>
      </c>
      <c r="N84" s="175" t="s">
        <v>49</v>
      </c>
      <c r="O84" s="175" t="s">
        <v>49</v>
      </c>
      <c r="P84" s="175" t="s">
        <v>49</v>
      </c>
      <c r="Q84" s="175" t="s">
        <v>49</v>
      </c>
      <c r="R84" s="175" t="s">
        <v>49</v>
      </c>
      <c r="S84" s="175" t="s">
        <v>49</v>
      </c>
      <c r="T84" s="148"/>
      <c r="U84" s="148"/>
      <c r="V84" s="148"/>
      <c r="W84" s="148"/>
      <c r="X84" s="147"/>
      <c r="Y84" s="147"/>
      <c r="Z84" s="147"/>
      <c r="AA84" s="147"/>
      <c r="AB84" s="147"/>
      <c r="AC84" s="147"/>
      <c r="AD84" s="147"/>
      <c r="AE84" s="147"/>
      <c r="AF84" s="147"/>
      <c r="AG84" s="147"/>
    </row>
    <row r="85" spans="1:33" ht="15.75">
      <c r="A85" s="568" t="s">
        <v>672</v>
      </c>
      <c r="B85" s="569" t="s">
        <v>637</v>
      </c>
      <c r="C85" s="175" t="s">
        <v>253</v>
      </c>
      <c r="D85" s="175" t="s">
        <v>49</v>
      </c>
      <c r="E85" s="175" t="s">
        <v>49</v>
      </c>
      <c r="F85" s="175" t="s">
        <v>49</v>
      </c>
      <c r="G85" s="175" t="s">
        <v>49</v>
      </c>
      <c r="H85" s="140" t="s">
        <v>49</v>
      </c>
      <c r="I85" s="140" t="s">
        <v>49</v>
      </c>
      <c r="J85" s="175" t="s">
        <v>49</v>
      </c>
      <c r="K85" s="175" t="s">
        <v>49</v>
      </c>
      <c r="L85" s="175" t="s">
        <v>49</v>
      </c>
      <c r="M85" s="175" t="s">
        <v>49</v>
      </c>
      <c r="N85" s="175" t="s">
        <v>49</v>
      </c>
      <c r="O85" s="175" t="s">
        <v>49</v>
      </c>
      <c r="P85" s="175" t="s">
        <v>49</v>
      </c>
      <c r="Q85" s="175" t="s">
        <v>49</v>
      </c>
      <c r="R85" s="175" t="s">
        <v>49</v>
      </c>
      <c r="S85" s="175" t="s">
        <v>49</v>
      </c>
      <c r="T85" s="148"/>
      <c r="U85" s="148"/>
      <c r="V85" s="148"/>
      <c r="W85" s="148"/>
      <c r="X85" s="147"/>
      <c r="Y85" s="147"/>
      <c r="Z85" s="147"/>
      <c r="AA85" s="147"/>
      <c r="AB85" s="147"/>
      <c r="AC85" s="147"/>
      <c r="AD85" s="147"/>
      <c r="AE85" s="147"/>
      <c r="AF85" s="147"/>
      <c r="AG85" s="147"/>
    </row>
    <row r="86" spans="1:33" ht="18.75" customHeight="1">
      <c r="A86" s="568"/>
      <c r="B86" s="569"/>
      <c r="C86" s="175" t="s">
        <v>661</v>
      </c>
      <c r="D86" s="175" t="s">
        <v>49</v>
      </c>
      <c r="E86" s="175" t="s">
        <v>49</v>
      </c>
      <c r="F86" s="175" t="s">
        <v>49</v>
      </c>
      <c r="G86" s="175" t="s">
        <v>49</v>
      </c>
      <c r="H86" s="140" t="s">
        <v>49</v>
      </c>
      <c r="I86" s="140" t="s">
        <v>49</v>
      </c>
      <c r="J86" s="175" t="s">
        <v>49</v>
      </c>
      <c r="K86" s="175" t="s">
        <v>49</v>
      </c>
      <c r="L86" s="175" t="s">
        <v>49</v>
      </c>
      <c r="M86" s="175" t="s">
        <v>49</v>
      </c>
      <c r="N86" s="175" t="s">
        <v>49</v>
      </c>
      <c r="O86" s="175" t="s">
        <v>49</v>
      </c>
      <c r="P86" s="175" t="s">
        <v>49</v>
      </c>
      <c r="Q86" s="175" t="s">
        <v>49</v>
      </c>
      <c r="R86" s="175" t="s">
        <v>49</v>
      </c>
      <c r="S86" s="175" t="s">
        <v>49</v>
      </c>
      <c r="T86" s="148"/>
      <c r="U86" s="148"/>
      <c r="V86" s="148"/>
      <c r="W86" s="148"/>
      <c r="X86" s="147"/>
      <c r="Y86" s="147"/>
      <c r="Z86" s="147"/>
      <c r="AA86" s="147"/>
      <c r="AB86" s="147"/>
      <c r="AC86" s="147"/>
      <c r="AD86" s="147"/>
      <c r="AE86" s="147"/>
      <c r="AF86" s="147"/>
      <c r="AG86" s="147"/>
    </row>
    <row r="87" spans="1:33" ht="18" customHeight="1">
      <c r="A87" s="568"/>
      <c r="B87" s="569"/>
      <c r="C87" s="175" t="s">
        <v>662</v>
      </c>
      <c r="D87" s="175" t="s">
        <v>49</v>
      </c>
      <c r="E87" s="175" t="s">
        <v>49</v>
      </c>
      <c r="F87" s="175" t="s">
        <v>49</v>
      </c>
      <c r="G87" s="175" t="s">
        <v>49</v>
      </c>
      <c r="H87" s="140" t="s">
        <v>49</v>
      </c>
      <c r="I87" s="140" t="s">
        <v>49</v>
      </c>
      <c r="J87" s="175" t="s">
        <v>49</v>
      </c>
      <c r="K87" s="175" t="s">
        <v>49</v>
      </c>
      <c r="L87" s="175" t="s">
        <v>49</v>
      </c>
      <c r="M87" s="175" t="s">
        <v>49</v>
      </c>
      <c r="N87" s="175" t="s">
        <v>49</v>
      </c>
      <c r="O87" s="175" t="s">
        <v>49</v>
      </c>
      <c r="P87" s="175" t="s">
        <v>49</v>
      </c>
      <c r="Q87" s="175" t="s">
        <v>49</v>
      </c>
      <c r="R87" s="175" t="s">
        <v>49</v>
      </c>
      <c r="S87" s="175" t="s">
        <v>49</v>
      </c>
      <c r="T87" s="148"/>
      <c r="U87" s="148"/>
      <c r="V87" s="148"/>
      <c r="W87" s="148"/>
      <c r="X87" s="147"/>
      <c r="Y87" s="147"/>
      <c r="Z87" s="147"/>
      <c r="AA87" s="147"/>
      <c r="AB87" s="147"/>
      <c r="AC87" s="147"/>
      <c r="AD87" s="147"/>
      <c r="AE87" s="147"/>
      <c r="AF87" s="147"/>
      <c r="AG87" s="147"/>
    </row>
    <row r="88" spans="1:33" ht="29.25" customHeight="1">
      <c r="A88" s="568"/>
      <c r="B88" s="569"/>
      <c r="C88" s="175" t="s">
        <v>665</v>
      </c>
      <c r="D88" s="175" t="s">
        <v>49</v>
      </c>
      <c r="E88" s="175" t="s">
        <v>49</v>
      </c>
      <c r="F88" s="175" t="s">
        <v>49</v>
      </c>
      <c r="G88" s="175" t="s">
        <v>49</v>
      </c>
      <c r="H88" s="140" t="s">
        <v>49</v>
      </c>
      <c r="I88" s="140" t="s">
        <v>49</v>
      </c>
      <c r="J88" s="175" t="s">
        <v>49</v>
      </c>
      <c r="K88" s="175" t="s">
        <v>49</v>
      </c>
      <c r="L88" s="175" t="s">
        <v>49</v>
      </c>
      <c r="M88" s="175" t="s">
        <v>49</v>
      </c>
      <c r="N88" s="175" t="s">
        <v>49</v>
      </c>
      <c r="O88" s="175" t="s">
        <v>49</v>
      </c>
      <c r="P88" s="175" t="s">
        <v>49</v>
      </c>
      <c r="Q88" s="175" t="s">
        <v>49</v>
      </c>
      <c r="R88" s="175" t="s">
        <v>49</v>
      </c>
      <c r="S88" s="175" t="s">
        <v>49</v>
      </c>
      <c r="T88" s="148"/>
      <c r="U88" s="148"/>
      <c r="V88" s="148"/>
      <c r="W88" s="148"/>
      <c r="X88" s="147"/>
      <c r="Y88" s="147"/>
      <c r="Z88" s="147"/>
      <c r="AA88" s="147"/>
      <c r="AB88" s="147"/>
      <c r="AC88" s="147"/>
      <c r="AD88" s="147"/>
      <c r="AE88" s="147"/>
      <c r="AF88" s="147"/>
      <c r="AG88" s="147"/>
    </row>
    <row r="89" spans="1:33" ht="84.75" customHeight="1">
      <c r="A89" s="176" t="s">
        <v>673</v>
      </c>
      <c r="B89" s="177" t="s">
        <v>674</v>
      </c>
      <c r="C89" s="175" t="s">
        <v>49</v>
      </c>
      <c r="D89" s="175" t="s">
        <v>49</v>
      </c>
      <c r="E89" s="175" t="s">
        <v>49</v>
      </c>
      <c r="F89" s="175" t="s">
        <v>49</v>
      </c>
      <c r="G89" s="175" t="s">
        <v>49</v>
      </c>
      <c r="H89" s="140" t="s">
        <v>49</v>
      </c>
      <c r="I89" s="140" t="s">
        <v>49</v>
      </c>
      <c r="J89" s="175" t="s">
        <v>49</v>
      </c>
      <c r="K89" s="175" t="s">
        <v>49</v>
      </c>
      <c r="L89" s="175" t="s">
        <v>49</v>
      </c>
      <c r="M89" s="175" t="s">
        <v>49</v>
      </c>
      <c r="N89" s="175" t="s">
        <v>49</v>
      </c>
      <c r="O89" s="175" t="s">
        <v>49</v>
      </c>
      <c r="P89" s="175" t="s">
        <v>49</v>
      </c>
      <c r="Q89" s="175" t="s">
        <v>49</v>
      </c>
      <c r="R89" s="175" t="s">
        <v>49</v>
      </c>
      <c r="S89" s="175" t="s">
        <v>49</v>
      </c>
      <c r="T89" s="148"/>
      <c r="U89" s="148"/>
      <c r="V89" s="148"/>
      <c r="W89" s="148"/>
      <c r="X89" s="147"/>
      <c r="Y89" s="147"/>
      <c r="Z89" s="147"/>
      <c r="AA89" s="147"/>
      <c r="AB89" s="147"/>
      <c r="AC89" s="147"/>
      <c r="AD89" s="147"/>
      <c r="AE89" s="147"/>
      <c r="AF89" s="147"/>
      <c r="AG89" s="147"/>
    </row>
    <row r="90" spans="1:33" ht="43.5" customHeight="1">
      <c r="A90" s="566" t="s">
        <v>51</v>
      </c>
      <c r="B90" s="567" t="s">
        <v>625</v>
      </c>
      <c r="C90" s="180" t="s">
        <v>626</v>
      </c>
      <c r="D90" s="175" t="s">
        <v>49</v>
      </c>
      <c r="E90" s="175" t="s">
        <v>49</v>
      </c>
      <c r="F90" s="175" t="s">
        <v>49</v>
      </c>
      <c r="G90" s="175" t="s">
        <v>49</v>
      </c>
      <c r="H90" s="140" t="s">
        <v>49</v>
      </c>
      <c r="I90" s="140" t="s">
        <v>49</v>
      </c>
      <c r="J90" s="175" t="s">
        <v>49</v>
      </c>
      <c r="K90" s="175" t="s">
        <v>49</v>
      </c>
      <c r="L90" s="175" t="s">
        <v>49</v>
      </c>
      <c r="M90" s="175" t="s">
        <v>49</v>
      </c>
      <c r="N90" s="175" t="s">
        <v>49</v>
      </c>
      <c r="O90" s="175" t="s">
        <v>49</v>
      </c>
      <c r="P90" s="175" t="s">
        <v>49</v>
      </c>
      <c r="Q90" s="175" t="s">
        <v>49</v>
      </c>
      <c r="R90" s="175" t="s">
        <v>49</v>
      </c>
      <c r="S90" s="175" t="s">
        <v>49</v>
      </c>
      <c r="T90" s="148"/>
      <c r="U90" s="148"/>
      <c r="V90" s="148"/>
      <c r="W90" s="148"/>
      <c r="X90" s="147"/>
      <c r="Y90" s="147"/>
      <c r="Z90" s="147"/>
      <c r="AA90" s="147"/>
      <c r="AB90" s="147"/>
      <c r="AC90" s="147"/>
      <c r="AD90" s="147"/>
      <c r="AE90" s="147"/>
      <c r="AF90" s="147"/>
      <c r="AG90" s="147"/>
    </row>
    <row r="91" spans="1:33" ht="48.75" customHeight="1">
      <c r="A91" s="566"/>
      <c r="B91" s="567"/>
      <c r="C91" s="180" t="s">
        <v>627</v>
      </c>
      <c r="D91" s="175" t="s">
        <v>49</v>
      </c>
      <c r="E91" s="175" t="s">
        <v>49</v>
      </c>
      <c r="F91" s="175" t="s">
        <v>49</v>
      </c>
      <c r="G91" s="175" t="s">
        <v>49</v>
      </c>
      <c r="H91" s="140" t="s">
        <v>49</v>
      </c>
      <c r="I91" s="140" t="s">
        <v>49</v>
      </c>
      <c r="J91" s="175" t="s">
        <v>49</v>
      </c>
      <c r="K91" s="175" t="s">
        <v>49</v>
      </c>
      <c r="L91" s="175" t="s">
        <v>49</v>
      </c>
      <c r="M91" s="175" t="s">
        <v>49</v>
      </c>
      <c r="N91" s="175" t="s">
        <v>49</v>
      </c>
      <c r="O91" s="175" t="s">
        <v>49</v>
      </c>
      <c r="P91" s="175" t="s">
        <v>49</v>
      </c>
      <c r="Q91" s="175" t="s">
        <v>49</v>
      </c>
      <c r="R91" s="175" t="s">
        <v>49</v>
      </c>
      <c r="S91" s="175" t="s">
        <v>49</v>
      </c>
      <c r="T91" s="148"/>
      <c r="U91" s="148"/>
      <c r="V91" s="148"/>
      <c r="W91" s="148"/>
      <c r="X91" s="147"/>
      <c r="Y91" s="147"/>
      <c r="Z91" s="147"/>
      <c r="AA91" s="147"/>
      <c r="AB91" s="147"/>
      <c r="AC91" s="147"/>
      <c r="AD91" s="147"/>
      <c r="AE91" s="147"/>
      <c r="AF91" s="147"/>
      <c r="AG91" s="147"/>
    </row>
    <row r="92" spans="1:33" ht="27.75" customHeight="1">
      <c r="A92" s="568" t="s">
        <v>53</v>
      </c>
      <c r="B92" s="569" t="s">
        <v>629</v>
      </c>
      <c r="C92" s="175" t="s">
        <v>630</v>
      </c>
      <c r="D92" s="175" t="s">
        <v>49</v>
      </c>
      <c r="E92" s="175" t="s">
        <v>49</v>
      </c>
      <c r="F92" s="175" t="s">
        <v>49</v>
      </c>
      <c r="G92" s="175" t="s">
        <v>49</v>
      </c>
      <c r="H92" s="140" t="s">
        <v>49</v>
      </c>
      <c r="I92" s="140" t="s">
        <v>49</v>
      </c>
      <c r="J92" s="175" t="s">
        <v>49</v>
      </c>
      <c r="K92" s="175" t="s">
        <v>49</v>
      </c>
      <c r="L92" s="175" t="s">
        <v>49</v>
      </c>
      <c r="M92" s="175" t="s">
        <v>49</v>
      </c>
      <c r="N92" s="175" t="s">
        <v>49</v>
      </c>
      <c r="O92" s="175" t="s">
        <v>49</v>
      </c>
      <c r="P92" s="175" t="s">
        <v>49</v>
      </c>
      <c r="Q92" s="175" t="s">
        <v>49</v>
      </c>
      <c r="R92" s="175" t="s">
        <v>49</v>
      </c>
      <c r="S92" s="175" t="s">
        <v>49</v>
      </c>
      <c r="T92" s="148"/>
      <c r="U92" s="148"/>
      <c r="V92" s="148"/>
      <c r="W92" s="148"/>
      <c r="X92" s="147"/>
      <c r="Y92" s="147"/>
      <c r="Z92" s="147"/>
      <c r="AA92" s="147"/>
      <c r="AB92" s="147"/>
      <c r="AC92" s="147"/>
      <c r="AD92" s="147"/>
      <c r="AE92" s="147"/>
      <c r="AF92" s="147"/>
      <c r="AG92" s="147"/>
    </row>
    <row r="93" spans="1:33" ht="23.25" customHeight="1">
      <c r="A93" s="568"/>
      <c r="B93" s="569"/>
      <c r="C93" s="175" t="s">
        <v>631</v>
      </c>
      <c r="D93" s="175" t="s">
        <v>49</v>
      </c>
      <c r="E93" s="175" t="s">
        <v>49</v>
      </c>
      <c r="F93" s="175" t="s">
        <v>49</v>
      </c>
      <c r="G93" s="175" t="s">
        <v>49</v>
      </c>
      <c r="H93" s="140" t="s">
        <v>49</v>
      </c>
      <c r="I93" s="140" t="s">
        <v>49</v>
      </c>
      <c r="J93" s="175" t="s">
        <v>49</v>
      </c>
      <c r="K93" s="175" t="s">
        <v>49</v>
      </c>
      <c r="L93" s="175" t="s">
        <v>49</v>
      </c>
      <c r="M93" s="175" t="s">
        <v>49</v>
      </c>
      <c r="N93" s="175" t="s">
        <v>49</v>
      </c>
      <c r="O93" s="175" t="s">
        <v>49</v>
      </c>
      <c r="P93" s="175" t="s">
        <v>49</v>
      </c>
      <c r="Q93" s="175" t="s">
        <v>49</v>
      </c>
      <c r="R93" s="175" t="s">
        <v>49</v>
      </c>
      <c r="S93" s="175" t="s">
        <v>49</v>
      </c>
      <c r="T93" s="148"/>
      <c r="U93" s="148"/>
      <c r="V93" s="148"/>
      <c r="W93" s="148"/>
      <c r="X93" s="147"/>
      <c r="Y93" s="147"/>
      <c r="Z93" s="147"/>
      <c r="AA93" s="147"/>
      <c r="AB93" s="147"/>
      <c r="AC93" s="147"/>
      <c r="AD93" s="147"/>
      <c r="AE93" s="147"/>
      <c r="AF93" s="147"/>
      <c r="AG93" s="147"/>
    </row>
    <row r="94" spans="1:33" ht="18.75">
      <c r="A94" s="568" t="s">
        <v>675</v>
      </c>
      <c r="B94" s="569" t="s">
        <v>633</v>
      </c>
      <c r="C94" s="175" t="s">
        <v>630</v>
      </c>
      <c r="D94" s="175" t="s">
        <v>49</v>
      </c>
      <c r="E94" s="175" t="s">
        <v>49</v>
      </c>
      <c r="F94" s="175" t="s">
        <v>49</v>
      </c>
      <c r="G94" s="175" t="s">
        <v>49</v>
      </c>
      <c r="H94" s="140" t="s">
        <v>49</v>
      </c>
      <c r="I94" s="140" t="s">
        <v>49</v>
      </c>
      <c r="J94" s="175" t="s">
        <v>49</v>
      </c>
      <c r="K94" s="175" t="s">
        <v>49</v>
      </c>
      <c r="L94" s="175" t="s">
        <v>49</v>
      </c>
      <c r="M94" s="175" t="s">
        <v>49</v>
      </c>
      <c r="N94" s="175" t="s">
        <v>49</v>
      </c>
      <c r="O94" s="175" t="s">
        <v>49</v>
      </c>
      <c r="P94" s="175" t="s">
        <v>49</v>
      </c>
      <c r="Q94" s="175" t="s">
        <v>49</v>
      </c>
      <c r="R94" s="175" t="s">
        <v>49</v>
      </c>
      <c r="S94" s="175" t="s">
        <v>49</v>
      </c>
      <c r="T94" s="148"/>
      <c r="U94" s="148"/>
      <c r="V94" s="148"/>
      <c r="W94" s="148"/>
      <c r="X94" s="147"/>
      <c r="Y94" s="147"/>
      <c r="Z94" s="147"/>
      <c r="AA94" s="147"/>
      <c r="AB94" s="147"/>
      <c r="AC94" s="147"/>
      <c r="AD94" s="147"/>
      <c r="AE94" s="147"/>
      <c r="AF94" s="147"/>
      <c r="AG94" s="147"/>
    </row>
    <row r="95" spans="1:33" ht="18.75">
      <c r="A95" s="568"/>
      <c r="B95" s="569"/>
      <c r="C95" s="175" t="s">
        <v>631</v>
      </c>
      <c r="D95" s="175" t="s">
        <v>49</v>
      </c>
      <c r="E95" s="175" t="s">
        <v>49</v>
      </c>
      <c r="F95" s="175" t="s">
        <v>49</v>
      </c>
      <c r="G95" s="175" t="s">
        <v>49</v>
      </c>
      <c r="H95" s="140" t="s">
        <v>49</v>
      </c>
      <c r="I95" s="140" t="s">
        <v>49</v>
      </c>
      <c r="J95" s="175" t="s">
        <v>49</v>
      </c>
      <c r="K95" s="175" t="s">
        <v>49</v>
      </c>
      <c r="L95" s="175" t="s">
        <v>49</v>
      </c>
      <c r="M95" s="175" t="s">
        <v>49</v>
      </c>
      <c r="N95" s="175" t="s">
        <v>49</v>
      </c>
      <c r="O95" s="175" t="s">
        <v>49</v>
      </c>
      <c r="P95" s="175" t="s">
        <v>49</v>
      </c>
      <c r="Q95" s="175" t="s">
        <v>49</v>
      </c>
      <c r="R95" s="175" t="s">
        <v>49</v>
      </c>
      <c r="S95" s="175" t="s">
        <v>49</v>
      </c>
      <c r="T95" s="148"/>
      <c r="U95" s="148"/>
      <c r="V95" s="148"/>
      <c r="W95" s="148"/>
      <c r="X95" s="147"/>
      <c r="Y95" s="147"/>
      <c r="Z95" s="147"/>
      <c r="AA95" s="147"/>
      <c r="AB95" s="147"/>
      <c r="AC95" s="147"/>
      <c r="AD95" s="147"/>
      <c r="AE95" s="147"/>
      <c r="AF95" s="147"/>
      <c r="AG95" s="147"/>
    </row>
    <row r="96" spans="1:33" ht="27" customHeight="1">
      <c r="A96" s="568" t="s">
        <v>676</v>
      </c>
      <c r="B96" s="569" t="s">
        <v>635</v>
      </c>
      <c r="C96" s="175" t="s">
        <v>630</v>
      </c>
      <c r="D96" s="175" t="s">
        <v>49</v>
      </c>
      <c r="E96" s="175" t="s">
        <v>49</v>
      </c>
      <c r="F96" s="175" t="s">
        <v>49</v>
      </c>
      <c r="G96" s="175" t="s">
        <v>49</v>
      </c>
      <c r="H96" s="140" t="s">
        <v>49</v>
      </c>
      <c r="I96" s="140" t="s">
        <v>49</v>
      </c>
      <c r="J96" s="175" t="s">
        <v>49</v>
      </c>
      <c r="K96" s="175" t="s">
        <v>49</v>
      </c>
      <c r="L96" s="175" t="s">
        <v>49</v>
      </c>
      <c r="M96" s="175" t="s">
        <v>49</v>
      </c>
      <c r="N96" s="175" t="s">
        <v>49</v>
      </c>
      <c r="O96" s="175" t="s">
        <v>49</v>
      </c>
      <c r="P96" s="175" t="s">
        <v>49</v>
      </c>
      <c r="Q96" s="175" t="s">
        <v>49</v>
      </c>
      <c r="R96" s="175" t="s">
        <v>49</v>
      </c>
      <c r="S96" s="175" t="s">
        <v>49</v>
      </c>
      <c r="T96" s="148"/>
      <c r="U96" s="148"/>
      <c r="V96" s="148"/>
      <c r="W96" s="148"/>
      <c r="X96" s="147"/>
      <c r="Y96" s="147"/>
      <c r="Z96" s="147"/>
      <c r="AA96" s="147"/>
      <c r="AB96" s="147"/>
      <c r="AC96" s="147"/>
      <c r="AD96" s="147"/>
      <c r="AE96" s="147"/>
      <c r="AF96" s="147"/>
      <c r="AG96" s="147"/>
    </row>
    <row r="97" spans="1:33" ht="25.5" customHeight="1">
      <c r="A97" s="568"/>
      <c r="B97" s="569"/>
      <c r="C97" s="175" t="s">
        <v>631</v>
      </c>
      <c r="D97" s="175" t="s">
        <v>49</v>
      </c>
      <c r="E97" s="175" t="s">
        <v>49</v>
      </c>
      <c r="F97" s="175" t="s">
        <v>49</v>
      </c>
      <c r="G97" s="175" t="s">
        <v>49</v>
      </c>
      <c r="H97" s="140" t="s">
        <v>49</v>
      </c>
      <c r="I97" s="140" t="s">
        <v>49</v>
      </c>
      <c r="J97" s="175" t="s">
        <v>49</v>
      </c>
      <c r="K97" s="175" t="s">
        <v>49</v>
      </c>
      <c r="L97" s="175" t="s">
        <v>49</v>
      </c>
      <c r="M97" s="175" t="s">
        <v>49</v>
      </c>
      <c r="N97" s="175" t="s">
        <v>49</v>
      </c>
      <c r="O97" s="175" t="s">
        <v>49</v>
      </c>
      <c r="P97" s="175" t="s">
        <v>49</v>
      </c>
      <c r="Q97" s="175" t="s">
        <v>49</v>
      </c>
      <c r="R97" s="175" t="s">
        <v>49</v>
      </c>
      <c r="S97" s="175" t="s">
        <v>49</v>
      </c>
      <c r="T97" s="148"/>
      <c r="U97" s="148"/>
      <c r="V97" s="148"/>
      <c r="W97" s="148"/>
      <c r="X97" s="147"/>
      <c r="Y97" s="147"/>
      <c r="Z97" s="147"/>
      <c r="AA97" s="147"/>
      <c r="AB97" s="147"/>
      <c r="AC97" s="147"/>
      <c r="AD97" s="147"/>
      <c r="AE97" s="147"/>
      <c r="AF97" s="147"/>
      <c r="AG97" s="147"/>
    </row>
    <row r="98" spans="1:33" ht="24" customHeight="1">
      <c r="A98" s="568" t="s">
        <v>677</v>
      </c>
      <c r="B98" s="569" t="s">
        <v>637</v>
      </c>
      <c r="C98" s="175" t="s">
        <v>630</v>
      </c>
      <c r="D98" s="175" t="s">
        <v>49</v>
      </c>
      <c r="E98" s="175" t="s">
        <v>49</v>
      </c>
      <c r="F98" s="175" t="s">
        <v>49</v>
      </c>
      <c r="G98" s="175" t="s">
        <v>49</v>
      </c>
      <c r="H98" s="140" t="s">
        <v>49</v>
      </c>
      <c r="I98" s="140" t="s">
        <v>49</v>
      </c>
      <c r="J98" s="175" t="s">
        <v>49</v>
      </c>
      <c r="K98" s="175" t="s">
        <v>49</v>
      </c>
      <c r="L98" s="175" t="s">
        <v>49</v>
      </c>
      <c r="M98" s="175" t="s">
        <v>49</v>
      </c>
      <c r="N98" s="175" t="s">
        <v>49</v>
      </c>
      <c r="O98" s="175" t="s">
        <v>49</v>
      </c>
      <c r="P98" s="175" t="s">
        <v>49</v>
      </c>
      <c r="Q98" s="175" t="s">
        <v>49</v>
      </c>
      <c r="R98" s="175" t="s">
        <v>49</v>
      </c>
      <c r="S98" s="175" t="s">
        <v>49</v>
      </c>
      <c r="T98" s="148"/>
      <c r="U98" s="148"/>
      <c r="V98" s="148"/>
      <c r="W98" s="148"/>
      <c r="X98" s="147"/>
      <c r="Y98" s="147"/>
      <c r="Z98" s="147"/>
      <c r="AA98" s="147"/>
      <c r="AB98" s="147"/>
      <c r="AC98" s="147"/>
      <c r="AD98" s="147"/>
      <c r="AE98" s="147"/>
      <c r="AF98" s="147"/>
      <c r="AG98" s="147"/>
    </row>
    <row r="99" spans="1:33" ht="20.25" customHeight="1">
      <c r="A99" s="568"/>
      <c r="B99" s="569"/>
      <c r="C99" s="175" t="s">
        <v>631</v>
      </c>
      <c r="D99" s="175" t="s">
        <v>49</v>
      </c>
      <c r="E99" s="175" t="s">
        <v>49</v>
      </c>
      <c r="F99" s="175" t="s">
        <v>49</v>
      </c>
      <c r="G99" s="175" t="s">
        <v>49</v>
      </c>
      <c r="H99" s="140" t="s">
        <v>49</v>
      </c>
      <c r="I99" s="140" t="s">
        <v>49</v>
      </c>
      <c r="J99" s="175" t="s">
        <v>49</v>
      </c>
      <c r="K99" s="175" t="s">
        <v>49</v>
      </c>
      <c r="L99" s="175" t="s">
        <v>49</v>
      </c>
      <c r="M99" s="175" t="s">
        <v>49</v>
      </c>
      <c r="N99" s="175" t="s">
        <v>49</v>
      </c>
      <c r="O99" s="175" t="s">
        <v>49</v>
      </c>
      <c r="P99" s="175" t="s">
        <v>49</v>
      </c>
      <c r="Q99" s="175" t="s">
        <v>49</v>
      </c>
      <c r="R99" s="175" t="s">
        <v>49</v>
      </c>
      <c r="S99" s="175" t="s">
        <v>49</v>
      </c>
      <c r="T99" s="148"/>
      <c r="U99" s="148"/>
      <c r="V99" s="148"/>
      <c r="W99" s="148"/>
      <c r="X99" s="147"/>
      <c r="Y99" s="147"/>
      <c r="Z99" s="147"/>
      <c r="AA99" s="147"/>
      <c r="AB99" s="147"/>
      <c r="AC99" s="147"/>
      <c r="AD99" s="147"/>
      <c r="AE99" s="147"/>
      <c r="AF99" s="147"/>
      <c r="AG99" s="147"/>
    </row>
    <row r="100" spans="1:33" ht="45" customHeight="1">
      <c r="A100" s="566" t="s">
        <v>83</v>
      </c>
      <c r="B100" s="567" t="s">
        <v>639</v>
      </c>
      <c r="C100" s="180" t="s">
        <v>626</v>
      </c>
      <c r="D100" s="175" t="s">
        <v>49</v>
      </c>
      <c r="E100" s="175" t="s">
        <v>49</v>
      </c>
      <c r="F100" s="175" t="s">
        <v>49</v>
      </c>
      <c r="G100" s="175" t="s">
        <v>49</v>
      </c>
      <c r="H100" s="140" t="s">
        <v>49</v>
      </c>
      <c r="I100" s="140" t="s">
        <v>49</v>
      </c>
      <c r="J100" s="175" t="s">
        <v>49</v>
      </c>
      <c r="K100" s="175" t="s">
        <v>49</v>
      </c>
      <c r="L100" s="175" t="s">
        <v>49</v>
      </c>
      <c r="M100" s="175" t="s">
        <v>49</v>
      </c>
      <c r="N100" s="175" t="s">
        <v>49</v>
      </c>
      <c r="O100" s="175" t="s">
        <v>49</v>
      </c>
      <c r="P100" s="175" t="s">
        <v>49</v>
      </c>
      <c r="Q100" s="175" t="s">
        <v>49</v>
      </c>
      <c r="R100" s="175" t="s">
        <v>49</v>
      </c>
      <c r="S100" s="175" t="s">
        <v>49</v>
      </c>
      <c r="T100" s="148"/>
      <c r="U100" s="148"/>
      <c r="V100" s="148"/>
      <c r="W100" s="148"/>
      <c r="X100" s="147"/>
      <c r="Y100" s="147"/>
      <c r="Z100" s="147"/>
      <c r="AA100" s="147"/>
      <c r="AB100" s="147"/>
      <c r="AC100" s="147"/>
      <c r="AD100" s="147"/>
      <c r="AE100" s="147"/>
      <c r="AF100" s="147"/>
      <c r="AG100" s="147"/>
    </row>
    <row r="101" spans="1:33" ht="47.25" customHeight="1">
      <c r="A101" s="566"/>
      <c r="B101" s="567"/>
      <c r="C101" s="180" t="s">
        <v>627</v>
      </c>
      <c r="D101" s="175" t="s">
        <v>49</v>
      </c>
      <c r="E101" s="175" t="s">
        <v>49</v>
      </c>
      <c r="F101" s="175" t="s">
        <v>49</v>
      </c>
      <c r="G101" s="175" t="s">
        <v>49</v>
      </c>
      <c r="H101" s="140" t="s">
        <v>49</v>
      </c>
      <c r="I101" s="140" t="s">
        <v>49</v>
      </c>
      <c r="J101" s="175" t="s">
        <v>49</v>
      </c>
      <c r="K101" s="175" t="s">
        <v>49</v>
      </c>
      <c r="L101" s="175" t="s">
        <v>49</v>
      </c>
      <c r="M101" s="175" t="s">
        <v>49</v>
      </c>
      <c r="N101" s="175" t="s">
        <v>49</v>
      </c>
      <c r="O101" s="175" t="s">
        <v>49</v>
      </c>
      <c r="P101" s="175" t="s">
        <v>49</v>
      </c>
      <c r="Q101" s="175" t="s">
        <v>49</v>
      </c>
      <c r="R101" s="175" t="s">
        <v>49</v>
      </c>
      <c r="S101" s="175" t="s">
        <v>49</v>
      </c>
      <c r="T101" s="148"/>
      <c r="U101" s="148"/>
      <c r="V101" s="148"/>
      <c r="W101" s="148"/>
      <c r="X101" s="147"/>
      <c r="Y101" s="147"/>
      <c r="Z101" s="147"/>
      <c r="AA101" s="147"/>
      <c r="AB101" s="147"/>
      <c r="AC101" s="147"/>
      <c r="AD101" s="147"/>
      <c r="AE101" s="147"/>
      <c r="AF101" s="147"/>
      <c r="AG101" s="147"/>
    </row>
    <row r="102" spans="1:33" ht="33" customHeight="1">
      <c r="A102" s="568" t="s">
        <v>56</v>
      </c>
      <c r="B102" s="569" t="s">
        <v>629</v>
      </c>
      <c r="C102" s="175" t="s">
        <v>630</v>
      </c>
      <c r="D102" s="175" t="s">
        <v>49</v>
      </c>
      <c r="E102" s="175" t="s">
        <v>49</v>
      </c>
      <c r="F102" s="175" t="s">
        <v>49</v>
      </c>
      <c r="G102" s="175" t="s">
        <v>49</v>
      </c>
      <c r="H102" s="140" t="s">
        <v>49</v>
      </c>
      <c r="I102" s="140" t="s">
        <v>49</v>
      </c>
      <c r="J102" s="175" t="s">
        <v>49</v>
      </c>
      <c r="K102" s="175" t="s">
        <v>49</v>
      </c>
      <c r="L102" s="175" t="s">
        <v>49</v>
      </c>
      <c r="M102" s="175" t="s">
        <v>49</v>
      </c>
      <c r="N102" s="175" t="s">
        <v>49</v>
      </c>
      <c r="O102" s="175" t="s">
        <v>49</v>
      </c>
      <c r="P102" s="175" t="s">
        <v>49</v>
      </c>
      <c r="Q102" s="175" t="s">
        <v>49</v>
      </c>
      <c r="R102" s="175" t="s">
        <v>49</v>
      </c>
      <c r="S102" s="175" t="s">
        <v>49</v>
      </c>
      <c r="T102" s="148"/>
      <c r="U102" s="148"/>
      <c r="V102" s="148"/>
      <c r="W102" s="148"/>
      <c r="X102" s="147"/>
      <c r="Y102" s="147"/>
      <c r="Z102" s="147"/>
      <c r="AA102" s="147"/>
      <c r="AB102" s="147"/>
      <c r="AC102" s="147"/>
      <c r="AD102" s="147"/>
      <c r="AE102" s="147"/>
      <c r="AF102" s="147"/>
      <c r="AG102" s="147"/>
    </row>
    <row r="103" spans="1:33" ht="30.75" customHeight="1">
      <c r="A103" s="568"/>
      <c r="B103" s="569"/>
      <c r="C103" s="175" t="s">
        <v>631</v>
      </c>
      <c r="D103" s="175" t="s">
        <v>49</v>
      </c>
      <c r="E103" s="175" t="s">
        <v>49</v>
      </c>
      <c r="F103" s="175" t="s">
        <v>49</v>
      </c>
      <c r="G103" s="175" t="s">
        <v>49</v>
      </c>
      <c r="H103" s="140" t="s">
        <v>49</v>
      </c>
      <c r="I103" s="140" t="s">
        <v>49</v>
      </c>
      <c r="J103" s="175" t="s">
        <v>49</v>
      </c>
      <c r="K103" s="175" t="s">
        <v>49</v>
      </c>
      <c r="L103" s="175" t="s">
        <v>49</v>
      </c>
      <c r="M103" s="175" t="s">
        <v>49</v>
      </c>
      <c r="N103" s="175" t="s">
        <v>49</v>
      </c>
      <c r="O103" s="175" t="s">
        <v>49</v>
      </c>
      <c r="P103" s="175" t="s">
        <v>49</v>
      </c>
      <c r="Q103" s="175" t="s">
        <v>49</v>
      </c>
      <c r="R103" s="175" t="s">
        <v>49</v>
      </c>
      <c r="S103" s="175" t="s">
        <v>49</v>
      </c>
      <c r="T103" s="148"/>
      <c r="U103" s="148"/>
      <c r="V103" s="148"/>
      <c r="W103" s="148"/>
      <c r="X103" s="147"/>
      <c r="Y103" s="147"/>
      <c r="Z103" s="147"/>
      <c r="AA103" s="147"/>
      <c r="AB103" s="147"/>
      <c r="AC103" s="147"/>
      <c r="AD103" s="147"/>
      <c r="AE103" s="147"/>
      <c r="AF103" s="147"/>
      <c r="AG103" s="147"/>
    </row>
    <row r="104" spans="1:33" ht="18.75">
      <c r="A104" s="568" t="s">
        <v>678</v>
      </c>
      <c r="B104" s="569" t="s">
        <v>633</v>
      </c>
      <c r="C104" s="175" t="s">
        <v>630</v>
      </c>
      <c r="D104" s="175" t="s">
        <v>49</v>
      </c>
      <c r="E104" s="175" t="s">
        <v>49</v>
      </c>
      <c r="F104" s="175" t="s">
        <v>49</v>
      </c>
      <c r="G104" s="175" t="s">
        <v>49</v>
      </c>
      <c r="H104" s="140" t="s">
        <v>49</v>
      </c>
      <c r="I104" s="140" t="s">
        <v>49</v>
      </c>
      <c r="J104" s="175" t="s">
        <v>49</v>
      </c>
      <c r="K104" s="175" t="s">
        <v>49</v>
      </c>
      <c r="L104" s="175" t="s">
        <v>49</v>
      </c>
      <c r="M104" s="175" t="s">
        <v>49</v>
      </c>
      <c r="N104" s="175" t="s">
        <v>49</v>
      </c>
      <c r="O104" s="175" t="s">
        <v>49</v>
      </c>
      <c r="P104" s="175" t="s">
        <v>49</v>
      </c>
      <c r="Q104" s="175" t="s">
        <v>49</v>
      </c>
      <c r="R104" s="175" t="s">
        <v>49</v>
      </c>
      <c r="S104" s="175" t="s">
        <v>49</v>
      </c>
      <c r="T104" s="148"/>
      <c r="U104" s="148"/>
      <c r="V104" s="148"/>
      <c r="W104" s="148"/>
      <c r="X104" s="147"/>
      <c r="Y104" s="147"/>
      <c r="Z104" s="147"/>
      <c r="AA104" s="147"/>
      <c r="AB104" s="147"/>
      <c r="AC104" s="147"/>
      <c r="AD104" s="147"/>
      <c r="AE104" s="147"/>
      <c r="AF104" s="147"/>
      <c r="AG104" s="147"/>
    </row>
    <row r="105" spans="1:33" ht="18.75">
      <c r="A105" s="568"/>
      <c r="B105" s="569"/>
      <c r="C105" s="175" t="s">
        <v>631</v>
      </c>
      <c r="D105" s="175" t="s">
        <v>49</v>
      </c>
      <c r="E105" s="175" t="s">
        <v>49</v>
      </c>
      <c r="F105" s="175" t="s">
        <v>49</v>
      </c>
      <c r="G105" s="175" t="s">
        <v>49</v>
      </c>
      <c r="H105" s="140" t="s">
        <v>49</v>
      </c>
      <c r="I105" s="140" t="s">
        <v>49</v>
      </c>
      <c r="J105" s="175" t="s">
        <v>49</v>
      </c>
      <c r="K105" s="175" t="s">
        <v>49</v>
      </c>
      <c r="L105" s="175" t="s">
        <v>49</v>
      </c>
      <c r="M105" s="175" t="s">
        <v>49</v>
      </c>
      <c r="N105" s="175" t="s">
        <v>49</v>
      </c>
      <c r="O105" s="175" t="s">
        <v>49</v>
      </c>
      <c r="P105" s="175" t="s">
        <v>49</v>
      </c>
      <c r="Q105" s="175" t="s">
        <v>49</v>
      </c>
      <c r="R105" s="175" t="s">
        <v>49</v>
      </c>
      <c r="S105" s="175" t="s">
        <v>49</v>
      </c>
      <c r="T105" s="148"/>
      <c r="U105" s="148"/>
      <c r="V105" s="148"/>
      <c r="W105" s="148"/>
      <c r="X105" s="147"/>
      <c r="Y105" s="147"/>
      <c r="Z105" s="147"/>
      <c r="AA105" s="147"/>
      <c r="AB105" s="147"/>
      <c r="AC105" s="147"/>
      <c r="AD105" s="147"/>
      <c r="AE105" s="147"/>
      <c r="AF105" s="147"/>
      <c r="AG105" s="147"/>
    </row>
    <row r="106" spans="1:33" ht="32.25" customHeight="1">
      <c r="A106" s="568" t="s">
        <v>679</v>
      </c>
      <c r="B106" s="569" t="s">
        <v>635</v>
      </c>
      <c r="C106" s="175" t="s">
        <v>630</v>
      </c>
      <c r="D106" s="175" t="s">
        <v>49</v>
      </c>
      <c r="E106" s="175" t="s">
        <v>49</v>
      </c>
      <c r="F106" s="175" t="s">
        <v>49</v>
      </c>
      <c r="G106" s="175" t="s">
        <v>49</v>
      </c>
      <c r="H106" s="140" t="s">
        <v>49</v>
      </c>
      <c r="I106" s="140" t="s">
        <v>49</v>
      </c>
      <c r="J106" s="175" t="s">
        <v>49</v>
      </c>
      <c r="K106" s="175" t="s">
        <v>49</v>
      </c>
      <c r="L106" s="175" t="s">
        <v>49</v>
      </c>
      <c r="M106" s="175" t="s">
        <v>49</v>
      </c>
      <c r="N106" s="175" t="s">
        <v>49</v>
      </c>
      <c r="O106" s="175" t="s">
        <v>49</v>
      </c>
      <c r="P106" s="175" t="s">
        <v>49</v>
      </c>
      <c r="Q106" s="175" t="s">
        <v>49</v>
      </c>
      <c r="R106" s="175" t="s">
        <v>49</v>
      </c>
      <c r="S106" s="175" t="s">
        <v>49</v>
      </c>
      <c r="T106" s="148"/>
      <c r="U106" s="148"/>
      <c r="V106" s="148"/>
      <c r="W106" s="148"/>
      <c r="X106" s="147"/>
      <c r="Y106" s="147"/>
      <c r="Z106" s="147"/>
      <c r="AA106" s="147"/>
      <c r="AB106" s="147"/>
      <c r="AC106" s="147"/>
      <c r="AD106" s="147"/>
      <c r="AE106" s="147"/>
      <c r="AF106" s="147"/>
      <c r="AG106" s="147"/>
    </row>
    <row r="107" spans="1:33" ht="34.5" customHeight="1">
      <c r="A107" s="568"/>
      <c r="B107" s="569"/>
      <c r="C107" s="175" t="s">
        <v>631</v>
      </c>
      <c r="D107" s="175" t="s">
        <v>49</v>
      </c>
      <c r="E107" s="175" t="s">
        <v>49</v>
      </c>
      <c r="F107" s="175" t="s">
        <v>49</v>
      </c>
      <c r="G107" s="175" t="s">
        <v>49</v>
      </c>
      <c r="H107" s="140" t="s">
        <v>49</v>
      </c>
      <c r="I107" s="140" t="s">
        <v>49</v>
      </c>
      <c r="J107" s="175" t="s">
        <v>49</v>
      </c>
      <c r="K107" s="175" t="s">
        <v>49</v>
      </c>
      <c r="L107" s="175" t="s">
        <v>49</v>
      </c>
      <c r="M107" s="175" t="s">
        <v>49</v>
      </c>
      <c r="N107" s="175" t="s">
        <v>49</v>
      </c>
      <c r="O107" s="175" t="s">
        <v>49</v>
      </c>
      <c r="P107" s="175" t="s">
        <v>49</v>
      </c>
      <c r="Q107" s="175" t="s">
        <v>49</v>
      </c>
      <c r="R107" s="175" t="s">
        <v>49</v>
      </c>
      <c r="S107" s="175" t="s">
        <v>49</v>
      </c>
      <c r="T107" s="148"/>
      <c r="U107" s="148"/>
      <c r="V107" s="148"/>
      <c r="W107" s="148"/>
      <c r="X107" s="147"/>
      <c r="Y107" s="147"/>
      <c r="Z107" s="147"/>
      <c r="AA107" s="147"/>
      <c r="AB107" s="147"/>
      <c r="AC107" s="147"/>
      <c r="AD107" s="147"/>
      <c r="AE107" s="147"/>
      <c r="AF107" s="147"/>
      <c r="AG107" s="147"/>
    </row>
    <row r="108" spans="1:33" ht="27" customHeight="1">
      <c r="A108" s="568" t="s">
        <v>680</v>
      </c>
      <c r="B108" s="569" t="s">
        <v>637</v>
      </c>
      <c r="C108" s="175" t="s">
        <v>630</v>
      </c>
      <c r="D108" s="175" t="s">
        <v>49</v>
      </c>
      <c r="E108" s="175" t="s">
        <v>49</v>
      </c>
      <c r="F108" s="175" t="s">
        <v>49</v>
      </c>
      <c r="G108" s="175" t="s">
        <v>49</v>
      </c>
      <c r="H108" s="140" t="s">
        <v>49</v>
      </c>
      <c r="I108" s="140" t="s">
        <v>49</v>
      </c>
      <c r="J108" s="175" t="s">
        <v>49</v>
      </c>
      <c r="K108" s="175" t="s">
        <v>49</v>
      </c>
      <c r="L108" s="175" t="s">
        <v>49</v>
      </c>
      <c r="M108" s="175" t="s">
        <v>49</v>
      </c>
      <c r="N108" s="175" t="s">
        <v>49</v>
      </c>
      <c r="O108" s="175" t="s">
        <v>49</v>
      </c>
      <c r="P108" s="175" t="s">
        <v>49</v>
      </c>
      <c r="Q108" s="175" t="s">
        <v>49</v>
      </c>
      <c r="R108" s="175" t="s">
        <v>49</v>
      </c>
      <c r="S108" s="175" t="s">
        <v>49</v>
      </c>
      <c r="T108" s="148"/>
      <c r="U108" s="148"/>
      <c r="V108" s="148"/>
      <c r="W108" s="148"/>
      <c r="X108" s="147"/>
      <c r="Y108" s="147"/>
      <c r="Z108" s="147"/>
      <c r="AA108" s="147"/>
      <c r="AB108" s="147"/>
      <c r="AC108" s="147"/>
      <c r="AD108" s="147"/>
      <c r="AE108" s="147"/>
      <c r="AF108" s="147"/>
      <c r="AG108" s="147"/>
    </row>
    <row r="109" spans="1:33" ht="35.25" customHeight="1">
      <c r="A109" s="568"/>
      <c r="B109" s="569"/>
      <c r="C109" s="175" t="s">
        <v>631</v>
      </c>
      <c r="D109" s="175" t="s">
        <v>49</v>
      </c>
      <c r="E109" s="175" t="s">
        <v>49</v>
      </c>
      <c r="F109" s="175" t="s">
        <v>49</v>
      </c>
      <c r="G109" s="175" t="s">
        <v>49</v>
      </c>
      <c r="H109" s="140" t="s">
        <v>49</v>
      </c>
      <c r="I109" s="140" t="s">
        <v>49</v>
      </c>
      <c r="J109" s="175" t="s">
        <v>49</v>
      </c>
      <c r="K109" s="175" t="s">
        <v>49</v>
      </c>
      <c r="L109" s="175" t="s">
        <v>49</v>
      </c>
      <c r="M109" s="175" t="s">
        <v>49</v>
      </c>
      <c r="N109" s="175" t="s">
        <v>49</v>
      </c>
      <c r="O109" s="175" t="s">
        <v>49</v>
      </c>
      <c r="P109" s="175" t="s">
        <v>49</v>
      </c>
      <c r="Q109" s="175" t="s">
        <v>49</v>
      </c>
      <c r="R109" s="175" t="s">
        <v>49</v>
      </c>
      <c r="S109" s="175" t="s">
        <v>49</v>
      </c>
      <c r="T109" s="148"/>
      <c r="U109" s="148"/>
      <c r="V109" s="148"/>
      <c r="W109" s="148"/>
      <c r="X109" s="147"/>
      <c r="Y109" s="147"/>
      <c r="Z109" s="147"/>
      <c r="AA109" s="147"/>
      <c r="AB109" s="147"/>
      <c r="AC109" s="147"/>
      <c r="AD109" s="147"/>
      <c r="AE109" s="147"/>
      <c r="AF109" s="147"/>
      <c r="AG109" s="147"/>
    </row>
    <row r="110" spans="1:33" ht="33.75" customHeight="1">
      <c r="A110" s="566" t="s">
        <v>84</v>
      </c>
      <c r="B110" s="567" t="s">
        <v>645</v>
      </c>
      <c r="C110" s="180" t="s">
        <v>626</v>
      </c>
      <c r="D110" s="175" t="s">
        <v>49</v>
      </c>
      <c r="E110" s="175" t="s">
        <v>49</v>
      </c>
      <c r="F110" s="175" t="s">
        <v>49</v>
      </c>
      <c r="G110" s="175" t="s">
        <v>49</v>
      </c>
      <c r="H110" s="140" t="s">
        <v>49</v>
      </c>
      <c r="I110" s="140" t="s">
        <v>49</v>
      </c>
      <c r="J110" s="175" t="s">
        <v>49</v>
      </c>
      <c r="K110" s="175" t="s">
        <v>49</v>
      </c>
      <c r="L110" s="175" t="s">
        <v>49</v>
      </c>
      <c r="M110" s="175" t="s">
        <v>49</v>
      </c>
      <c r="N110" s="175" t="s">
        <v>49</v>
      </c>
      <c r="O110" s="175" t="s">
        <v>49</v>
      </c>
      <c r="P110" s="175" t="s">
        <v>49</v>
      </c>
      <c r="Q110" s="175" t="s">
        <v>49</v>
      </c>
      <c r="R110" s="175" t="s">
        <v>49</v>
      </c>
      <c r="S110" s="175" t="s">
        <v>49</v>
      </c>
      <c r="T110" s="148"/>
      <c r="U110" s="148"/>
      <c r="V110" s="148"/>
      <c r="W110" s="148"/>
      <c r="X110" s="147"/>
      <c r="Y110" s="147"/>
      <c r="Z110" s="147"/>
      <c r="AA110" s="147"/>
      <c r="AB110" s="147"/>
      <c r="AC110" s="147"/>
      <c r="AD110" s="147"/>
      <c r="AE110" s="147"/>
      <c r="AF110" s="147"/>
      <c r="AG110" s="147"/>
    </row>
    <row r="111" spans="1:33" ht="35.25" customHeight="1">
      <c r="A111" s="566"/>
      <c r="B111" s="567"/>
      <c r="C111" s="180" t="s">
        <v>627</v>
      </c>
      <c r="D111" s="175" t="s">
        <v>49</v>
      </c>
      <c r="E111" s="175" t="s">
        <v>49</v>
      </c>
      <c r="F111" s="175" t="s">
        <v>49</v>
      </c>
      <c r="G111" s="175" t="s">
        <v>49</v>
      </c>
      <c r="H111" s="140" t="s">
        <v>49</v>
      </c>
      <c r="I111" s="140" t="s">
        <v>49</v>
      </c>
      <c r="J111" s="175" t="s">
        <v>49</v>
      </c>
      <c r="K111" s="175" t="s">
        <v>49</v>
      </c>
      <c r="L111" s="175" t="s">
        <v>49</v>
      </c>
      <c r="M111" s="175" t="s">
        <v>49</v>
      </c>
      <c r="N111" s="175" t="s">
        <v>49</v>
      </c>
      <c r="O111" s="175" t="s">
        <v>49</v>
      </c>
      <c r="P111" s="175" t="s">
        <v>49</v>
      </c>
      <c r="Q111" s="175" t="s">
        <v>49</v>
      </c>
      <c r="R111" s="175" t="s">
        <v>49</v>
      </c>
      <c r="S111" s="175" t="s">
        <v>49</v>
      </c>
      <c r="T111" s="148"/>
      <c r="U111" s="148"/>
      <c r="V111" s="148"/>
      <c r="W111" s="148"/>
      <c r="X111" s="147"/>
      <c r="Y111" s="147"/>
      <c r="Z111" s="147"/>
      <c r="AA111" s="147"/>
      <c r="AB111" s="147"/>
      <c r="AC111" s="147"/>
      <c r="AD111" s="147"/>
      <c r="AE111" s="147"/>
      <c r="AF111" s="147"/>
      <c r="AG111" s="147"/>
    </row>
    <row r="112" spans="1:33" ht="31.5" customHeight="1">
      <c r="A112" s="568" t="s">
        <v>85</v>
      </c>
      <c r="B112" s="569" t="s">
        <v>629</v>
      </c>
      <c r="C112" s="175" t="s">
        <v>630</v>
      </c>
      <c r="D112" s="175" t="s">
        <v>49</v>
      </c>
      <c r="E112" s="175" t="s">
        <v>49</v>
      </c>
      <c r="F112" s="175" t="s">
        <v>49</v>
      </c>
      <c r="G112" s="175" t="s">
        <v>49</v>
      </c>
      <c r="H112" s="140" t="s">
        <v>49</v>
      </c>
      <c r="I112" s="140" t="s">
        <v>49</v>
      </c>
      <c r="J112" s="175" t="s">
        <v>49</v>
      </c>
      <c r="K112" s="175" t="s">
        <v>49</v>
      </c>
      <c r="L112" s="175" t="s">
        <v>49</v>
      </c>
      <c r="M112" s="175" t="s">
        <v>49</v>
      </c>
      <c r="N112" s="175" t="s">
        <v>49</v>
      </c>
      <c r="O112" s="175" t="s">
        <v>49</v>
      </c>
      <c r="P112" s="175" t="s">
        <v>49</v>
      </c>
      <c r="Q112" s="175" t="s">
        <v>49</v>
      </c>
      <c r="R112" s="175" t="s">
        <v>49</v>
      </c>
      <c r="S112" s="175" t="s">
        <v>49</v>
      </c>
      <c r="T112" s="148"/>
      <c r="U112" s="148"/>
      <c r="V112" s="148"/>
      <c r="W112" s="148"/>
      <c r="X112" s="147"/>
      <c r="Y112" s="147"/>
      <c r="Z112" s="147"/>
      <c r="AA112" s="147"/>
      <c r="AB112" s="147"/>
      <c r="AC112" s="147"/>
      <c r="AD112" s="147"/>
      <c r="AE112" s="147"/>
      <c r="AF112" s="147"/>
      <c r="AG112" s="147"/>
    </row>
    <row r="113" spans="1:33" ht="29.25" customHeight="1">
      <c r="A113" s="568"/>
      <c r="B113" s="569"/>
      <c r="C113" s="175" t="s">
        <v>631</v>
      </c>
      <c r="D113" s="175" t="s">
        <v>49</v>
      </c>
      <c r="E113" s="175" t="s">
        <v>49</v>
      </c>
      <c r="F113" s="175" t="s">
        <v>49</v>
      </c>
      <c r="G113" s="175" t="s">
        <v>49</v>
      </c>
      <c r="H113" s="140" t="s">
        <v>49</v>
      </c>
      <c r="I113" s="140" t="s">
        <v>49</v>
      </c>
      <c r="J113" s="175" t="s">
        <v>49</v>
      </c>
      <c r="K113" s="175" t="s">
        <v>49</v>
      </c>
      <c r="L113" s="175" t="s">
        <v>49</v>
      </c>
      <c r="M113" s="175" t="s">
        <v>49</v>
      </c>
      <c r="N113" s="175" t="s">
        <v>49</v>
      </c>
      <c r="O113" s="175" t="s">
        <v>49</v>
      </c>
      <c r="P113" s="175" t="s">
        <v>49</v>
      </c>
      <c r="Q113" s="175" t="s">
        <v>49</v>
      </c>
      <c r="R113" s="175" t="s">
        <v>49</v>
      </c>
      <c r="S113" s="175" t="s">
        <v>49</v>
      </c>
      <c r="T113" s="148"/>
      <c r="U113" s="148"/>
      <c r="V113" s="148"/>
      <c r="W113" s="148"/>
      <c r="X113" s="147"/>
      <c r="Y113" s="147"/>
      <c r="Z113" s="147"/>
      <c r="AA113" s="147"/>
      <c r="AB113" s="147"/>
      <c r="AC113" s="147"/>
      <c r="AD113" s="147"/>
      <c r="AE113" s="147"/>
      <c r="AF113" s="147"/>
      <c r="AG113" s="147"/>
    </row>
    <row r="114" spans="1:33" ht="18.75">
      <c r="A114" s="568" t="s">
        <v>86</v>
      </c>
      <c r="B114" s="569" t="s">
        <v>633</v>
      </c>
      <c r="C114" s="175" t="s">
        <v>630</v>
      </c>
      <c r="D114" s="175" t="s">
        <v>49</v>
      </c>
      <c r="E114" s="175" t="s">
        <v>49</v>
      </c>
      <c r="F114" s="175" t="s">
        <v>49</v>
      </c>
      <c r="G114" s="175" t="s">
        <v>49</v>
      </c>
      <c r="H114" s="140" t="s">
        <v>49</v>
      </c>
      <c r="I114" s="140" t="s">
        <v>49</v>
      </c>
      <c r="J114" s="175" t="s">
        <v>49</v>
      </c>
      <c r="K114" s="175" t="s">
        <v>49</v>
      </c>
      <c r="L114" s="175" t="s">
        <v>49</v>
      </c>
      <c r="M114" s="175" t="s">
        <v>49</v>
      </c>
      <c r="N114" s="175" t="s">
        <v>49</v>
      </c>
      <c r="O114" s="175" t="s">
        <v>49</v>
      </c>
      <c r="P114" s="175" t="s">
        <v>49</v>
      </c>
      <c r="Q114" s="175" t="s">
        <v>49</v>
      </c>
      <c r="R114" s="175" t="s">
        <v>49</v>
      </c>
      <c r="S114" s="175" t="s">
        <v>49</v>
      </c>
      <c r="T114" s="148"/>
      <c r="U114" s="148"/>
      <c r="V114" s="148"/>
      <c r="W114" s="148"/>
      <c r="X114" s="147"/>
      <c r="Y114" s="147"/>
      <c r="Z114" s="147"/>
      <c r="AA114" s="147"/>
      <c r="AB114" s="147"/>
      <c r="AC114" s="147"/>
      <c r="AD114" s="147"/>
      <c r="AE114" s="147"/>
      <c r="AF114" s="147"/>
      <c r="AG114" s="147"/>
    </row>
    <row r="115" spans="1:33" ht="18.75">
      <c r="A115" s="568"/>
      <c r="B115" s="569"/>
      <c r="C115" s="175" t="s">
        <v>631</v>
      </c>
      <c r="D115" s="175" t="s">
        <v>49</v>
      </c>
      <c r="E115" s="175" t="s">
        <v>49</v>
      </c>
      <c r="F115" s="175" t="s">
        <v>49</v>
      </c>
      <c r="G115" s="175" t="s">
        <v>49</v>
      </c>
      <c r="H115" s="140" t="s">
        <v>49</v>
      </c>
      <c r="I115" s="140" t="s">
        <v>49</v>
      </c>
      <c r="J115" s="175" t="s">
        <v>49</v>
      </c>
      <c r="K115" s="175" t="s">
        <v>49</v>
      </c>
      <c r="L115" s="175" t="s">
        <v>49</v>
      </c>
      <c r="M115" s="175" t="s">
        <v>49</v>
      </c>
      <c r="N115" s="175" t="s">
        <v>49</v>
      </c>
      <c r="O115" s="175" t="s">
        <v>49</v>
      </c>
      <c r="P115" s="175" t="s">
        <v>49</v>
      </c>
      <c r="Q115" s="175" t="s">
        <v>49</v>
      </c>
      <c r="R115" s="175" t="s">
        <v>49</v>
      </c>
      <c r="S115" s="175" t="s">
        <v>49</v>
      </c>
      <c r="T115" s="148"/>
      <c r="U115" s="148"/>
      <c r="V115" s="148"/>
      <c r="W115" s="148"/>
      <c r="X115" s="147"/>
      <c r="Y115" s="147"/>
      <c r="Z115" s="147"/>
      <c r="AA115" s="147"/>
      <c r="AB115" s="147"/>
      <c r="AC115" s="147"/>
      <c r="AD115" s="147"/>
      <c r="AE115" s="147"/>
      <c r="AF115" s="147"/>
      <c r="AG115" s="147"/>
    </row>
    <row r="116" spans="1:33" ht="27.75" customHeight="1">
      <c r="A116" s="568" t="s">
        <v>681</v>
      </c>
      <c r="B116" s="569" t="s">
        <v>635</v>
      </c>
      <c r="C116" s="175" t="s">
        <v>630</v>
      </c>
      <c r="D116" s="175" t="s">
        <v>49</v>
      </c>
      <c r="E116" s="175" t="s">
        <v>49</v>
      </c>
      <c r="F116" s="175" t="s">
        <v>49</v>
      </c>
      <c r="G116" s="175" t="s">
        <v>49</v>
      </c>
      <c r="H116" s="140" t="s">
        <v>49</v>
      </c>
      <c r="I116" s="140" t="s">
        <v>49</v>
      </c>
      <c r="J116" s="175" t="s">
        <v>49</v>
      </c>
      <c r="K116" s="175" t="s">
        <v>49</v>
      </c>
      <c r="L116" s="175" t="s">
        <v>49</v>
      </c>
      <c r="M116" s="175" t="s">
        <v>49</v>
      </c>
      <c r="N116" s="175" t="s">
        <v>49</v>
      </c>
      <c r="O116" s="175" t="s">
        <v>49</v>
      </c>
      <c r="P116" s="175" t="s">
        <v>49</v>
      </c>
      <c r="Q116" s="175" t="s">
        <v>49</v>
      </c>
      <c r="R116" s="175" t="s">
        <v>49</v>
      </c>
      <c r="S116" s="175" t="s">
        <v>49</v>
      </c>
      <c r="T116" s="148"/>
      <c r="U116" s="148"/>
      <c r="V116" s="148"/>
      <c r="W116" s="148"/>
      <c r="X116" s="147"/>
      <c r="Y116" s="147"/>
      <c r="Z116" s="147"/>
      <c r="AA116" s="147"/>
      <c r="AB116" s="147"/>
      <c r="AC116" s="147"/>
      <c r="AD116" s="147"/>
      <c r="AE116" s="147"/>
      <c r="AF116" s="147"/>
      <c r="AG116" s="147"/>
    </row>
    <row r="117" spans="1:33" ht="27" customHeight="1">
      <c r="A117" s="568"/>
      <c r="B117" s="569"/>
      <c r="C117" s="175" t="s">
        <v>631</v>
      </c>
      <c r="D117" s="175" t="s">
        <v>49</v>
      </c>
      <c r="E117" s="175" t="s">
        <v>49</v>
      </c>
      <c r="F117" s="175" t="s">
        <v>49</v>
      </c>
      <c r="G117" s="175" t="s">
        <v>49</v>
      </c>
      <c r="H117" s="140" t="s">
        <v>49</v>
      </c>
      <c r="I117" s="140" t="s">
        <v>49</v>
      </c>
      <c r="J117" s="175" t="s">
        <v>49</v>
      </c>
      <c r="K117" s="175" t="s">
        <v>49</v>
      </c>
      <c r="L117" s="175" t="s">
        <v>49</v>
      </c>
      <c r="M117" s="175" t="s">
        <v>49</v>
      </c>
      <c r="N117" s="175" t="s">
        <v>49</v>
      </c>
      <c r="O117" s="175" t="s">
        <v>49</v>
      </c>
      <c r="P117" s="175" t="s">
        <v>49</v>
      </c>
      <c r="Q117" s="175" t="s">
        <v>49</v>
      </c>
      <c r="R117" s="175" t="s">
        <v>49</v>
      </c>
      <c r="S117" s="175" t="s">
        <v>49</v>
      </c>
      <c r="T117" s="148"/>
      <c r="U117" s="148"/>
      <c r="V117" s="148"/>
      <c r="W117" s="148"/>
      <c r="X117" s="147"/>
      <c r="Y117" s="147"/>
      <c r="Z117" s="147"/>
      <c r="AA117" s="147"/>
      <c r="AB117" s="147"/>
      <c r="AC117" s="147"/>
      <c r="AD117" s="147"/>
      <c r="AE117" s="147"/>
      <c r="AF117" s="147"/>
      <c r="AG117" s="147"/>
    </row>
    <row r="118" spans="1:33" ht="33.75" customHeight="1">
      <c r="A118" s="568" t="s">
        <v>682</v>
      </c>
      <c r="B118" s="569" t="s">
        <v>637</v>
      </c>
      <c r="C118" s="175" t="s">
        <v>630</v>
      </c>
      <c r="D118" s="175" t="s">
        <v>49</v>
      </c>
      <c r="E118" s="175" t="s">
        <v>49</v>
      </c>
      <c r="F118" s="175" t="s">
        <v>49</v>
      </c>
      <c r="G118" s="175" t="s">
        <v>49</v>
      </c>
      <c r="H118" s="140" t="s">
        <v>49</v>
      </c>
      <c r="I118" s="140" t="s">
        <v>49</v>
      </c>
      <c r="J118" s="175" t="s">
        <v>49</v>
      </c>
      <c r="K118" s="175" t="s">
        <v>49</v>
      </c>
      <c r="L118" s="175" t="s">
        <v>49</v>
      </c>
      <c r="M118" s="175" t="s">
        <v>49</v>
      </c>
      <c r="N118" s="175" t="s">
        <v>49</v>
      </c>
      <c r="O118" s="175" t="s">
        <v>49</v>
      </c>
      <c r="P118" s="175" t="s">
        <v>49</v>
      </c>
      <c r="Q118" s="175" t="s">
        <v>49</v>
      </c>
      <c r="R118" s="175" t="s">
        <v>49</v>
      </c>
      <c r="S118" s="175" t="s">
        <v>49</v>
      </c>
      <c r="T118" s="148"/>
      <c r="U118" s="148"/>
      <c r="V118" s="148"/>
      <c r="W118" s="148"/>
      <c r="X118" s="147"/>
      <c r="Y118" s="147"/>
      <c r="Z118" s="147"/>
      <c r="AA118" s="147"/>
      <c r="AB118" s="147"/>
      <c r="AC118" s="147"/>
      <c r="AD118" s="147"/>
      <c r="AE118" s="147"/>
      <c r="AF118" s="147"/>
      <c r="AG118" s="147"/>
    </row>
    <row r="119" spans="1:33" ht="40.5" customHeight="1">
      <c r="A119" s="568"/>
      <c r="B119" s="569"/>
      <c r="C119" s="175" t="s">
        <v>631</v>
      </c>
      <c r="D119" s="175" t="s">
        <v>49</v>
      </c>
      <c r="E119" s="175" t="s">
        <v>49</v>
      </c>
      <c r="F119" s="175" t="s">
        <v>49</v>
      </c>
      <c r="G119" s="175" t="s">
        <v>49</v>
      </c>
      <c r="H119" s="140" t="s">
        <v>49</v>
      </c>
      <c r="I119" s="140" t="s">
        <v>49</v>
      </c>
      <c r="J119" s="175" t="s">
        <v>49</v>
      </c>
      <c r="K119" s="175" t="s">
        <v>49</v>
      </c>
      <c r="L119" s="175" t="s">
        <v>49</v>
      </c>
      <c r="M119" s="175" t="s">
        <v>49</v>
      </c>
      <c r="N119" s="175" t="s">
        <v>49</v>
      </c>
      <c r="O119" s="175" t="s">
        <v>49</v>
      </c>
      <c r="P119" s="175" t="s">
        <v>49</v>
      </c>
      <c r="Q119" s="175" t="s">
        <v>49</v>
      </c>
      <c r="R119" s="175" t="s">
        <v>49</v>
      </c>
      <c r="S119" s="175" t="s">
        <v>49</v>
      </c>
      <c r="T119" s="148"/>
      <c r="U119" s="148"/>
      <c r="V119" s="148"/>
      <c r="W119" s="148"/>
      <c r="X119" s="147"/>
      <c r="Y119" s="147"/>
      <c r="Z119" s="147"/>
      <c r="AA119" s="147"/>
      <c r="AB119" s="147"/>
      <c r="AC119" s="147"/>
      <c r="AD119" s="147"/>
      <c r="AE119" s="147"/>
      <c r="AF119" s="147"/>
      <c r="AG119" s="147"/>
    </row>
    <row r="120" spans="1:33" ht="78.75">
      <c r="A120" s="178" t="s">
        <v>87</v>
      </c>
      <c r="B120" s="179" t="s">
        <v>650</v>
      </c>
      <c r="C120" s="180" t="s">
        <v>651</v>
      </c>
      <c r="D120" s="175" t="s">
        <v>49</v>
      </c>
      <c r="E120" s="175" t="s">
        <v>49</v>
      </c>
      <c r="F120" s="175" t="s">
        <v>49</v>
      </c>
      <c r="G120" s="175" t="s">
        <v>49</v>
      </c>
      <c r="H120" s="140" t="s">
        <v>49</v>
      </c>
      <c r="I120" s="140" t="s">
        <v>49</v>
      </c>
      <c r="J120" s="175" t="s">
        <v>49</v>
      </c>
      <c r="K120" s="175" t="s">
        <v>49</v>
      </c>
      <c r="L120" s="175" t="s">
        <v>49</v>
      </c>
      <c r="M120" s="175" t="s">
        <v>49</v>
      </c>
      <c r="N120" s="175" t="s">
        <v>49</v>
      </c>
      <c r="O120" s="175" t="s">
        <v>49</v>
      </c>
      <c r="P120" s="175" t="s">
        <v>49</v>
      </c>
      <c r="Q120" s="175" t="s">
        <v>49</v>
      </c>
      <c r="R120" s="175" t="s">
        <v>49</v>
      </c>
      <c r="S120" s="175" t="s">
        <v>49</v>
      </c>
      <c r="T120" s="148"/>
      <c r="U120" s="148"/>
      <c r="V120" s="148"/>
      <c r="W120" s="148"/>
      <c r="X120" s="147"/>
      <c r="Y120" s="147"/>
      <c r="Z120" s="147"/>
      <c r="AA120" s="147"/>
      <c r="AB120" s="147"/>
      <c r="AC120" s="147"/>
      <c r="AD120" s="147"/>
      <c r="AE120" s="147"/>
      <c r="AF120" s="147"/>
      <c r="AG120" s="147"/>
    </row>
    <row r="121" spans="1:33" ht="31.5">
      <c r="A121" s="176" t="s">
        <v>59</v>
      </c>
      <c r="B121" s="181" t="s">
        <v>653</v>
      </c>
      <c r="C121" s="175" t="s">
        <v>651</v>
      </c>
      <c r="D121" s="175" t="s">
        <v>49</v>
      </c>
      <c r="E121" s="175" t="s">
        <v>49</v>
      </c>
      <c r="F121" s="175" t="s">
        <v>49</v>
      </c>
      <c r="G121" s="175" t="s">
        <v>49</v>
      </c>
      <c r="H121" s="140" t="s">
        <v>49</v>
      </c>
      <c r="I121" s="140" t="s">
        <v>49</v>
      </c>
      <c r="J121" s="175" t="s">
        <v>49</v>
      </c>
      <c r="K121" s="175" t="s">
        <v>49</v>
      </c>
      <c r="L121" s="175" t="s">
        <v>49</v>
      </c>
      <c r="M121" s="175" t="s">
        <v>49</v>
      </c>
      <c r="N121" s="175" t="s">
        <v>49</v>
      </c>
      <c r="O121" s="175" t="s">
        <v>49</v>
      </c>
      <c r="P121" s="175" t="s">
        <v>49</v>
      </c>
      <c r="Q121" s="175" t="s">
        <v>49</v>
      </c>
      <c r="R121" s="175" t="s">
        <v>49</v>
      </c>
      <c r="S121" s="175" t="s">
        <v>49</v>
      </c>
      <c r="T121" s="148"/>
      <c r="U121" s="148"/>
      <c r="V121" s="148"/>
      <c r="W121" s="148"/>
      <c r="X121" s="147"/>
      <c r="Y121" s="147"/>
      <c r="Z121" s="147"/>
      <c r="AA121" s="147"/>
      <c r="AB121" s="147"/>
      <c r="AC121" s="147"/>
      <c r="AD121" s="147"/>
      <c r="AE121" s="147"/>
      <c r="AF121" s="147"/>
      <c r="AG121" s="147"/>
    </row>
    <row r="122" spans="1:33" ht="47.25">
      <c r="A122" s="176" t="s">
        <v>683</v>
      </c>
      <c r="B122" s="181" t="s">
        <v>654</v>
      </c>
      <c r="C122" s="175" t="s">
        <v>651</v>
      </c>
      <c r="D122" s="175" t="s">
        <v>49</v>
      </c>
      <c r="E122" s="175" t="s">
        <v>49</v>
      </c>
      <c r="F122" s="175" t="s">
        <v>49</v>
      </c>
      <c r="G122" s="175" t="s">
        <v>49</v>
      </c>
      <c r="H122" s="140" t="s">
        <v>49</v>
      </c>
      <c r="I122" s="140" t="s">
        <v>49</v>
      </c>
      <c r="J122" s="175" t="s">
        <v>49</v>
      </c>
      <c r="K122" s="175" t="s">
        <v>49</v>
      </c>
      <c r="L122" s="175" t="s">
        <v>49</v>
      </c>
      <c r="M122" s="175" t="s">
        <v>49</v>
      </c>
      <c r="N122" s="175" t="s">
        <v>49</v>
      </c>
      <c r="O122" s="175" t="s">
        <v>49</v>
      </c>
      <c r="P122" s="175" t="s">
        <v>49</v>
      </c>
      <c r="Q122" s="175" t="s">
        <v>49</v>
      </c>
      <c r="R122" s="175" t="s">
        <v>49</v>
      </c>
      <c r="S122" s="175" t="s">
        <v>49</v>
      </c>
      <c r="T122" s="148"/>
      <c r="U122" s="148"/>
      <c r="V122" s="148"/>
      <c r="W122" s="148"/>
      <c r="X122" s="147"/>
      <c r="Y122" s="147"/>
      <c r="Z122" s="147"/>
      <c r="AA122" s="147"/>
      <c r="AB122" s="147"/>
      <c r="AC122" s="147"/>
      <c r="AD122" s="147"/>
      <c r="AE122" s="147"/>
      <c r="AF122" s="147"/>
      <c r="AG122" s="147"/>
    </row>
    <row r="123" spans="1:33" ht="47.25">
      <c r="A123" s="176" t="s">
        <v>684</v>
      </c>
      <c r="B123" s="181" t="s">
        <v>656</v>
      </c>
      <c r="C123" s="175" t="s">
        <v>651</v>
      </c>
      <c r="D123" s="175" t="s">
        <v>49</v>
      </c>
      <c r="E123" s="175" t="s">
        <v>49</v>
      </c>
      <c r="F123" s="175" t="s">
        <v>49</v>
      </c>
      <c r="G123" s="175" t="s">
        <v>49</v>
      </c>
      <c r="H123" s="140" t="s">
        <v>49</v>
      </c>
      <c r="I123" s="140" t="s">
        <v>49</v>
      </c>
      <c r="J123" s="175" t="s">
        <v>49</v>
      </c>
      <c r="K123" s="175" t="s">
        <v>49</v>
      </c>
      <c r="L123" s="175" t="s">
        <v>49</v>
      </c>
      <c r="M123" s="175" t="s">
        <v>49</v>
      </c>
      <c r="N123" s="175" t="s">
        <v>49</v>
      </c>
      <c r="O123" s="175" t="s">
        <v>49</v>
      </c>
      <c r="P123" s="175" t="s">
        <v>49</v>
      </c>
      <c r="Q123" s="175" t="s">
        <v>49</v>
      </c>
      <c r="R123" s="175" t="s">
        <v>49</v>
      </c>
      <c r="S123" s="175" t="s">
        <v>49</v>
      </c>
      <c r="T123" s="148"/>
      <c r="U123" s="148"/>
      <c r="V123" s="148"/>
      <c r="W123" s="148"/>
      <c r="X123" s="147"/>
      <c r="Y123" s="147"/>
      <c r="Z123" s="147"/>
      <c r="AA123" s="147"/>
      <c r="AB123" s="147"/>
      <c r="AC123" s="147"/>
      <c r="AD123" s="147"/>
      <c r="AE123" s="147"/>
      <c r="AF123" s="147"/>
      <c r="AG123" s="147"/>
    </row>
    <row r="124" spans="1:33" ht="47.25" customHeight="1">
      <c r="A124" s="176" t="s">
        <v>685</v>
      </c>
      <c r="B124" s="181" t="s">
        <v>658</v>
      </c>
      <c r="C124" s="175" t="s">
        <v>651</v>
      </c>
      <c r="D124" s="175" t="s">
        <v>49</v>
      </c>
      <c r="E124" s="175" t="s">
        <v>49</v>
      </c>
      <c r="F124" s="175" t="s">
        <v>49</v>
      </c>
      <c r="G124" s="175" t="s">
        <v>49</v>
      </c>
      <c r="H124" s="140" t="s">
        <v>49</v>
      </c>
      <c r="I124" s="140" t="s">
        <v>49</v>
      </c>
      <c r="J124" s="175" t="s">
        <v>49</v>
      </c>
      <c r="K124" s="175" t="s">
        <v>49</v>
      </c>
      <c r="L124" s="175" t="s">
        <v>49</v>
      </c>
      <c r="M124" s="175" t="s">
        <v>49</v>
      </c>
      <c r="N124" s="175" t="s">
        <v>49</v>
      </c>
      <c r="O124" s="175" t="s">
        <v>49</v>
      </c>
      <c r="P124" s="175" t="s">
        <v>49</v>
      </c>
      <c r="Q124" s="175" t="s">
        <v>49</v>
      </c>
      <c r="R124" s="175" t="s">
        <v>49</v>
      </c>
      <c r="S124" s="175" t="s">
        <v>49</v>
      </c>
      <c r="T124" s="148"/>
      <c r="U124" s="148"/>
      <c r="V124" s="148"/>
      <c r="W124" s="148"/>
      <c r="X124" s="147"/>
      <c r="Y124" s="147"/>
      <c r="Z124" s="147"/>
      <c r="AA124" s="147"/>
      <c r="AB124" s="147"/>
      <c r="AC124" s="147"/>
      <c r="AD124" s="147"/>
      <c r="AE124" s="147"/>
      <c r="AF124" s="147"/>
      <c r="AG124" s="147"/>
    </row>
    <row r="125" spans="1:33" ht="30" customHeight="1">
      <c r="A125" s="566" t="s">
        <v>686</v>
      </c>
      <c r="B125" s="567" t="s">
        <v>660</v>
      </c>
      <c r="C125" s="180" t="s">
        <v>253</v>
      </c>
      <c r="D125" s="175" t="s">
        <v>49</v>
      </c>
      <c r="E125" s="175" t="s">
        <v>49</v>
      </c>
      <c r="F125" s="175" t="s">
        <v>49</v>
      </c>
      <c r="G125" s="175" t="s">
        <v>49</v>
      </c>
      <c r="H125" s="140" t="s">
        <v>49</v>
      </c>
      <c r="I125" s="140" t="s">
        <v>49</v>
      </c>
      <c r="J125" s="175" t="s">
        <v>49</v>
      </c>
      <c r="K125" s="175" t="s">
        <v>49</v>
      </c>
      <c r="L125" s="175" t="s">
        <v>49</v>
      </c>
      <c r="M125" s="175" t="s">
        <v>49</v>
      </c>
      <c r="N125" s="175" t="s">
        <v>49</v>
      </c>
      <c r="O125" s="175" t="s">
        <v>49</v>
      </c>
      <c r="P125" s="175" t="s">
        <v>49</v>
      </c>
      <c r="Q125" s="175" t="s">
        <v>49</v>
      </c>
      <c r="R125" s="175" t="s">
        <v>49</v>
      </c>
      <c r="S125" s="175" t="s">
        <v>49</v>
      </c>
      <c r="T125" s="148"/>
      <c r="U125" s="148"/>
      <c r="V125" s="148"/>
      <c r="W125" s="148"/>
      <c r="X125" s="147"/>
      <c r="Y125" s="147"/>
      <c r="Z125" s="147"/>
      <c r="AA125" s="147"/>
      <c r="AB125" s="147"/>
      <c r="AC125" s="147"/>
      <c r="AD125" s="147"/>
      <c r="AE125" s="147"/>
      <c r="AF125" s="147"/>
      <c r="AG125" s="147"/>
    </row>
    <row r="126" spans="1:33" ht="24.75" customHeight="1">
      <c r="A126" s="566"/>
      <c r="B126" s="567"/>
      <c r="C126" s="180" t="s">
        <v>661</v>
      </c>
      <c r="D126" s="175" t="s">
        <v>49</v>
      </c>
      <c r="E126" s="175" t="s">
        <v>49</v>
      </c>
      <c r="F126" s="175" t="s">
        <v>49</v>
      </c>
      <c r="G126" s="175" t="s">
        <v>49</v>
      </c>
      <c r="H126" s="140" t="s">
        <v>49</v>
      </c>
      <c r="I126" s="140" t="s">
        <v>49</v>
      </c>
      <c r="J126" s="175" t="s">
        <v>49</v>
      </c>
      <c r="K126" s="175" t="s">
        <v>49</v>
      </c>
      <c r="L126" s="175" t="s">
        <v>49</v>
      </c>
      <c r="M126" s="175" t="s">
        <v>49</v>
      </c>
      <c r="N126" s="175" t="s">
        <v>49</v>
      </c>
      <c r="O126" s="175" t="s">
        <v>49</v>
      </c>
      <c r="P126" s="175" t="s">
        <v>49</v>
      </c>
      <c r="Q126" s="175" t="s">
        <v>49</v>
      </c>
      <c r="R126" s="175" t="s">
        <v>49</v>
      </c>
      <c r="S126" s="175" t="s">
        <v>49</v>
      </c>
      <c r="T126" s="148"/>
      <c r="U126" s="148"/>
      <c r="V126" s="148"/>
      <c r="W126" s="148"/>
      <c r="X126" s="147"/>
      <c r="Y126" s="147"/>
      <c r="Z126" s="147"/>
      <c r="AA126" s="147"/>
      <c r="AB126" s="147"/>
      <c r="AC126" s="147"/>
      <c r="AD126" s="147"/>
      <c r="AE126" s="147"/>
      <c r="AF126" s="147"/>
      <c r="AG126" s="147"/>
    </row>
    <row r="127" spans="1:33" ht="15.75">
      <c r="A127" s="566"/>
      <c r="B127" s="567"/>
      <c r="C127" s="180" t="s">
        <v>662</v>
      </c>
      <c r="D127" s="175" t="s">
        <v>49</v>
      </c>
      <c r="E127" s="175" t="s">
        <v>49</v>
      </c>
      <c r="F127" s="175" t="s">
        <v>49</v>
      </c>
      <c r="G127" s="175" t="s">
        <v>49</v>
      </c>
      <c r="H127" s="140" t="s">
        <v>49</v>
      </c>
      <c r="I127" s="140" t="s">
        <v>49</v>
      </c>
      <c r="J127" s="175" t="s">
        <v>49</v>
      </c>
      <c r="K127" s="175" t="s">
        <v>49</v>
      </c>
      <c r="L127" s="175" t="s">
        <v>49</v>
      </c>
      <c r="M127" s="175" t="s">
        <v>49</v>
      </c>
      <c r="N127" s="175" t="s">
        <v>49</v>
      </c>
      <c r="O127" s="175" t="s">
        <v>49</v>
      </c>
      <c r="P127" s="175" t="s">
        <v>49</v>
      </c>
      <c r="Q127" s="175" t="s">
        <v>49</v>
      </c>
      <c r="R127" s="175" t="s">
        <v>49</v>
      </c>
      <c r="S127" s="175" t="s">
        <v>49</v>
      </c>
      <c r="T127" s="148"/>
      <c r="U127" s="148"/>
      <c r="V127" s="148"/>
      <c r="W127" s="148"/>
      <c r="X127" s="147"/>
      <c r="Y127" s="147"/>
      <c r="Z127" s="147"/>
      <c r="AA127" s="147"/>
      <c r="AB127" s="147"/>
      <c r="AC127" s="147"/>
      <c r="AD127" s="147"/>
      <c r="AE127" s="147"/>
      <c r="AF127" s="147"/>
      <c r="AG127" s="147"/>
    </row>
    <row r="128" spans="1:33" ht="18.75">
      <c r="A128" s="566"/>
      <c r="B128" s="567"/>
      <c r="C128" s="180" t="s">
        <v>663</v>
      </c>
      <c r="D128" s="175" t="s">
        <v>49</v>
      </c>
      <c r="E128" s="175" t="s">
        <v>49</v>
      </c>
      <c r="F128" s="175" t="s">
        <v>49</v>
      </c>
      <c r="G128" s="175" t="s">
        <v>49</v>
      </c>
      <c r="H128" s="140" t="s">
        <v>49</v>
      </c>
      <c r="I128" s="140" t="s">
        <v>49</v>
      </c>
      <c r="J128" s="175" t="s">
        <v>49</v>
      </c>
      <c r="K128" s="175" t="s">
        <v>49</v>
      </c>
      <c r="L128" s="175" t="s">
        <v>49</v>
      </c>
      <c r="M128" s="175" t="s">
        <v>49</v>
      </c>
      <c r="N128" s="175" t="s">
        <v>49</v>
      </c>
      <c r="O128" s="175" t="s">
        <v>49</v>
      </c>
      <c r="P128" s="175" t="s">
        <v>49</v>
      </c>
      <c r="Q128" s="175" t="s">
        <v>49</v>
      </c>
      <c r="R128" s="175" t="s">
        <v>49</v>
      </c>
      <c r="S128" s="175" t="s">
        <v>49</v>
      </c>
      <c r="T128" s="148"/>
      <c r="U128" s="148"/>
      <c r="V128" s="148"/>
      <c r="W128" s="148"/>
      <c r="X128" s="147"/>
      <c r="Y128" s="147"/>
      <c r="Z128" s="147"/>
      <c r="AA128" s="147"/>
      <c r="AB128" s="147"/>
      <c r="AC128" s="147"/>
      <c r="AD128" s="147"/>
      <c r="AE128" s="147"/>
      <c r="AF128" s="147"/>
      <c r="AG128" s="147"/>
    </row>
    <row r="129" spans="1:33" ht="15.75">
      <c r="A129" s="568" t="s">
        <v>687</v>
      </c>
      <c r="B129" s="569" t="s">
        <v>633</v>
      </c>
      <c r="C129" s="175" t="s">
        <v>253</v>
      </c>
      <c r="D129" s="175" t="s">
        <v>49</v>
      </c>
      <c r="E129" s="175" t="s">
        <v>49</v>
      </c>
      <c r="F129" s="175" t="s">
        <v>49</v>
      </c>
      <c r="G129" s="175" t="s">
        <v>49</v>
      </c>
      <c r="H129" s="140" t="s">
        <v>49</v>
      </c>
      <c r="I129" s="140" t="s">
        <v>49</v>
      </c>
      <c r="J129" s="175" t="s">
        <v>49</v>
      </c>
      <c r="K129" s="175" t="s">
        <v>49</v>
      </c>
      <c r="L129" s="175" t="s">
        <v>49</v>
      </c>
      <c r="M129" s="175" t="s">
        <v>49</v>
      </c>
      <c r="N129" s="175" t="s">
        <v>49</v>
      </c>
      <c r="O129" s="175" t="s">
        <v>49</v>
      </c>
      <c r="P129" s="175" t="s">
        <v>49</v>
      </c>
      <c r="Q129" s="175" t="s">
        <v>49</v>
      </c>
      <c r="R129" s="175" t="s">
        <v>49</v>
      </c>
      <c r="S129" s="175" t="s">
        <v>49</v>
      </c>
      <c r="T129" s="148"/>
      <c r="U129" s="148"/>
      <c r="V129" s="148"/>
      <c r="W129" s="148"/>
      <c r="X129" s="147"/>
      <c r="Y129" s="147"/>
      <c r="Z129" s="147"/>
      <c r="AA129" s="147"/>
      <c r="AB129" s="147"/>
      <c r="AC129" s="147"/>
      <c r="AD129" s="147"/>
      <c r="AE129" s="147"/>
      <c r="AF129" s="147"/>
      <c r="AG129" s="147"/>
    </row>
    <row r="130" spans="1:33" ht="15.75">
      <c r="A130" s="568"/>
      <c r="B130" s="569"/>
      <c r="C130" s="175" t="s">
        <v>661</v>
      </c>
      <c r="D130" s="175" t="s">
        <v>49</v>
      </c>
      <c r="E130" s="175" t="s">
        <v>49</v>
      </c>
      <c r="F130" s="175" t="s">
        <v>49</v>
      </c>
      <c r="G130" s="175" t="s">
        <v>49</v>
      </c>
      <c r="H130" s="140" t="s">
        <v>49</v>
      </c>
      <c r="I130" s="140" t="s">
        <v>49</v>
      </c>
      <c r="J130" s="175" t="s">
        <v>49</v>
      </c>
      <c r="K130" s="175" t="s">
        <v>49</v>
      </c>
      <c r="L130" s="175" t="s">
        <v>49</v>
      </c>
      <c r="M130" s="175" t="s">
        <v>49</v>
      </c>
      <c r="N130" s="175" t="s">
        <v>49</v>
      </c>
      <c r="O130" s="175" t="s">
        <v>49</v>
      </c>
      <c r="P130" s="175" t="s">
        <v>49</v>
      </c>
      <c r="Q130" s="175" t="s">
        <v>49</v>
      </c>
      <c r="R130" s="175" t="s">
        <v>49</v>
      </c>
      <c r="S130" s="175" t="s">
        <v>49</v>
      </c>
      <c r="T130" s="148"/>
      <c r="U130" s="148"/>
      <c r="V130" s="148"/>
      <c r="W130" s="148"/>
      <c r="X130" s="147"/>
      <c r="Y130" s="147"/>
      <c r="Z130" s="147"/>
      <c r="AA130" s="147"/>
      <c r="AB130" s="147"/>
      <c r="AC130" s="147"/>
      <c r="AD130" s="147"/>
      <c r="AE130" s="147"/>
      <c r="AF130" s="147"/>
      <c r="AG130" s="147"/>
    </row>
    <row r="131" spans="1:33" ht="15.75">
      <c r="A131" s="568"/>
      <c r="B131" s="569"/>
      <c r="C131" s="175" t="s">
        <v>662</v>
      </c>
      <c r="D131" s="175" t="s">
        <v>49</v>
      </c>
      <c r="E131" s="175" t="s">
        <v>49</v>
      </c>
      <c r="F131" s="175" t="s">
        <v>49</v>
      </c>
      <c r="G131" s="175" t="s">
        <v>49</v>
      </c>
      <c r="H131" s="140" t="s">
        <v>49</v>
      </c>
      <c r="I131" s="140" t="s">
        <v>49</v>
      </c>
      <c r="J131" s="175" t="s">
        <v>49</v>
      </c>
      <c r="K131" s="175" t="s">
        <v>49</v>
      </c>
      <c r="L131" s="175" t="s">
        <v>49</v>
      </c>
      <c r="M131" s="175" t="s">
        <v>49</v>
      </c>
      <c r="N131" s="175" t="s">
        <v>49</v>
      </c>
      <c r="O131" s="175" t="s">
        <v>49</v>
      </c>
      <c r="P131" s="175" t="s">
        <v>49</v>
      </c>
      <c r="Q131" s="175" t="s">
        <v>49</v>
      </c>
      <c r="R131" s="175" t="s">
        <v>49</v>
      </c>
      <c r="S131" s="175" t="s">
        <v>49</v>
      </c>
      <c r="T131" s="148"/>
      <c r="U131" s="148"/>
      <c r="V131" s="148"/>
      <c r="W131" s="148"/>
      <c r="X131" s="147"/>
      <c r="Y131" s="147"/>
      <c r="Z131" s="147"/>
      <c r="AA131" s="147"/>
      <c r="AB131" s="147"/>
      <c r="AC131" s="147"/>
      <c r="AD131" s="147"/>
      <c r="AE131" s="147"/>
      <c r="AF131" s="147"/>
      <c r="AG131" s="147"/>
    </row>
    <row r="132" spans="1:33" ht="18.75">
      <c r="A132" s="568"/>
      <c r="B132" s="569"/>
      <c r="C132" s="175" t="s">
        <v>665</v>
      </c>
      <c r="D132" s="175" t="s">
        <v>49</v>
      </c>
      <c r="E132" s="175" t="s">
        <v>49</v>
      </c>
      <c r="F132" s="175" t="s">
        <v>49</v>
      </c>
      <c r="G132" s="175" t="s">
        <v>49</v>
      </c>
      <c r="H132" s="140" t="s">
        <v>49</v>
      </c>
      <c r="I132" s="140" t="s">
        <v>49</v>
      </c>
      <c r="J132" s="175" t="s">
        <v>49</v>
      </c>
      <c r="K132" s="175" t="s">
        <v>49</v>
      </c>
      <c r="L132" s="175" t="s">
        <v>49</v>
      </c>
      <c r="M132" s="175" t="s">
        <v>49</v>
      </c>
      <c r="N132" s="175" t="s">
        <v>49</v>
      </c>
      <c r="O132" s="175" t="s">
        <v>49</v>
      </c>
      <c r="P132" s="175" t="s">
        <v>49</v>
      </c>
      <c r="Q132" s="175" t="s">
        <v>49</v>
      </c>
      <c r="R132" s="175" t="s">
        <v>49</v>
      </c>
      <c r="S132" s="175" t="s">
        <v>49</v>
      </c>
      <c r="T132" s="148"/>
      <c r="U132" s="148"/>
      <c r="V132" s="148"/>
      <c r="W132" s="148"/>
      <c r="X132" s="147"/>
      <c r="Y132" s="147"/>
      <c r="Z132" s="147"/>
      <c r="AA132" s="147"/>
      <c r="AB132" s="147"/>
      <c r="AC132" s="147"/>
      <c r="AD132" s="147"/>
      <c r="AE132" s="147"/>
      <c r="AF132" s="147"/>
      <c r="AG132" s="147"/>
    </row>
    <row r="133" spans="1:33" ht="15.75">
      <c r="A133" s="568" t="s">
        <v>688</v>
      </c>
      <c r="B133" s="569" t="s">
        <v>635</v>
      </c>
      <c r="C133" s="175" t="s">
        <v>253</v>
      </c>
      <c r="D133" s="175" t="s">
        <v>49</v>
      </c>
      <c r="E133" s="175" t="s">
        <v>49</v>
      </c>
      <c r="F133" s="175" t="s">
        <v>49</v>
      </c>
      <c r="G133" s="175" t="s">
        <v>49</v>
      </c>
      <c r="H133" s="140" t="s">
        <v>49</v>
      </c>
      <c r="I133" s="140" t="s">
        <v>49</v>
      </c>
      <c r="J133" s="175" t="s">
        <v>49</v>
      </c>
      <c r="K133" s="175" t="s">
        <v>49</v>
      </c>
      <c r="L133" s="175" t="s">
        <v>49</v>
      </c>
      <c r="M133" s="175" t="s">
        <v>49</v>
      </c>
      <c r="N133" s="175" t="s">
        <v>49</v>
      </c>
      <c r="O133" s="175" t="s">
        <v>49</v>
      </c>
      <c r="P133" s="175" t="s">
        <v>49</v>
      </c>
      <c r="Q133" s="175" t="s">
        <v>49</v>
      </c>
      <c r="R133" s="175" t="s">
        <v>49</v>
      </c>
      <c r="S133" s="175" t="s">
        <v>49</v>
      </c>
      <c r="T133" s="148"/>
      <c r="U133" s="148"/>
      <c r="V133" s="148"/>
      <c r="W133" s="148"/>
      <c r="X133" s="147"/>
      <c r="Y133" s="147"/>
      <c r="Z133" s="147"/>
      <c r="AA133" s="147"/>
      <c r="AB133" s="147"/>
      <c r="AC133" s="147"/>
      <c r="AD133" s="147"/>
      <c r="AE133" s="147"/>
      <c r="AF133" s="147"/>
      <c r="AG133" s="147"/>
    </row>
    <row r="134" spans="1:33" ht="15.75">
      <c r="A134" s="568"/>
      <c r="B134" s="569"/>
      <c r="C134" s="175" t="s">
        <v>661</v>
      </c>
      <c r="D134" s="175" t="s">
        <v>49</v>
      </c>
      <c r="E134" s="175" t="s">
        <v>49</v>
      </c>
      <c r="F134" s="175" t="s">
        <v>49</v>
      </c>
      <c r="G134" s="175" t="s">
        <v>49</v>
      </c>
      <c r="H134" s="140" t="s">
        <v>49</v>
      </c>
      <c r="I134" s="140" t="s">
        <v>49</v>
      </c>
      <c r="J134" s="175" t="s">
        <v>49</v>
      </c>
      <c r="K134" s="175" t="s">
        <v>49</v>
      </c>
      <c r="L134" s="175" t="s">
        <v>49</v>
      </c>
      <c r="M134" s="175" t="s">
        <v>49</v>
      </c>
      <c r="N134" s="175" t="s">
        <v>49</v>
      </c>
      <c r="O134" s="175" t="s">
        <v>49</v>
      </c>
      <c r="P134" s="175" t="s">
        <v>49</v>
      </c>
      <c r="Q134" s="175" t="s">
        <v>49</v>
      </c>
      <c r="R134" s="175" t="s">
        <v>49</v>
      </c>
      <c r="S134" s="175" t="s">
        <v>49</v>
      </c>
      <c r="T134" s="148"/>
      <c r="U134" s="148"/>
      <c r="V134" s="148"/>
      <c r="W134" s="148"/>
      <c r="X134" s="147"/>
      <c r="Y134" s="147"/>
      <c r="Z134" s="147"/>
      <c r="AA134" s="147"/>
      <c r="AB134" s="147"/>
      <c r="AC134" s="147"/>
      <c r="AD134" s="147"/>
      <c r="AE134" s="147"/>
      <c r="AF134" s="147"/>
      <c r="AG134" s="147"/>
    </row>
    <row r="135" spans="1:33" ht="15.75">
      <c r="A135" s="568"/>
      <c r="B135" s="569"/>
      <c r="C135" s="175" t="s">
        <v>662</v>
      </c>
      <c r="D135" s="175" t="s">
        <v>49</v>
      </c>
      <c r="E135" s="175" t="s">
        <v>49</v>
      </c>
      <c r="F135" s="175" t="s">
        <v>49</v>
      </c>
      <c r="G135" s="175" t="s">
        <v>49</v>
      </c>
      <c r="H135" s="140" t="s">
        <v>49</v>
      </c>
      <c r="I135" s="140" t="s">
        <v>49</v>
      </c>
      <c r="J135" s="175" t="s">
        <v>49</v>
      </c>
      <c r="K135" s="175" t="s">
        <v>49</v>
      </c>
      <c r="L135" s="175" t="s">
        <v>49</v>
      </c>
      <c r="M135" s="175" t="s">
        <v>49</v>
      </c>
      <c r="N135" s="175" t="s">
        <v>49</v>
      </c>
      <c r="O135" s="175" t="s">
        <v>49</v>
      </c>
      <c r="P135" s="175" t="s">
        <v>49</v>
      </c>
      <c r="Q135" s="175" t="s">
        <v>49</v>
      </c>
      <c r="R135" s="175" t="s">
        <v>49</v>
      </c>
      <c r="S135" s="175" t="s">
        <v>49</v>
      </c>
      <c r="T135" s="148"/>
      <c r="U135" s="148"/>
      <c r="V135" s="148"/>
      <c r="W135" s="148"/>
      <c r="X135" s="147"/>
      <c r="Y135" s="147"/>
      <c r="Z135" s="147"/>
      <c r="AA135" s="147"/>
      <c r="AB135" s="147"/>
      <c r="AC135" s="147"/>
      <c r="AD135" s="147"/>
      <c r="AE135" s="147"/>
      <c r="AF135" s="147"/>
      <c r="AG135" s="147"/>
    </row>
    <row r="136" spans="1:33" ht="18.75">
      <c r="A136" s="568"/>
      <c r="B136" s="569"/>
      <c r="C136" s="175" t="s">
        <v>665</v>
      </c>
      <c r="D136" s="175" t="s">
        <v>49</v>
      </c>
      <c r="E136" s="175" t="s">
        <v>49</v>
      </c>
      <c r="F136" s="175" t="s">
        <v>49</v>
      </c>
      <c r="G136" s="175" t="s">
        <v>49</v>
      </c>
      <c r="H136" s="140" t="s">
        <v>49</v>
      </c>
      <c r="I136" s="140" t="s">
        <v>49</v>
      </c>
      <c r="J136" s="175" t="s">
        <v>49</v>
      </c>
      <c r="K136" s="175" t="s">
        <v>49</v>
      </c>
      <c r="L136" s="175" t="s">
        <v>49</v>
      </c>
      <c r="M136" s="175" t="s">
        <v>49</v>
      </c>
      <c r="N136" s="175" t="s">
        <v>49</v>
      </c>
      <c r="O136" s="175" t="s">
        <v>49</v>
      </c>
      <c r="P136" s="175" t="s">
        <v>49</v>
      </c>
      <c r="Q136" s="175" t="s">
        <v>49</v>
      </c>
      <c r="R136" s="175" t="s">
        <v>49</v>
      </c>
      <c r="S136" s="175" t="s">
        <v>49</v>
      </c>
      <c r="T136" s="148"/>
      <c r="U136" s="148"/>
      <c r="V136" s="148"/>
      <c r="W136" s="148"/>
      <c r="X136" s="147"/>
      <c r="Y136" s="147"/>
      <c r="Z136" s="147"/>
      <c r="AA136" s="147"/>
      <c r="AB136" s="147"/>
      <c r="AC136" s="147"/>
      <c r="AD136" s="147"/>
      <c r="AE136" s="147"/>
      <c r="AF136" s="147"/>
      <c r="AG136" s="147"/>
    </row>
    <row r="137" spans="1:33" ht="15.75">
      <c r="A137" s="568" t="s">
        <v>689</v>
      </c>
      <c r="B137" s="569" t="s">
        <v>637</v>
      </c>
      <c r="C137" s="175" t="s">
        <v>253</v>
      </c>
      <c r="D137" s="175" t="s">
        <v>49</v>
      </c>
      <c r="E137" s="175" t="s">
        <v>49</v>
      </c>
      <c r="F137" s="175" t="s">
        <v>49</v>
      </c>
      <c r="G137" s="175" t="s">
        <v>49</v>
      </c>
      <c r="H137" s="140" t="s">
        <v>49</v>
      </c>
      <c r="I137" s="140" t="s">
        <v>49</v>
      </c>
      <c r="J137" s="175" t="s">
        <v>49</v>
      </c>
      <c r="K137" s="175" t="s">
        <v>49</v>
      </c>
      <c r="L137" s="175" t="s">
        <v>49</v>
      </c>
      <c r="M137" s="175" t="s">
        <v>49</v>
      </c>
      <c r="N137" s="175" t="s">
        <v>49</v>
      </c>
      <c r="O137" s="175" t="s">
        <v>49</v>
      </c>
      <c r="P137" s="175" t="s">
        <v>49</v>
      </c>
      <c r="Q137" s="175" t="s">
        <v>49</v>
      </c>
      <c r="R137" s="175" t="s">
        <v>49</v>
      </c>
      <c r="S137" s="175" t="s">
        <v>49</v>
      </c>
      <c r="T137" s="148"/>
      <c r="U137" s="148"/>
      <c r="V137" s="148"/>
      <c r="W137" s="148"/>
      <c r="X137" s="147"/>
      <c r="Y137" s="147"/>
      <c r="Z137" s="147"/>
      <c r="AA137" s="147"/>
      <c r="AB137" s="147"/>
      <c r="AC137" s="147"/>
      <c r="AD137" s="147"/>
      <c r="AE137" s="147"/>
      <c r="AF137" s="147"/>
      <c r="AG137" s="147"/>
    </row>
    <row r="138" spans="1:33" ht="15.75">
      <c r="A138" s="568"/>
      <c r="B138" s="569"/>
      <c r="C138" s="175" t="s">
        <v>661</v>
      </c>
      <c r="D138" s="175" t="s">
        <v>49</v>
      </c>
      <c r="E138" s="175" t="s">
        <v>49</v>
      </c>
      <c r="F138" s="175" t="s">
        <v>49</v>
      </c>
      <c r="G138" s="175" t="s">
        <v>49</v>
      </c>
      <c r="H138" s="140" t="s">
        <v>49</v>
      </c>
      <c r="I138" s="140" t="s">
        <v>49</v>
      </c>
      <c r="J138" s="175" t="s">
        <v>49</v>
      </c>
      <c r="K138" s="175" t="s">
        <v>49</v>
      </c>
      <c r="L138" s="175" t="s">
        <v>49</v>
      </c>
      <c r="M138" s="175" t="s">
        <v>49</v>
      </c>
      <c r="N138" s="175" t="s">
        <v>49</v>
      </c>
      <c r="O138" s="175" t="s">
        <v>49</v>
      </c>
      <c r="P138" s="175" t="s">
        <v>49</v>
      </c>
      <c r="Q138" s="175" t="s">
        <v>49</v>
      </c>
      <c r="R138" s="175" t="s">
        <v>49</v>
      </c>
      <c r="S138" s="175" t="s">
        <v>49</v>
      </c>
      <c r="T138" s="148"/>
      <c r="U138" s="148"/>
      <c r="V138" s="148"/>
      <c r="W138" s="148"/>
      <c r="X138" s="147"/>
      <c r="Y138" s="147"/>
      <c r="Z138" s="147"/>
      <c r="AA138" s="147"/>
      <c r="AB138" s="147"/>
      <c r="AC138" s="147"/>
      <c r="AD138" s="147"/>
      <c r="AE138" s="147"/>
      <c r="AF138" s="147"/>
      <c r="AG138" s="147"/>
    </row>
    <row r="139" spans="1:33" ht="15.75">
      <c r="A139" s="568"/>
      <c r="B139" s="569"/>
      <c r="C139" s="175" t="s">
        <v>662</v>
      </c>
      <c r="D139" s="175" t="s">
        <v>49</v>
      </c>
      <c r="E139" s="175" t="s">
        <v>49</v>
      </c>
      <c r="F139" s="175" t="s">
        <v>49</v>
      </c>
      <c r="G139" s="175" t="s">
        <v>49</v>
      </c>
      <c r="H139" s="140" t="s">
        <v>49</v>
      </c>
      <c r="I139" s="140" t="s">
        <v>49</v>
      </c>
      <c r="J139" s="175" t="s">
        <v>49</v>
      </c>
      <c r="K139" s="175" t="s">
        <v>49</v>
      </c>
      <c r="L139" s="175" t="s">
        <v>49</v>
      </c>
      <c r="M139" s="175" t="s">
        <v>49</v>
      </c>
      <c r="N139" s="175" t="s">
        <v>49</v>
      </c>
      <c r="O139" s="175" t="s">
        <v>49</v>
      </c>
      <c r="P139" s="175" t="s">
        <v>49</v>
      </c>
      <c r="Q139" s="175" t="s">
        <v>49</v>
      </c>
      <c r="R139" s="175" t="s">
        <v>49</v>
      </c>
      <c r="S139" s="175" t="s">
        <v>49</v>
      </c>
      <c r="T139" s="148"/>
      <c r="U139" s="148"/>
      <c r="V139" s="148"/>
      <c r="W139" s="148"/>
      <c r="X139" s="147"/>
      <c r="Y139" s="147"/>
      <c r="Z139" s="147"/>
      <c r="AA139" s="147"/>
      <c r="AB139" s="147"/>
      <c r="AC139" s="147"/>
      <c r="AD139" s="147"/>
      <c r="AE139" s="147"/>
      <c r="AF139" s="147"/>
      <c r="AG139" s="147"/>
    </row>
    <row r="140" spans="1:33" ht="18.75">
      <c r="A140" s="568"/>
      <c r="B140" s="569"/>
      <c r="C140" s="175" t="s">
        <v>665</v>
      </c>
      <c r="D140" s="175" t="s">
        <v>49</v>
      </c>
      <c r="E140" s="175" t="s">
        <v>49</v>
      </c>
      <c r="F140" s="175" t="s">
        <v>49</v>
      </c>
      <c r="G140" s="175" t="s">
        <v>49</v>
      </c>
      <c r="H140" s="140" t="s">
        <v>49</v>
      </c>
      <c r="I140" s="140" t="s">
        <v>49</v>
      </c>
      <c r="J140" s="175" t="s">
        <v>49</v>
      </c>
      <c r="K140" s="175" t="s">
        <v>49</v>
      </c>
      <c r="L140" s="175" t="s">
        <v>49</v>
      </c>
      <c r="M140" s="175" t="s">
        <v>49</v>
      </c>
      <c r="N140" s="175" t="s">
        <v>49</v>
      </c>
      <c r="O140" s="175" t="s">
        <v>49</v>
      </c>
      <c r="P140" s="175" t="s">
        <v>49</v>
      </c>
      <c r="Q140" s="175" t="s">
        <v>49</v>
      </c>
      <c r="R140" s="175" t="s">
        <v>49</v>
      </c>
      <c r="S140" s="175" t="s">
        <v>49</v>
      </c>
      <c r="T140" s="148"/>
      <c r="U140" s="148"/>
      <c r="V140" s="148"/>
      <c r="W140" s="148"/>
      <c r="X140" s="147"/>
      <c r="Y140" s="147"/>
      <c r="Z140" s="147"/>
      <c r="AA140" s="147"/>
      <c r="AB140" s="147"/>
      <c r="AC140" s="147"/>
      <c r="AD140" s="147"/>
      <c r="AE140" s="147"/>
      <c r="AF140" s="147"/>
      <c r="AG140" s="147"/>
    </row>
    <row r="141" spans="1:33" ht="15.75">
      <c r="A141" s="566" t="s">
        <v>690</v>
      </c>
      <c r="B141" s="567" t="s">
        <v>669</v>
      </c>
      <c r="C141" s="180" t="s">
        <v>253</v>
      </c>
      <c r="D141" s="175" t="s">
        <v>49</v>
      </c>
      <c r="E141" s="175" t="s">
        <v>49</v>
      </c>
      <c r="F141" s="175" t="s">
        <v>49</v>
      </c>
      <c r="G141" s="175" t="s">
        <v>49</v>
      </c>
      <c r="H141" s="140" t="s">
        <v>49</v>
      </c>
      <c r="I141" s="140" t="s">
        <v>49</v>
      </c>
      <c r="J141" s="175" t="s">
        <v>49</v>
      </c>
      <c r="K141" s="175" t="s">
        <v>49</v>
      </c>
      <c r="L141" s="175" t="s">
        <v>49</v>
      </c>
      <c r="M141" s="175" t="s">
        <v>49</v>
      </c>
      <c r="N141" s="175" t="s">
        <v>49</v>
      </c>
      <c r="O141" s="175" t="s">
        <v>49</v>
      </c>
      <c r="P141" s="175" t="s">
        <v>49</v>
      </c>
      <c r="Q141" s="175" t="s">
        <v>49</v>
      </c>
      <c r="R141" s="175" t="s">
        <v>49</v>
      </c>
      <c r="S141" s="175" t="s">
        <v>49</v>
      </c>
      <c r="T141" s="148"/>
      <c r="U141" s="148"/>
      <c r="V141" s="148"/>
      <c r="W141" s="148"/>
      <c r="X141" s="147"/>
      <c r="Y141" s="147"/>
      <c r="Z141" s="147"/>
      <c r="AA141" s="147"/>
      <c r="AB141" s="147"/>
      <c r="AC141" s="147"/>
      <c r="AD141" s="147"/>
      <c r="AE141" s="147"/>
      <c r="AF141" s="147"/>
      <c r="AG141" s="147"/>
    </row>
    <row r="142" spans="1:33" ht="21.75" customHeight="1">
      <c r="A142" s="566"/>
      <c r="B142" s="567"/>
      <c r="C142" s="180" t="s">
        <v>661</v>
      </c>
      <c r="D142" s="175" t="s">
        <v>49</v>
      </c>
      <c r="E142" s="175" t="s">
        <v>49</v>
      </c>
      <c r="F142" s="175" t="s">
        <v>49</v>
      </c>
      <c r="G142" s="175" t="s">
        <v>49</v>
      </c>
      <c r="H142" s="140" t="s">
        <v>49</v>
      </c>
      <c r="I142" s="140" t="s">
        <v>49</v>
      </c>
      <c r="J142" s="175" t="s">
        <v>49</v>
      </c>
      <c r="K142" s="175" t="s">
        <v>49</v>
      </c>
      <c r="L142" s="175" t="s">
        <v>49</v>
      </c>
      <c r="M142" s="175" t="s">
        <v>49</v>
      </c>
      <c r="N142" s="175" t="s">
        <v>49</v>
      </c>
      <c r="O142" s="175" t="s">
        <v>49</v>
      </c>
      <c r="P142" s="175" t="s">
        <v>49</v>
      </c>
      <c r="Q142" s="175" t="s">
        <v>49</v>
      </c>
      <c r="R142" s="175" t="s">
        <v>49</v>
      </c>
      <c r="S142" s="175" t="s">
        <v>49</v>
      </c>
      <c r="T142" s="148"/>
      <c r="U142" s="148"/>
      <c r="V142" s="148"/>
      <c r="W142" s="148"/>
      <c r="X142" s="147"/>
      <c r="Y142" s="147"/>
      <c r="Z142" s="147"/>
      <c r="AA142" s="147"/>
      <c r="AB142" s="147"/>
      <c r="AC142" s="147"/>
      <c r="AD142" s="147"/>
      <c r="AE142" s="147"/>
      <c r="AF142" s="147"/>
      <c r="AG142" s="147"/>
    </row>
    <row r="143" spans="1:33" ht="26.25" customHeight="1">
      <c r="A143" s="566"/>
      <c r="B143" s="567"/>
      <c r="C143" s="180" t="s">
        <v>662</v>
      </c>
      <c r="D143" s="175" t="s">
        <v>49</v>
      </c>
      <c r="E143" s="175" t="s">
        <v>49</v>
      </c>
      <c r="F143" s="175" t="s">
        <v>49</v>
      </c>
      <c r="G143" s="175" t="s">
        <v>49</v>
      </c>
      <c r="H143" s="140" t="s">
        <v>49</v>
      </c>
      <c r="I143" s="140" t="s">
        <v>49</v>
      </c>
      <c r="J143" s="175" t="s">
        <v>49</v>
      </c>
      <c r="K143" s="175" t="s">
        <v>49</v>
      </c>
      <c r="L143" s="175" t="s">
        <v>49</v>
      </c>
      <c r="M143" s="175" t="s">
        <v>49</v>
      </c>
      <c r="N143" s="175" t="s">
        <v>49</v>
      </c>
      <c r="O143" s="175" t="s">
        <v>49</v>
      </c>
      <c r="P143" s="175" t="s">
        <v>49</v>
      </c>
      <c r="Q143" s="175" t="s">
        <v>49</v>
      </c>
      <c r="R143" s="175" t="s">
        <v>49</v>
      </c>
      <c r="S143" s="175" t="s">
        <v>49</v>
      </c>
      <c r="T143" s="148"/>
      <c r="U143" s="148"/>
      <c r="V143" s="148"/>
      <c r="W143" s="148"/>
      <c r="X143" s="147"/>
      <c r="Y143" s="147"/>
      <c r="Z143" s="147"/>
      <c r="AA143" s="147"/>
      <c r="AB143" s="147"/>
      <c r="AC143" s="147"/>
      <c r="AD143" s="147"/>
      <c r="AE143" s="147"/>
      <c r="AF143" s="147"/>
      <c r="AG143" s="147"/>
    </row>
    <row r="144" spans="1:33" ht="28.5" customHeight="1">
      <c r="A144" s="566"/>
      <c r="B144" s="567"/>
      <c r="C144" s="180" t="s">
        <v>663</v>
      </c>
      <c r="D144" s="175" t="s">
        <v>49</v>
      </c>
      <c r="E144" s="175" t="s">
        <v>49</v>
      </c>
      <c r="F144" s="175" t="s">
        <v>49</v>
      </c>
      <c r="G144" s="175" t="s">
        <v>49</v>
      </c>
      <c r="H144" s="140" t="s">
        <v>49</v>
      </c>
      <c r="I144" s="140" t="s">
        <v>49</v>
      </c>
      <c r="J144" s="175" t="s">
        <v>49</v>
      </c>
      <c r="K144" s="175" t="s">
        <v>49</v>
      </c>
      <c r="L144" s="175" t="s">
        <v>49</v>
      </c>
      <c r="M144" s="175" t="s">
        <v>49</v>
      </c>
      <c r="N144" s="175" t="s">
        <v>49</v>
      </c>
      <c r="O144" s="175" t="s">
        <v>49</v>
      </c>
      <c r="P144" s="175" t="s">
        <v>49</v>
      </c>
      <c r="Q144" s="175" t="s">
        <v>49</v>
      </c>
      <c r="R144" s="175" t="s">
        <v>49</v>
      </c>
      <c r="S144" s="175" t="s">
        <v>49</v>
      </c>
      <c r="T144" s="148"/>
      <c r="U144" s="148"/>
      <c r="V144" s="148"/>
      <c r="W144" s="148"/>
      <c r="X144" s="147"/>
      <c r="Y144" s="147"/>
      <c r="Z144" s="147"/>
      <c r="AA144" s="147"/>
      <c r="AB144" s="147"/>
      <c r="AC144" s="147"/>
      <c r="AD144" s="147"/>
      <c r="AE144" s="147"/>
      <c r="AF144" s="147"/>
      <c r="AG144" s="147"/>
    </row>
    <row r="145" spans="1:33" ht="15.75">
      <c r="A145" s="568" t="s">
        <v>691</v>
      </c>
      <c r="B145" s="569" t="s">
        <v>633</v>
      </c>
      <c r="C145" s="175" t="s">
        <v>253</v>
      </c>
      <c r="D145" s="175" t="s">
        <v>49</v>
      </c>
      <c r="E145" s="175" t="s">
        <v>49</v>
      </c>
      <c r="F145" s="175" t="s">
        <v>49</v>
      </c>
      <c r="G145" s="175" t="s">
        <v>49</v>
      </c>
      <c r="H145" s="140" t="s">
        <v>49</v>
      </c>
      <c r="I145" s="140" t="s">
        <v>49</v>
      </c>
      <c r="J145" s="175" t="s">
        <v>49</v>
      </c>
      <c r="K145" s="175" t="s">
        <v>49</v>
      </c>
      <c r="L145" s="175" t="s">
        <v>49</v>
      </c>
      <c r="M145" s="175" t="s">
        <v>49</v>
      </c>
      <c r="N145" s="175" t="s">
        <v>49</v>
      </c>
      <c r="O145" s="175" t="s">
        <v>49</v>
      </c>
      <c r="P145" s="175" t="s">
        <v>49</v>
      </c>
      <c r="Q145" s="175" t="s">
        <v>49</v>
      </c>
      <c r="R145" s="175" t="s">
        <v>49</v>
      </c>
      <c r="S145" s="175" t="s">
        <v>49</v>
      </c>
      <c r="T145" s="148"/>
      <c r="U145" s="148"/>
      <c r="V145" s="148"/>
      <c r="W145" s="148"/>
      <c r="X145" s="147"/>
      <c r="Y145" s="147"/>
      <c r="Z145" s="147"/>
      <c r="AA145" s="147"/>
      <c r="AB145" s="147"/>
      <c r="AC145" s="147"/>
      <c r="AD145" s="147"/>
      <c r="AE145" s="147"/>
      <c r="AF145" s="147"/>
      <c r="AG145" s="147"/>
    </row>
    <row r="146" spans="1:33" ht="15.75">
      <c r="A146" s="568"/>
      <c r="B146" s="569"/>
      <c r="C146" s="175" t="s">
        <v>661</v>
      </c>
      <c r="D146" s="175" t="s">
        <v>49</v>
      </c>
      <c r="E146" s="175" t="s">
        <v>49</v>
      </c>
      <c r="F146" s="175" t="s">
        <v>49</v>
      </c>
      <c r="G146" s="175" t="s">
        <v>49</v>
      </c>
      <c r="H146" s="140" t="s">
        <v>49</v>
      </c>
      <c r="I146" s="140" t="s">
        <v>49</v>
      </c>
      <c r="J146" s="175" t="s">
        <v>49</v>
      </c>
      <c r="K146" s="175" t="s">
        <v>49</v>
      </c>
      <c r="L146" s="175" t="s">
        <v>49</v>
      </c>
      <c r="M146" s="175" t="s">
        <v>49</v>
      </c>
      <c r="N146" s="175" t="s">
        <v>49</v>
      </c>
      <c r="O146" s="175" t="s">
        <v>49</v>
      </c>
      <c r="P146" s="175" t="s">
        <v>49</v>
      </c>
      <c r="Q146" s="175" t="s">
        <v>49</v>
      </c>
      <c r="R146" s="175" t="s">
        <v>49</v>
      </c>
      <c r="S146" s="175" t="s">
        <v>49</v>
      </c>
      <c r="T146" s="148"/>
      <c r="U146" s="148"/>
      <c r="V146" s="148"/>
      <c r="W146" s="148"/>
      <c r="X146" s="147"/>
      <c r="Y146" s="147"/>
      <c r="Z146" s="147"/>
      <c r="AA146" s="147"/>
      <c r="AB146" s="147"/>
      <c r="AC146" s="147"/>
      <c r="AD146" s="147"/>
      <c r="AE146" s="147"/>
      <c r="AF146" s="147"/>
      <c r="AG146" s="147"/>
    </row>
    <row r="147" spans="1:33" ht="15.75">
      <c r="A147" s="568"/>
      <c r="B147" s="569"/>
      <c r="C147" s="175" t="s">
        <v>662</v>
      </c>
      <c r="D147" s="175" t="s">
        <v>49</v>
      </c>
      <c r="E147" s="175" t="s">
        <v>49</v>
      </c>
      <c r="F147" s="175" t="s">
        <v>49</v>
      </c>
      <c r="G147" s="175" t="s">
        <v>49</v>
      </c>
      <c r="H147" s="140" t="s">
        <v>49</v>
      </c>
      <c r="I147" s="140" t="s">
        <v>49</v>
      </c>
      <c r="J147" s="175" t="s">
        <v>49</v>
      </c>
      <c r="K147" s="175" t="s">
        <v>49</v>
      </c>
      <c r="L147" s="175" t="s">
        <v>49</v>
      </c>
      <c r="M147" s="175" t="s">
        <v>49</v>
      </c>
      <c r="N147" s="175" t="s">
        <v>49</v>
      </c>
      <c r="O147" s="175" t="s">
        <v>49</v>
      </c>
      <c r="P147" s="175" t="s">
        <v>49</v>
      </c>
      <c r="Q147" s="175" t="s">
        <v>49</v>
      </c>
      <c r="R147" s="175" t="s">
        <v>49</v>
      </c>
      <c r="S147" s="175" t="s">
        <v>49</v>
      </c>
      <c r="T147" s="148"/>
      <c r="U147" s="148"/>
      <c r="V147" s="148"/>
      <c r="W147" s="148"/>
      <c r="X147" s="147"/>
      <c r="Y147" s="147"/>
      <c r="Z147" s="147"/>
      <c r="AA147" s="147"/>
      <c r="AB147" s="147"/>
      <c r="AC147" s="147"/>
      <c r="AD147" s="147"/>
      <c r="AE147" s="147"/>
      <c r="AF147" s="147"/>
      <c r="AG147" s="147"/>
    </row>
    <row r="148" spans="1:33" ht="18.75">
      <c r="A148" s="568"/>
      <c r="B148" s="569"/>
      <c r="C148" s="175" t="s">
        <v>665</v>
      </c>
      <c r="D148" s="175" t="s">
        <v>49</v>
      </c>
      <c r="E148" s="175" t="s">
        <v>49</v>
      </c>
      <c r="F148" s="175" t="s">
        <v>49</v>
      </c>
      <c r="G148" s="175" t="s">
        <v>49</v>
      </c>
      <c r="H148" s="140" t="s">
        <v>49</v>
      </c>
      <c r="I148" s="140" t="s">
        <v>49</v>
      </c>
      <c r="J148" s="175" t="s">
        <v>49</v>
      </c>
      <c r="K148" s="175" t="s">
        <v>49</v>
      </c>
      <c r="L148" s="175" t="s">
        <v>49</v>
      </c>
      <c r="M148" s="175" t="s">
        <v>49</v>
      </c>
      <c r="N148" s="175" t="s">
        <v>49</v>
      </c>
      <c r="O148" s="175" t="s">
        <v>49</v>
      </c>
      <c r="P148" s="175" t="s">
        <v>49</v>
      </c>
      <c r="Q148" s="175" t="s">
        <v>49</v>
      </c>
      <c r="R148" s="175" t="s">
        <v>49</v>
      </c>
      <c r="S148" s="175" t="s">
        <v>49</v>
      </c>
      <c r="T148" s="148"/>
      <c r="U148" s="148"/>
      <c r="V148" s="148"/>
      <c r="W148" s="148"/>
      <c r="X148" s="147"/>
      <c r="Y148" s="147"/>
      <c r="Z148" s="147"/>
      <c r="AA148" s="147"/>
      <c r="AB148" s="147"/>
      <c r="AC148" s="147"/>
      <c r="AD148" s="147"/>
      <c r="AE148" s="147"/>
      <c r="AF148" s="147"/>
      <c r="AG148" s="147"/>
    </row>
    <row r="149" spans="1:33" ht="15.75">
      <c r="A149" s="568" t="s">
        <v>692</v>
      </c>
      <c r="B149" s="569" t="s">
        <v>635</v>
      </c>
      <c r="C149" s="175" t="s">
        <v>253</v>
      </c>
      <c r="D149" s="175" t="s">
        <v>49</v>
      </c>
      <c r="E149" s="175" t="s">
        <v>49</v>
      </c>
      <c r="F149" s="175" t="s">
        <v>49</v>
      </c>
      <c r="G149" s="175" t="s">
        <v>49</v>
      </c>
      <c r="H149" s="140" t="s">
        <v>49</v>
      </c>
      <c r="I149" s="140" t="s">
        <v>49</v>
      </c>
      <c r="J149" s="175" t="s">
        <v>49</v>
      </c>
      <c r="K149" s="175" t="s">
        <v>49</v>
      </c>
      <c r="L149" s="175" t="s">
        <v>49</v>
      </c>
      <c r="M149" s="175" t="s">
        <v>49</v>
      </c>
      <c r="N149" s="175" t="s">
        <v>49</v>
      </c>
      <c r="O149" s="175" t="s">
        <v>49</v>
      </c>
      <c r="P149" s="175" t="s">
        <v>49</v>
      </c>
      <c r="Q149" s="175" t="s">
        <v>49</v>
      </c>
      <c r="R149" s="175" t="s">
        <v>49</v>
      </c>
      <c r="S149" s="175" t="s">
        <v>49</v>
      </c>
      <c r="T149" s="148"/>
      <c r="U149" s="148"/>
      <c r="V149" s="148"/>
      <c r="W149" s="148"/>
      <c r="X149" s="147"/>
      <c r="Y149" s="147"/>
      <c r="Z149" s="147"/>
      <c r="AA149" s="147"/>
      <c r="AB149" s="147"/>
      <c r="AC149" s="147"/>
      <c r="AD149" s="147"/>
      <c r="AE149" s="147"/>
      <c r="AF149" s="147"/>
      <c r="AG149" s="147"/>
    </row>
    <row r="150" spans="1:33" ht="15.75">
      <c r="A150" s="568"/>
      <c r="B150" s="569"/>
      <c r="C150" s="175" t="s">
        <v>661</v>
      </c>
      <c r="D150" s="175" t="s">
        <v>49</v>
      </c>
      <c r="E150" s="175" t="s">
        <v>49</v>
      </c>
      <c r="F150" s="175" t="s">
        <v>49</v>
      </c>
      <c r="G150" s="175" t="s">
        <v>49</v>
      </c>
      <c r="H150" s="140" t="s">
        <v>49</v>
      </c>
      <c r="I150" s="140" t="s">
        <v>49</v>
      </c>
      <c r="J150" s="175" t="s">
        <v>49</v>
      </c>
      <c r="K150" s="175" t="s">
        <v>49</v>
      </c>
      <c r="L150" s="175" t="s">
        <v>49</v>
      </c>
      <c r="M150" s="175" t="s">
        <v>49</v>
      </c>
      <c r="N150" s="175" t="s">
        <v>49</v>
      </c>
      <c r="O150" s="175" t="s">
        <v>49</v>
      </c>
      <c r="P150" s="175" t="s">
        <v>49</v>
      </c>
      <c r="Q150" s="175" t="s">
        <v>49</v>
      </c>
      <c r="R150" s="175" t="s">
        <v>49</v>
      </c>
      <c r="S150" s="175" t="s">
        <v>49</v>
      </c>
      <c r="T150" s="148"/>
      <c r="U150" s="148"/>
      <c r="V150" s="148"/>
      <c r="W150" s="148"/>
      <c r="X150" s="147"/>
      <c r="Y150" s="147"/>
      <c r="Z150" s="147"/>
      <c r="AA150" s="147"/>
      <c r="AB150" s="147"/>
      <c r="AC150" s="147"/>
      <c r="AD150" s="147"/>
      <c r="AE150" s="147"/>
      <c r="AF150" s="147"/>
      <c r="AG150" s="147"/>
    </row>
    <row r="151" spans="1:33" ht="15.75">
      <c r="A151" s="568"/>
      <c r="B151" s="569"/>
      <c r="C151" s="175" t="s">
        <v>662</v>
      </c>
      <c r="D151" s="175" t="s">
        <v>49</v>
      </c>
      <c r="E151" s="175" t="s">
        <v>49</v>
      </c>
      <c r="F151" s="175" t="s">
        <v>49</v>
      </c>
      <c r="G151" s="175" t="s">
        <v>49</v>
      </c>
      <c r="H151" s="140" t="s">
        <v>49</v>
      </c>
      <c r="I151" s="140" t="s">
        <v>49</v>
      </c>
      <c r="J151" s="175" t="s">
        <v>49</v>
      </c>
      <c r="K151" s="175" t="s">
        <v>49</v>
      </c>
      <c r="L151" s="175" t="s">
        <v>49</v>
      </c>
      <c r="M151" s="175" t="s">
        <v>49</v>
      </c>
      <c r="N151" s="175" t="s">
        <v>49</v>
      </c>
      <c r="O151" s="175" t="s">
        <v>49</v>
      </c>
      <c r="P151" s="175" t="s">
        <v>49</v>
      </c>
      <c r="Q151" s="175" t="s">
        <v>49</v>
      </c>
      <c r="R151" s="175" t="s">
        <v>49</v>
      </c>
      <c r="S151" s="175" t="s">
        <v>49</v>
      </c>
      <c r="T151" s="148"/>
      <c r="U151" s="148"/>
      <c r="V151" s="148"/>
      <c r="W151" s="148"/>
      <c r="X151" s="147"/>
      <c r="Y151" s="147"/>
      <c r="Z151" s="147"/>
      <c r="AA151" s="147"/>
      <c r="AB151" s="147"/>
      <c r="AC151" s="147"/>
      <c r="AD151" s="147"/>
      <c r="AE151" s="147"/>
      <c r="AF151" s="147"/>
      <c r="AG151" s="147"/>
    </row>
    <row r="152" spans="1:33" ht="18.75">
      <c r="A152" s="568"/>
      <c r="B152" s="569"/>
      <c r="C152" s="175" t="s">
        <v>665</v>
      </c>
      <c r="D152" s="175" t="s">
        <v>49</v>
      </c>
      <c r="E152" s="175" t="s">
        <v>49</v>
      </c>
      <c r="F152" s="175" t="s">
        <v>49</v>
      </c>
      <c r="G152" s="175" t="s">
        <v>49</v>
      </c>
      <c r="H152" s="140" t="s">
        <v>49</v>
      </c>
      <c r="I152" s="140" t="s">
        <v>49</v>
      </c>
      <c r="J152" s="175" t="s">
        <v>49</v>
      </c>
      <c r="K152" s="175" t="s">
        <v>49</v>
      </c>
      <c r="L152" s="175" t="s">
        <v>49</v>
      </c>
      <c r="M152" s="175" t="s">
        <v>49</v>
      </c>
      <c r="N152" s="175" t="s">
        <v>49</v>
      </c>
      <c r="O152" s="175" t="s">
        <v>49</v>
      </c>
      <c r="P152" s="175" t="s">
        <v>49</v>
      </c>
      <c r="Q152" s="175" t="s">
        <v>49</v>
      </c>
      <c r="R152" s="175" t="s">
        <v>49</v>
      </c>
      <c r="S152" s="175" t="s">
        <v>49</v>
      </c>
      <c r="T152" s="148"/>
      <c r="U152" s="148"/>
      <c r="V152" s="148"/>
      <c r="W152" s="148"/>
      <c r="X152" s="147"/>
      <c r="Y152" s="147"/>
      <c r="Z152" s="147"/>
      <c r="AA152" s="147"/>
      <c r="AB152" s="147"/>
      <c r="AC152" s="147"/>
      <c r="AD152" s="147"/>
      <c r="AE152" s="147"/>
      <c r="AF152" s="147"/>
      <c r="AG152" s="147"/>
    </row>
    <row r="153" spans="1:33" ht="15.75">
      <c r="A153" s="568" t="s">
        <v>693</v>
      </c>
      <c r="B153" s="569" t="s">
        <v>637</v>
      </c>
      <c r="C153" s="175" t="s">
        <v>253</v>
      </c>
      <c r="D153" s="175" t="s">
        <v>49</v>
      </c>
      <c r="E153" s="175" t="s">
        <v>49</v>
      </c>
      <c r="F153" s="175" t="s">
        <v>49</v>
      </c>
      <c r="G153" s="175" t="s">
        <v>49</v>
      </c>
      <c r="H153" s="140" t="s">
        <v>49</v>
      </c>
      <c r="I153" s="140" t="s">
        <v>49</v>
      </c>
      <c r="J153" s="175" t="s">
        <v>49</v>
      </c>
      <c r="K153" s="175" t="s">
        <v>49</v>
      </c>
      <c r="L153" s="175" t="s">
        <v>49</v>
      </c>
      <c r="M153" s="175" t="s">
        <v>49</v>
      </c>
      <c r="N153" s="175" t="s">
        <v>49</v>
      </c>
      <c r="O153" s="175" t="s">
        <v>49</v>
      </c>
      <c r="P153" s="175" t="s">
        <v>49</v>
      </c>
      <c r="Q153" s="175" t="s">
        <v>49</v>
      </c>
      <c r="R153" s="175" t="s">
        <v>49</v>
      </c>
      <c r="S153" s="175" t="s">
        <v>49</v>
      </c>
      <c r="T153" s="148"/>
      <c r="U153" s="148"/>
      <c r="V153" s="148"/>
      <c r="W153" s="148"/>
      <c r="X153" s="147"/>
      <c r="Y153" s="147"/>
      <c r="Z153" s="147"/>
      <c r="AA153" s="147"/>
      <c r="AB153" s="147"/>
      <c r="AC153" s="147"/>
      <c r="AD153" s="147"/>
      <c r="AE153" s="147"/>
      <c r="AF153" s="147"/>
      <c r="AG153" s="147"/>
    </row>
    <row r="154" spans="1:33" ht="15.75">
      <c r="A154" s="568"/>
      <c r="B154" s="569"/>
      <c r="C154" s="175" t="s">
        <v>661</v>
      </c>
      <c r="D154" s="175" t="s">
        <v>49</v>
      </c>
      <c r="E154" s="175" t="s">
        <v>49</v>
      </c>
      <c r="F154" s="175" t="s">
        <v>49</v>
      </c>
      <c r="G154" s="175" t="s">
        <v>49</v>
      </c>
      <c r="H154" s="140" t="s">
        <v>49</v>
      </c>
      <c r="I154" s="140" t="s">
        <v>49</v>
      </c>
      <c r="J154" s="175" t="s">
        <v>49</v>
      </c>
      <c r="K154" s="175" t="s">
        <v>49</v>
      </c>
      <c r="L154" s="175" t="s">
        <v>49</v>
      </c>
      <c r="M154" s="175" t="s">
        <v>49</v>
      </c>
      <c r="N154" s="175" t="s">
        <v>49</v>
      </c>
      <c r="O154" s="175" t="s">
        <v>49</v>
      </c>
      <c r="P154" s="175" t="s">
        <v>49</v>
      </c>
      <c r="Q154" s="175" t="s">
        <v>49</v>
      </c>
      <c r="R154" s="175" t="s">
        <v>49</v>
      </c>
      <c r="S154" s="175" t="s">
        <v>49</v>
      </c>
      <c r="T154" s="148"/>
      <c r="U154" s="148"/>
      <c r="V154" s="148"/>
      <c r="W154" s="148"/>
      <c r="X154" s="147"/>
      <c r="Y154" s="147"/>
      <c r="Z154" s="147"/>
      <c r="AA154" s="147"/>
      <c r="AB154" s="147"/>
      <c r="AC154" s="147"/>
      <c r="AD154" s="147"/>
      <c r="AE154" s="147"/>
      <c r="AF154" s="147"/>
      <c r="AG154" s="147"/>
    </row>
    <row r="155" spans="1:33" ht="15.75">
      <c r="A155" s="568"/>
      <c r="B155" s="569"/>
      <c r="C155" s="175" t="s">
        <v>662</v>
      </c>
      <c r="D155" s="175" t="s">
        <v>49</v>
      </c>
      <c r="E155" s="175" t="s">
        <v>49</v>
      </c>
      <c r="F155" s="175" t="s">
        <v>49</v>
      </c>
      <c r="G155" s="175" t="s">
        <v>49</v>
      </c>
      <c r="H155" s="140" t="s">
        <v>49</v>
      </c>
      <c r="I155" s="140" t="s">
        <v>49</v>
      </c>
      <c r="J155" s="175" t="s">
        <v>49</v>
      </c>
      <c r="K155" s="175" t="s">
        <v>49</v>
      </c>
      <c r="L155" s="175" t="s">
        <v>49</v>
      </c>
      <c r="M155" s="175" t="s">
        <v>49</v>
      </c>
      <c r="N155" s="175" t="s">
        <v>49</v>
      </c>
      <c r="O155" s="175" t="s">
        <v>49</v>
      </c>
      <c r="P155" s="175" t="s">
        <v>49</v>
      </c>
      <c r="Q155" s="175" t="s">
        <v>49</v>
      </c>
      <c r="R155" s="175" t="s">
        <v>49</v>
      </c>
      <c r="S155" s="175" t="s">
        <v>49</v>
      </c>
      <c r="T155" s="148"/>
      <c r="U155" s="148"/>
      <c r="V155" s="148"/>
      <c r="W155" s="148"/>
      <c r="X155" s="147"/>
      <c r="Y155" s="147"/>
      <c r="Z155" s="147"/>
      <c r="AA155" s="147"/>
      <c r="AB155" s="147"/>
      <c r="AC155" s="147"/>
      <c r="AD155" s="147"/>
      <c r="AE155" s="147"/>
      <c r="AF155" s="147"/>
      <c r="AG155" s="147"/>
    </row>
    <row r="156" spans="1:33" ht="18.75">
      <c r="A156" s="568"/>
      <c r="B156" s="569"/>
      <c r="C156" s="175" t="s">
        <v>665</v>
      </c>
      <c r="D156" s="175" t="s">
        <v>49</v>
      </c>
      <c r="E156" s="175" t="s">
        <v>49</v>
      </c>
      <c r="F156" s="175" t="s">
        <v>49</v>
      </c>
      <c r="G156" s="175" t="s">
        <v>49</v>
      </c>
      <c r="H156" s="140" t="s">
        <v>49</v>
      </c>
      <c r="I156" s="140" t="s">
        <v>49</v>
      </c>
      <c r="J156" s="175" t="s">
        <v>49</v>
      </c>
      <c r="K156" s="175" t="s">
        <v>49</v>
      </c>
      <c r="L156" s="175" t="s">
        <v>49</v>
      </c>
      <c r="M156" s="175" t="s">
        <v>49</v>
      </c>
      <c r="N156" s="175" t="s">
        <v>49</v>
      </c>
      <c r="O156" s="175" t="s">
        <v>49</v>
      </c>
      <c r="P156" s="175" t="s">
        <v>49</v>
      </c>
      <c r="Q156" s="175" t="s">
        <v>49</v>
      </c>
      <c r="R156" s="175" t="s">
        <v>49</v>
      </c>
      <c r="S156" s="175" t="s">
        <v>49</v>
      </c>
      <c r="T156" s="148"/>
      <c r="U156" s="148"/>
      <c r="V156" s="148"/>
      <c r="W156" s="148"/>
      <c r="X156" s="147"/>
      <c r="Y156" s="147"/>
      <c r="Z156" s="147"/>
      <c r="AA156" s="147"/>
      <c r="AB156" s="147"/>
      <c r="AC156" s="147"/>
      <c r="AD156" s="147"/>
      <c r="AE156" s="147"/>
      <c r="AF156" s="147"/>
      <c r="AG156" s="147"/>
    </row>
    <row r="157" spans="1:33" ht="15">
      <c r="A157" s="182"/>
      <c r="B157" s="148"/>
      <c r="C157" s="148"/>
      <c r="D157" s="148"/>
      <c r="E157" s="148"/>
      <c r="F157" s="148"/>
      <c r="G157" s="148"/>
      <c r="H157" s="148"/>
      <c r="I157" s="148"/>
      <c r="J157" s="148"/>
      <c r="K157" s="148"/>
      <c r="L157" s="148"/>
      <c r="M157" s="148"/>
      <c r="N157" s="148"/>
      <c r="O157" s="148"/>
      <c r="P157" s="148"/>
      <c r="Q157" s="148"/>
      <c r="R157" s="148"/>
      <c r="S157" s="148"/>
      <c r="T157" s="148"/>
      <c r="U157" s="148"/>
      <c r="V157" s="148"/>
      <c r="W157" s="148"/>
      <c r="X157" s="147"/>
      <c r="Y157" s="147"/>
      <c r="Z157" s="147"/>
      <c r="AA157" s="147"/>
      <c r="AB157" s="147"/>
      <c r="AC157" s="147"/>
      <c r="AD157" s="147"/>
      <c r="AE157" s="147"/>
      <c r="AF157" s="147"/>
      <c r="AG157" s="147"/>
    </row>
    <row r="158" spans="1:33" ht="18">
      <c r="A158" s="182"/>
      <c r="B158" s="148" t="s">
        <v>694</v>
      </c>
      <c r="C158" s="148"/>
      <c r="D158" s="148"/>
      <c r="E158" s="148"/>
      <c r="F158" s="148"/>
      <c r="G158" s="148"/>
      <c r="H158" s="148"/>
      <c r="I158" s="148"/>
      <c r="J158" s="148"/>
      <c r="K158" s="148"/>
      <c r="L158" s="148"/>
      <c r="M158" s="148"/>
      <c r="N158" s="148"/>
      <c r="O158" s="148"/>
      <c r="P158" s="148"/>
      <c r="Q158" s="148"/>
      <c r="R158" s="148"/>
      <c r="S158" s="148"/>
      <c r="T158" s="148"/>
      <c r="U158" s="148"/>
      <c r="V158" s="148"/>
      <c r="W158" s="148"/>
      <c r="X158" s="147"/>
      <c r="Y158" s="147"/>
      <c r="Z158" s="147"/>
      <c r="AA158" s="147"/>
      <c r="AB158" s="147"/>
      <c r="AC158" s="147"/>
      <c r="AD158" s="147"/>
      <c r="AE158" s="147"/>
      <c r="AF158" s="147"/>
      <c r="AG158" s="147"/>
    </row>
    <row r="159" spans="1:33" ht="18">
      <c r="A159" s="182"/>
      <c r="B159" s="148" t="s">
        <v>695</v>
      </c>
      <c r="C159" s="148"/>
      <c r="D159" s="148"/>
      <c r="E159" s="148"/>
      <c r="F159" s="148"/>
      <c r="G159" s="148"/>
      <c r="H159" s="148"/>
      <c r="I159" s="148"/>
      <c r="J159" s="148"/>
      <c r="K159" s="148"/>
      <c r="L159" s="148"/>
      <c r="M159" s="148"/>
      <c r="N159" s="148"/>
      <c r="O159" s="148"/>
      <c r="P159" s="148"/>
      <c r="Q159" s="148"/>
      <c r="R159" s="148"/>
      <c r="S159" s="148"/>
      <c r="T159" s="148"/>
      <c r="U159" s="148"/>
      <c r="V159" s="148"/>
      <c r="W159" s="148"/>
      <c r="X159" s="147"/>
      <c r="Y159" s="147"/>
      <c r="Z159" s="147"/>
      <c r="AA159" s="147"/>
      <c r="AB159" s="147"/>
      <c r="AC159" s="147"/>
      <c r="AD159" s="147"/>
      <c r="AE159" s="147"/>
      <c r="AF159" s="147"/>
      <c r="AG159" s="147"/>
    </row>
    <row r="160" spans="1:33" ht="18">
      <c r="A160" s="182"/>
      <c r="B160" s="148" t="s">
        <v>696</v>
      </c>
      <c r="C160" s="148"/>
      <c r="D160" s="148"/>
      <c r="E160" s="148"/>
      <c r="F160" s="148"/>
      <c r="G160" s="148"/>
      <c r="H160" s="148"/>
      <c r="I160" s="148"/>
      <c r="J160" s="148"/>
      <c r="K160" s="148"/>
      <c r="L160" s="148"/>
      <c r="M160" s="148"/>
      <c r="N160" s="148"/>
      <c r="O160" s="148"/>
      <c r="P160" s="148"/>
      <c r="Q160" s="148"/>
      <c r="R160" s="148"/>
      <c r="S160" s="148"/>
      <c r="T160" s="148"/>
      <c r="U160" s="148"/>
      <c r="V160" s="148"/>
      <c r="W160" s="148"/>
      <c r="X160" s="147"/>
      <c r="Y160" s="147"/>
      <c r="Z160" s="147"/>
      <c r="AA160" s="147"/>
      <c r="AB160" s="147"/>
      <c r="AC160" s="147"/>
      <c r="AD160" s="147"/>
      <c r="AE160" s="147"/>
      <c r="AF160" s="147"/>
      <c r="AG160" s="147"/>
    </row>
    <row r="161" spans="1:33" ht="18">
      <c r="A161" s="182"/>
      <c r="B161" s="148" t="s">
        <v>697</v>
      </c>
      <c r="C161" s="148"/>
      <c r="D161" s="148"/>
      <c r="E161" s="148"/>
      <c r="F161" s="148"/>
      <c r="G161" s="148"/>
      <c r="H161" s="148"/>
      <c r="I161" s="148"/>
      <c r="J161" s="148"/>
      <c r="K161" s="148"/>
      <c r="L161" s="148"/>
      <c r="M161" s="148"/>
      <c r="N161" s="148"/>
      <c r="O161" s="148"/>
      <c r="P161" s="148"/>
      <c r="Q161" s="148"/>
      <c r="R161" s="148"/>
      <c r="S161" s="148"/>
      <c r="T161" s="148"/>
      <c r="U161" s="148"/>
      <c r="V161" s="148"/>
      <c r="W161" s="148"/>
      <c r="X161" s="147"/>
      <c r="Y161" s="147"/>
      <c r="Z161" s="147"/>
      <c r="AA161" s="147"/>
      <c r="AB161" s="147"/>
      <c r="AC161" s="147"/>
      <c r="AD161" s="147"/>
      <c r="AE161" s="147"/>
      <c r="AF161" s="147"/>
      <c r="AG161" s="147"/>
    </row>
    <row r="162" spans="1:33" ht="18">
      <c r="A162" s="182"/>
      <c r="B162" s="148" t="s">
        <v>698</v>
      </c>
      <c r="C162" s="148"/>
      <c r="D162" s="148"/>
      <c r="E162" s="148"/>
      <c r="F162" s="148"/>
      <c r="G162" s="148"/>
      <c r="H162" s="148"/>
      <c r="I162" s="148"/>
      <c r="J162" s="148"/>
      <c r="K162" s="148"/>
      <c r="L162" s="148"/>
      <c r="M162" s="148"/>
      <c r="N162" s="148"/>
      <c r="O162" s="148"/>
      <c r="P162" s="148"/>
      <c r="Q162" s="148"/>
      <c r="R162" s="148"/>
      <c r="S162" s="148"/>
      <c r="T162" s="148"/>
      <c r="U162" s="148"/>
      <c r="V162" s="148"/>
      <c r="W162" s="148"/>
      <c r="X162" s="147"/>
      <c r="Y162" s="147"/>
      <c r="Z162" s="147"/>
      <c r="AA162" s="147"/>
      <c r="AB162" s="147"/>
      <c r="AC162" s="147"/>
      <c r="AD162" s="147"/>
      <c r="AE162" s="147"/>
      <c r="AF162" s="147"/>
      <c r="AG162" s="147"/>
    </row>
  </sheetData>
  <mergeCells count="110">
    <mergeCell ref="A149:A152"/>
    <mergeCell ref="B149:B152"/>
    <mergeCell ref="A153:A156"/>
    <mergeCell ref="B153:B156"/>
    <mergeCell ref="A14:P14"/>
    <mergeCell ref="A15:P15"/>
    <mergeCell ref="A137:A140"/>
    <mergeCell ref="B137:B140"/>
    <mergeCell ref="A141:A144"/>
    <mergeCell ref="B141:B144"/>
    <mergeCell ref="A118:A119"/>
    <mergeCell ref="B118:B119"/>
    <mergeCell ref="A145:A148"/>
    <mergeCell ref="B145:B148"/>
    <mergeCell ref="A125:A128"/>
    <mergeCell ref="B125:B128"/>
    <mergeCell ref="A129:A132"/>
    <mergeCell ref="B129:B132"/>
    <mergeCell ref="A133:A136"/>
    <mergeCell ref="B133:B136"/>
    <mergeCell ref="A108:A109"/>
    <mergeCell ref="B108:B109"/>
    <mergeCell ref="A110:A111"/>
    <mergeCell ref="B110:B111"/>
    <mergeCell ref="A112:A113"/>
    <mergeCell ref="B112:B113"/>
    <mergeCell ref="A114:A115"/>
    <mergeCell ref="B114:B115"/>
    <mergeCell ref="A116:A117"/>
    <mergeCell ref="B116:B117"/>
    <mergeCell ref="A98:A99"/>
    <mergeCell ref="B98:B99"/>
    <mergeCell ref="A100:A101"/>
    <mergeCell ref="B100:B101"/>
    <mergeCell ref="A102:A103"/>
    <mergeCell ref="B102:B103"/>
    <mergeCell ref="A104:A105"/>
    <mergeCell ref="B104:B105"/>
    <mergeCell ref="A106:A107"/>
    <mergeCell ref="B106:B107"/>
    <mergeCell ref="A85:A88"/>
    <mergeCell ref="B85:B88"/>
    <mergeCell ref="A90:A91"/>
    <mergeCell ref="B90:B91"/>
    <mergeCell ref="A92:A93"/>
    <mergeCell ref="B92:B93"/>
    <mergeCell ref="A94:A95"/>
    <mergeCell ref="B94:B95"/>
    <mergeCell ref="A96:A97"/>
    <mergeCell ref="B96:B97"/>
    <mergeCell ref="A65:A68"/>
    <mergeCell ref="B65:B68"/>
    <mergeCell ref="A69:A72"/>
    <mergeCell ref="B69:B72"/>
    <mergeCell ref="A73:A76"/>
    <mergeCell ref="B73:B76"/>
    <mergeCell ref="A77:A80"/>
    <mergeCell ref="B77:B80"/>
    <mergeCell ref="A81:A84"/>
    <mergeCell ref="B81:B84"/>
    <mergeCell ref="A46:A47"/>
    <mergeCell ref="B46:B47"/>
    <mergeCell ref="A48:A49"/>
    <mergeCell ref="B48:B49"/>
    <mergeCell ref="A50:A51"/>
    <mergeCell ref="B50:B51"/>
    <mergeCell ref="A57:A60"/>
    <mergeCell ref="B57:B60"/>
    <mergeCell ref="A61:A64"/>
    <mergeCell ref="B61:B64"/>
    <mergeCell ref="A36:A37"/>
    <mergeCell ref="B36:B37"/>
    <mergeCell ref="A38:A39"/>
    <mergeCell ref="B38:B39"/>
    <mergeCell ref="A40:A41"/>
    <mergeCell ref="B40:B41"/>
    <mergeCell ref="A42:A43"/>
    <mergeCell ref="B42:B43"/>
    <mergeCell ref="A44:A45"/>
    <mergeCell ref="B44:B45"/>
    <mergeCell ref="A26:A27"/>
    <mergeCell ref="B26:B27"/>
    <mergeCell ref="A28:A29"/>
    <mergeCell ref="B28:B29"/>
    <mergeCell ref="A30:A31"/>
    <mergeCell ref="B30:B31"/>
    <mergeCell ref="A32:A33"/>
    <mergeCell ref="B32:B33"/>
    <mergeCell ref="A34:A35"/>
    <mergeCell ref="B34:B35"/>
    <mergeCell ref="A24:A25"/>
    <mergeCell ref="B24:B25"/>
    <mergeCell ref="A17:A18"/>
    <mergeCell ref="B17:B18"/>
    <mergeCell ref="C17:C18"/>
    <mergeCell ref="D17:F17"/>
    <mergeCell ref="G17:G18"/>
    <mergeCell ref="H17:I17"/>
    <mergeCell ref="J17:K17"/>
    <mergeCell ref="A7:P7"/>
    <mergeCell ref="A9:P9"/>
    <mergeCell ref="A10:P10"/>
    <mergeCell ref="A11:P11"/>
    <mergeCell ref="A12:P12"/>
    <mergeCell ref="P17:Q17"/>
    <mergeCell ref="R17:S17"/>
    <mergeCell ref="A22:A23"/>
    <mergeCell ref="B22:B23"/>
    <mergeCell ref="L17:M17"/>
    <mergeCell ref="N17:O17"/>
  </mergeCells>
  <pageMargins left="0.17" right="0.16" top="0.19" bottom="0.26" header="0.17" footer="0.17"/>
  <pageSetup paperSize="8" scale="55" orientation="landscape" r:id="rId1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>
  <dimension ref="A1:I36"/>
  <sheetViews>
    <sheetView zoomScale="85" zoomScaleNormal="85" workbookViewId="0">
      <selection activeCell="P14" sqref="P14"/>
    </sheetView>
  </sheetViews>
  <sheetFormatPr defaultRowHeight="12.75"/>
  <cols>
    <col min="1" max="1" width="16.33203125" style="63" customWidth="1"/>
    <col min="2" max="2" width="34" style="63" customWidth="1"/>
    <col min="3" max="3" width="27.5" style="63" customWidth="1"/>
    <col min="4" max="4" width="27.1640625" style="63" customWidth="1"/>
    <col min="5" max="5" width="26.33203125" style="63" customWidth="1"/>
    <col min="6" max="6" width="30.5" style="63" customWidth="1"/>
    <col min="7" max="7" width="26.1640625" style="63" customWidth="1"/>
    <col min="8" max="8" width="23.1640625" style="63" customWidth="1"/>
    <col min="9" max="9" width="31.1640625" style="63" customWidth="1"/>
    <col min="10" max="16384" width="9.33203125" style="63"/>
  </cols>
  <sheetData>
    <row r="1" spans="1:9" ht="15.75">
      <c r="H1" s="470" t="s">
        <v>78</v>
      </c>
      <c r="I1" s="470"/>
    </row>
    <row r="2" spans="1:9" ht="15.75">
      <c r="H2" s="470" t="s">
        <v>858</v>
      </c>
      <c r="I2" s="470"/>
    </row>
    <row r="3" spans="1:9" ht="15.75">
      <c r="H3" s="470" t="s">
        <v>88</v>
      </c>
      <c r="I3" s="470"/>
    </row>
    <row r="4" spans="1:9" ht="15.75">
      <c r="H4" s="470" t="s">
        <v>879</v>
      </c>
      <c r="I4" s="470"/>
    </row>
    <row r="6" spans="1:9" ht="16.5">
      <c r="A6" s="575" t="s">
        <v>699</v>
      </c>
      <c r="B6" s="575"/>
      <c r="C6" s="575"/>
      <c r="D6" s="575"/>
      <c r="E6" s="575"/>
      <c r="F6" s="575"/>
      <c r="G6" s="575"/>
      <c r="H6" s="575"/>
      <c r="I6" s="575"/>
    </row>
    <row r="7" spans="1:9" ht="16.5">
      <c r="A7" s="184"/>
      <c r="B7" s="184"/>
      <c r="C7" s="184"/>
      <c r="D7" s="184"/>
      <c r="E7" s="184"/>
      <c r="F7" s="184"/>
      <c r="G7" s="184"/>
      <c r="H7" s="184"/>
      <c r="I7" s="184"/>
    </row>
    <row r="8" spans="1:9" ht="15.75">
      <c r="A8" s="515" t="s">
        <v>198</v>
      </c>
      <c r="B8" s="515"/>
      <c r="C8" s="515"/>
      <c r="D8" s="515"/>
      <c r="E8" s="515"/>
      <c r="F8" s="515"/>
      <c r="G8" s="515"/>
      <c r="H8" s="515"/>
      <c r="I8" s="515"/>
    </row>
    <row r="9" spans="1:9" ht="15">
      <c r="A9" s="563" t="s">
        <v>542</v>
      </c>
      <c r="B9" s="563"/>
      <c r="C9" s="563"/>
      <c r="D9" s="563"/>
      <c r="E9" s="563"/>
      <c r="F9" s="563"/>
      <c r="G9" s="563"/>
      <c r="H9" s="563"/>
      <c r="I9" s="563"/>
    </row>
    <row r="10" spans="1:9" ht="15">
      <c r="A10" s="538"/>
      <c r="B10" s="538"/>
      <c r="C10" s="538"/>
      <c r="D10" s="538"/>
      <c r="E10" s="538"/>
      <c r="F10" s="538"/>
      <c r="G10" s="538"/>
      <c r="H10" s="538"/>
      <c r="I10" s="538"/>
    </row>
    <row r="11" spans="1:9" ht="15.75">
      <c r="A11" s="524" t="s">
        <v>865</v>
      </c>
      <c r="B11" s="524"/>
      <c r="C11" s="524"/>
      <c r="D11" s="524"/>
      <c r="E11" s="524"/>
      <c r="F11" s="524"/>
      <c r="G11" s="524"/>
      <c r="H11" s="524"/>
      <c r="I11" s="524"/>
    </row>
    <row r="12" spans="1:9" ht="15">
      <c r="A12" s="147"/>
      <c r="B12" s="147"/>
      <c r="C12" s="147"/>
      <c r="D12" s="147"/>
      <c r="E12" s="147"/>
      <c r="F12" s="147"/>
      <c r="G12" s="147"/>
      <c r="H12" s="147"/>
      <c r="I12" s="147"/>
    </row>
    <row r="13" spans="1:9" ht="75" customHeight="1">
      <c r="A13" s="568" t="s">
        <v>617</v>
      </c>
      <c r="B13" s="577" t="s">
        <v>618</v>
      </c>
      <c r="C13" s="577" t="s">
        <v>700</v>
      </c>
      <c r="D13" s="577"/>
      <c r="E13" s="577"/>
      <c r="F13" s="577" t="s">
        <v>701</v>
      </c>
      <c r="G13" s="577" t="s">
        <v>906</v>
      </c>
      <c r="H13" s="578" t="s">
        <v>702</v>
      </c>
      <c r="I13" s="579" t="s">
        <v>905</v>
      </c>
    </row>
    <row r="14" spans="1:9" ht="49.5" customHeight="1">
      <c r="A14" s="568"/>
      <c r="B14" s="577"/>
      <c r="C14" s="353" t="s">
        <v>538</v>
      </c>
      <c r="D14" s="353" t="s">
        <v>539</v>
      </c>
      <c r="E14" s="353" t="s">
        <v>540</v>
      </c>
      <c r="F14" s="577"/>
      <c r="G14" s="577"/>
      <c r="H14" s="573"/>
      <c r="I14" s="580"/>
    </row>
    <row r="15" spans="1:9" ht="15.75">
      <c r="A15" s="176">
        <v>1</v>
      </c>
      <c r="B15" s="175">
        <v>2</v>
      </c>
      <c r="C15" s="175">
        <v>3</v>
      </c>
      <c r="D15" s="175">
        <v>4</v>
      </c>
      <c r="E15" s="175">
        <v>5</v>
      </c>
      <c r="F15" s="175">
        <v>6</v>
      </c>
      <c r="G15" s="175">
        <v>7</v>
      </c>
      <c r="H15" s="175">
        <v>8</v>
      </c>
      <c r="I15" s="175">
        <v>9</v>
      </c>
    </row>
    <row r="16" spans="1:9" ht="18.75">
      <c r="A16" s="176" t="s">
        <v>47</v>
      </c>
      <c r="B16" s="175" t="s">
        <v>48</v>
      </c>
      <c r="C16" s="175" t="s">
        <v>622</v>
      </c>
      <c r="D16" s="175" t="s">
        <v>49</v>
      </c>
      <c r="E16" s="175" t="s">
        <v>49</v>
      </c>
      <c r="F16" s="175" t="s">
        <v>49</v>
      </c>
      <c r="G16" s="175" t="s">
        <v>49</v>
      </c>
      <c r="H16" s="175" t="s">
        <v>49</v>
      </c>
      <c r="I16" s="175" t="s">
        <v>49</v>
      </c>
    </row>
    <row r="17" spans="1:9" ht="160.5">
      <c r="A17" s="176" t="s">
        <v>184</v>
      </c>
      <c r="B17" s="175" t="s">
        <v>703</v>
      </c>
      <c r="C17" s="175" t="s">
        <v>49</v>
      </c>
      <c r="D17" s="175" t="s">
        <v>49</v>
      </c>
      <c r="E17" s="175" t="s">
        <v>49</v>
      </c>
      <c r="F17" s="175" t="s">
        <v>49</v>
      </c>
      <c r="G17" s="175" t="s">
        <v>49</v>
      </c>
      <c r="H17" s="175" t="s">
        <v>49</v>
      </c>
      <c r="I17" s="175" t="s">
        <v>49</v>
      </c>
    </row>
    <row r="18" spans="1:9" ht="47.25">
      <c r="A18" s="176" t="s">
        <v>624</v>
      </c>
      <c r="B18" s="175" t="s">
        <v>704</v>
      </c>
      <c r="C18" s="175" t="s">
        <v>49</v>
      </c>
      <c r="D18" s="175" t="s">
        <v>49</v>
      </c>
      <c r="E18" s="175" t="s">
        <v>49</v>
      </c>
      <c r="F18" s="175" t="s">
        <v>49</v>
      </c>
      <c r="G18" s="175" t="s">
        <v>705</v>
      </c>
      <c r="H18" s="175" t="s">
        <v>49</v>
      </c>
      <c r="I18" s="175" t="s">
        <v>49</v>
      </c>
    </row>
    <row r="19" spans="1:9" ht="47.25">
      <c r="A19" s="176" t="s">
        <v>638</v>
      </c>
      <c r="B19" s="175" t="s">
        <v>706</v>
      </c>
      <c r="C19" s="175" t="s">
        <v>49</v>
      </c>
      <c r="D19" s="175" t="s">
        <v>49</v>
      </c>
      <c r="E19" s="175" t="s">
        <v>49</v>
      </c>
      <c r="F19" s="175" t="s">
        <v>49</v>
      </c>
      <c r="G19" s="175" t="s">
        <v>707</v>
      </c>
      <c r="H19" s="175" t="s">
        <v>49</v>
      </c>
      <c r="I19" s="175" t="s">
        <v>49</v>
      </c>
    </row>
    <row r="20" spans="1:9" ht="63">
      <c r="A20" s="176" t="s">
        <v>644</v>
      </c>
      <c r="B20" s="175" t="s">
        <v>708</v>
      </c>
      <c r="C20" s="175" t="s">
        <v>49</v>
      </c>
      <c r="D20" s="175" t="s">
        <v>49</v>
      </c>
      <c r="E20" s="175" t="s">
        <v>49</v>
      </c>
      <c r="F20" s="175" t="s">
        <v>49</v>
      </c>
      <c r="G20" s="175" t="s">
        <v>709</v>
      </c>
      <c r="H20" s="175" t="s">
        <v>49</v>
      </c>
      <c r="I20" s="175" t="s">
        <v>49</v>
      </c>
    </row>
    <row r="21" spans="1:9" ht="157.5">
      <c r="A21" s="176" t="s">
        <v>186</v>
      </c>
      <c r="B21" s="175" t="s">
        <v>710</v>
      </c>
      <c r="C21" s="175" t="s">
        <v>49</v>
      </c>
      <c r="D21" s="175" t="s">
        <v>49</v>
      </c>
      <c r="E21" s="175" t="s">
        <v>49</v>
      </c>
      <c r="F21" s="175" t="s">
        <v>49</v>
      </c>
      <c r="G21" s="175" t="s">
        <v>709</v>
      </c>
      <c r="H21" s="175" t="s">
        <v>49</v>
      </c>
      <c r="I21" s="175" t="s">
        <v>49</v>
      </c>
    </row>
    <row r="22" spans="1:9" ht="94.5">
      <c r="A22" s="176" t="s">
        <v>659</v>
      </c>
      <c r="B22" s="175" t="s">
        <v>711</v>
      </c>
      <c r="C22" s="175" t="s">
        <v>49</v>
      </c>
      <c r="D22" s="175" t="s">
        <v>49</v>
      </c>
      <c r="E22" s="175" t="s">
        <v>49</v>
      </c>
      <c r="F22" s="175" t="s">
        <v>49</v>
      </c>
      <c r="G22" s="175" t="s">
        <v>709</v>
      </c>
      <c r="H22" s="175" t="s">
        <v>49</v>
      </c>
      <c r="I22" s="175" t="s">
        <v>49</v>
      </c>
    </row>
    <row r="23" spans="1:9" ht="160.5">
      <c r="A23" s="176" t="s">
        <v>673</v>
      </c>
      <c r="B23" s="175" t="s">
        <v>712</v>
      </c>
      <c r="C23" s="175" t="s">
        <v>49</v>
      </c>
      <c r="D23" s="175" t="s">
        <v>49</v>
      </c>
      <c r="E23" s="175" t="s">
        <v>49</v>
      </c>
      <c r="F23" s="175" t="s">
        <v>49</v>
      </c>
      <c r="G23" s="175" t="s">
        <v>49</v>
      </c>
      <c r="H23" s="175" t="s">
        <v>49</v>
      </c>
      <c r="I23" s="175" t="s">
        <v>49</v>
      </c>
    </row>
    <row r="24" spans="1:9" ht="47.25">
      <c r="A24" s="176" t="s">
        <v>51</v>
      </c>
      <c r="B24" s="175" t="s">
        <v>704</v>
      </c>
      <c r="C24" s="175" t="s">
        <v>49</v>
      </c>
      <c r="D24" s="175" t="s">
        <v>49</v>
      </c>
      <c r="E24" s="175" t="s">
        <v>49</v>
      </c>
      <c r="F24" s="175" t="s">
        <v>49</v>
      </c>
      <c r="G24" s="175" t="s">
        <v>705</v>
      </c>
      <c r="H24" s="175" t="s">
        <v>49</v>
      </c>
      <c r="I24" s="175" t="s">
        <v>49</v>
      </c>
    </row>
    <row r="25" spans="1:9" ht="47.25">
      <c r="A25" s="176" t="s">
        <v>83</v>
      </c>
      <c r="B25" s="175" t="s">
        <v>706</v>
      </c>
      <c r="C25" s="175" t="s">
        <v>49</v>
      </c>
      <c r="D25" s="175" t="s">
        <v>49</v>
      </c>
      <c r="E25" s="175" t="s">
        <v>49</v>
      </c>
      <c r="F25" s="175" t="s">
        <v>49</v>
      </c>
      <c r="G25" s="175" t="s">
        <v>707</v>
      </c>
      <c r="H25" s="175" t="s">
        <v>49</v>
      </c>
      <c r="I25" s="175" t="s">
        <v>49</v>
      </c>
    </row>
    <row r="26" spans="1:9" ht="63">
      <c r="A26" s="176" t="s">
        <v>84</v>
      </c>
      <c r="B26" s="175" t="s">
        <v>708</v>
      </c>
      <c r="C26" s="175" t="s">
        <v>49</v>
      </c>
      <c r="D26" s="175" t="s">
        <v>49</v>
      </c>
      <c r="E26" s="175" t="s">
        <v>49</v>
      </c>
      <c r="F26" s="175" t="s">
        <v>49</v>
      </c>
      <c r="G26" s="175" t="s">
        <v>709</v>
      </c>
      <c r="H26" s="175" t="s">
        <v>49</v>
      </c>
      <c r="I26" s="175" t="s">
        <v>49</v>
      </c>
    </row>
    <row r="27" spans="1:9" ht="157.5">
      <c r="A27" s="176" t="s">
        <v>87</v>
      </c>
      <c r="B27" s="175" t="s">
        <v>710</v>
      </c>
      <c r="C27" s="175" t="s">
        <v>49</v>
      </c>
      <c r="D27" s="175" t="s">
        <v>49</v>
      </c>
      <c r="E27" s="175" t="s">
        <v>49</v>
      </c>
      <c r="F27" s="175" t="s">
        <v>49</v>
      </c>
      <c r="G27" s="175" t="s">
        <v>709</v>
      </c>
      <c r="H27" s="175" t="s">
        <v>49</v>
      </c>
      <c r="I27" s="175" t="s">
        <v>49</v>
      </c>
    </row>
    <row r="28" spans="1:9" ht="94.5">
      <c r="A28" s="176" t="s">
        <v>686</v>
      </c>
      <c r="B28" s="175" t="s">
        <v>711</v>
      </c>
      <c r="C28" s="175" t="s">
        <v>49</v>
      </c>
      <c r="D28" s="175" t="s">
        <v>49</v>
      </c>
      <c r="E28" s="175" t="s">
        <v>49</v>
      </c>
      <c r="F28" s="175" t="s">
        <v>49</v>
      </c>
      <c r="G28" s="175" t="s">
        <v>709</v>
      </c>
      <c r="H28" s="175" t="s">
        <v>49</v>
      </c>
      <c r="I28" s="175" t="s">
        <v>49</v>
      </c>
    </row>
    <row r="29" spans="1:9" ht="15">
      <c r="A29" s="182"/>
      <c r="B29" s="148"/>
      <c r="C29" s="148"/>
      <c r="D29" s="148"/>
      <c r="E29" s="148"/>
      <c r="F29" s="148"/>
      <c r="G29" s="148"/>
      <c r="H29" s="148"/>
      <c r="I29" s="148"/>
    </row>
    <row r="30" spans="1:9" ht="18">
      <c r="A30" s="182"/>
      <c r="B30" s="148" t="s">
        <v>713</v>
      </c>
      <c r="C30" s="148"/>
      <c r="D30" s="148"/>
      <c r="E30" s="148"/>
      <c r="F30" s="148"/>
      <c r="G30" s="148"/>
      <c r="H30" s="148"/>
      <c r="I30" s="148"/>
    </row>
    <row r="31" spans="1:9" ht="15">
      <c r="A31" s="182"/>
      <c r="B31" s="576" t="s">
        <v>714</v>
      </c>
      <c r="C31" s="576"/>
      <c r="D31" s="576"/>
      <c r="E31" s="576"/>
      <c r="F31" s="576"/>
      <c r="G31" s="576"/>
      <c r="H31" s="576"/>
      <c r="I31" s="576"/>
    </row>
    <row r="32" spans="1:9" ht="18">
      <c r="A32" s="182"/>
      <c r="B32" s="148" t="s">
        <v>696</v>
      </c>
      <c r="C32" s="148"/>
      <c r="D32" s="148"/>
      <c r="E32" s="148"/>
      <c r="F32" s="148"/>
      <c r="G32" s="148"/>
      <c r="H32" s="148"/>
      <c r="I32" s="148"/>
    </row>
    <row r="33" spans="1:9" ht="18">
      <c r="A33" s="182"/>
      <c r="B33" s="148" t="s">
        <v>715</v>
      </c>
      <c r="C33" s="148"/>
      <c r="D33" s="148"/>
      <c r="E33" s="148"/>
      <c r="F33" s="148"/>
      <c r="G33" s="148"/>
      <c r="H33" s="148"/>
      <c r="I33" s="148"/>
    </row>
    <row r="34" spans="1:9" ht="18">
      <c r="A34" s="182"/>
      <c r="B34" s="148" t="s">
        <v>716</v>
      </c>
      <c r="C34" s="148"/>
      <c r="D34" s="148"/>
      <c r="E34" s="148"/>
      <c r="F34" s="148"/>
      <c r="G34" s="148"/>
      <c r="H34" s="148"/>
      <c r="I34" s="148"/>
    </row>
    <row r="35" spans="1:9" ht="15">
      <c r="A35" s="182"/>
      <c r="B35" s="576" t="s">
        <v>717</v>
      </c>
      <c r="C35" s="576"/>
      <c r="D35" s="576"/>
      <c r="E35" s="576"/>
      <c r="F35" s="576"/>
      <c r="G35" s="576"/>
      <c r="H35" s="576"/>
      <c r="I35" s="576"/>
    </row>
    <row r="36" spans="1:9" ht="18">
      <c r="A36" s="182"/>
      <c r="B36" s="148" t="s">
        <v>718</v>
      </c>
      <c r="C36" s="148"/>
      <c r="D36" s="148"/>
      <c r="E36" s="148"/>
      <c r="F36" s="148"/>
      <c r="G36" s="148"/>
      <c r="H36" s="148"/>
      <c r="I36" s="148"/>
    </row>
  </sheetData>
  <mergeCells count="18">
    <mergeCell ref="B31:I31"/>
    <mergeCell ref="B35:I35"/>
    <mergeCell ref="A9:I9"/>
    <mergeCell ref="A10:I10"/>
    <mergeCell ref="A11:I11"/>
    <mergeCell ref="A13:A14"/>
    <mergeCell ref="B13:B14"/>
    <mergeCell ref="C13:E13"/>
    <mergeCell ref="F13:F14"/>
    <mergeCell ref="G13:G14"/>
    <mergeCell ref="H13:H14"/>
    <mergeCell ref="I13:I14"/>
    <mergeCell ref="A8:I8"/>
    <mergeCell ref="H1:I1"/>
    <mergeCell ref="H2:I2"/>
    <mergeCell ref="H3:I3"/>
    <mergeCell ref="H4:I4"/>
    <mergeCell ref="A6:I6"/>
  </mergeCells>
  <pageMargins left="0.27" right="0.2" top="0.35" bottom="0.54" header="0.26" footer="0.5"/>
  <pageSetup paperSize="8" scale="70" orientation="portrait" r:id="rId1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>
  <dimension ref="A1:AE36"/>
  <sheetViews>
    <sheetView topLeftCell="P18" zoomScale="55" zoomScaleNormal="55" workbookViewId="0">
      <selection activeCell="AC22" sqref="AC22"/>
    </sheetView>
  </sheetViews>
  <sheetFormatPr defaultRowHeight="12.75"/>
  <cols>
    <col min="1" max="1" width="13.33203125" style="63" customWidth="1"/>
    <col min="2" max="2" width="41.1640625" style="63" customWidth="1"/>
    <col min="3" max="3" width="25.5" style="63" customWidth="1"/>
    <col min="4" max="4" width="27.33203125" style="63" customWidth="1"/>
    <col min="5" max="5" width="21.1640625" style="63" customWidth="1"/>
    <col min="6" max="7" width="21.5" style="63" customWidth="1"/>
    <col min="8" max="8" width="38.5" style="63" customWidth="1"/>
    <col min="9" max="9" width="32" style="63" customWidth="1"/>
    <col min="10" max="13" width="26.5" style="63" customWidth="1"/>
    <col min="14" max="14" width="32.6640625" style="63" customWidth="1"/>
    <col min="15" max="15" width="26.5" style="63" customWidth="1"/>
    <col min="16" max="16" width="34" style="63" customWidth="1"/>
    <col min="17" max="19" width="27.33203125" style="63" customWidth="1"/>
    <col min="20" max="20" width="26.33203125" style="63" customWidth="1"/>
    <col min="21" max="21" width="13.33203125" style="63" customWidth="1"/>
    <col min="22" max="22" width="9.33203125" style="63"/>
    <col min="23" max="23" width="22.6640625" style="63" customWidth="1"/>
    <col min="24" max="24" width="23.6640625" style="63" customWidth="1"/>
    <col min="25" max="25" width="11.6640625" style="63" customWidth="1"/>
    <col min="26" max="26" width="11.1640625" style="63" customWidth="1"/>
    <col min="27" max="27" width="9.33203125" style="63"/>
    <col min="28" max="28" width="19.5" style="63" customWidth="1"/>
    <col min="29" max="29" width="39.6640625" style="63" customWidth="1"/>
    <col min="30" max="30" width="20.6640625" style="63" customWidth="1"/>
    <col min="31" max="31" width="19" style="63" customWidth="1"/>
    <col min="32" max="16384" width="9.33203125" style="63"/>
  </cols>
  <sheetData>
    <row r="1" spans="1:31" ht="18.75">
      <c r="A1" s="185"/>
      <c r="B1" s="186"/>
      <c r="C1" s="186"/>
      <c r="D1" s="186"/>
      <c r="E1" s="186"/>
      <c r="F1" s="186"/>
      <c r="G1" s="186"/>
      <c r="H1" s="186"/>
      <c r="I1" s="186"/>
      <c r="J1" s="186"/>
      <c r="K1" s="186"/>
      <c r="L1" s="186"/>
      <c r="M1" s="186"/>
      <c r="N1" s="130"/>
      <c r="O1" s="186"/>
      <c r="P1" s="186"/>
      <c r="Q1" s="148"/>
      <c r="R1" s="148"/>
      <c r="S1" s="148"/>
      <c r="T1" s="147"/>
      <c r="U1" s="147"/>
      <c r="V1" s="147"/>
      <c r="W1" s="147"/>
      <c r="X1" s="186"/>
      <c r="Y1" s="186"/>
      <c r="Z1" s="186"/>
      <c r="AA1" s="186"/>
      <c r="AB1" s="186"/>
      <c r="AC1" s="588" t="s">
        <v>78</v>
      </c>
      <c r="AD1" s="588"/>
      <c r="AE1" s="588"/>
    </row>
    <row r="2" spans="1:31" ht="18.75">
      <c r="A2" s="185"/>
      <c r="B2" s="186"/>
      <c r="C2" s="186"/>
      <c r="D2" s="186"/>
      <c r="E2" s="186"/>
      <c r="F2" s="186"/>
      <c r="G2" s="186"/>
      <c r="H2" s="186"/>
      <c r="I2" s="186"/>
      <c r="J2" s="186"/>
      <c r="K2" s="186"/>
      <c r="L2" s="186"/>
      <c r="M2" s="186"/>
      <c r="N2" s="131"/>
      <c r="O2" s="186"/>
      <c r="P2" s="186"/>
      <c r="Q2" s="148"/>
      <c r="R2" s="148"/>
      <c r="S2" s="148"/>
      <c r="T2" s="147"/>
      <c r="U2" s="147"/>
      <c r="V2" s="147"/>
      <c r="W2" s="147"/>
      <c r="X2" s="186"/>
      <c r="Y2" s="186"/>
      <c r="Z2" s="186"/>
      <c r="AA2" s="186"/>
      <c r="AB2" s="186"/>
      <c r="AC2" s="588" t="s">
        <v>858</v>
      </c>
      <c r="AD2" s="588"/>
      <c r="AE2" s="588"/>
    </row>
    <row r="3" spans="1:31" ht="18.75">
      <c r="A3" s="187"/>
      <c r="B3" s="186"/>
      <c r="C3" s="186"/>
      <c r="D3" s="186"/>
      <c r="E3" s="186"/>
      <c r="F3" s="186"/>
      <c r="G3" s="186"/>
      <c r="H3" s="186"/>
      <c r="I3" s="186"/>
      <c r="J3" s="186"/>
      <c r="K3" s="186"/>
      <c r="L3" s="186"/>
      <c r="M3" s="186"/>
      <c r="N3" s="131"/>
      <c r="O3" s="186"/>
      <c r="P3" s="186"/>
      <c r="Q3" s="148"/>
      <c r="R3" s="148"/>
      <c r="S3" s="148"/>
      <c r="T3" s="147"/>
      <c r="U3" s="147"/>
      <c r="V3" s="147"/>
      <c r="W3" s="147"/>
      <c r="X3" s="186"/>
      <c r="Y3" s="186"/>
      <c r="Z3" s="186"/>
      <c r="AA3" s="186"/>
      <c r="AB3" s="186"/>
      <c r="AC3" s="588" t="s">
        <v>880</v>
      </c>
      <c r="AD3" s="588"/>
      <c r="AE3" s="588"/>
    </row>
    <row r="4" spans="1:31" ht="16.5">
      <c r="A4" s="537" t="s">
        <v>719</v>
      </c>
      <c r="B4" s="537"/>
      <c r="C4" s="537"/>
      <c r="D4" s="537"/>
      <c r="E4" s="537"/>
      <c r="F4" s="537"/>
      <c r="G4" s="537"/>
      <c r="H4" s="537"/>
      <c r="I4" s="537"/>
      <c r="J4" s="537"/>
      <c r="K4" s="537"/>
      <c r="L4" s="537"/>
      <c r="M4" s="537"/>
      <c r="N4" s="537"/>
      <c r="O4" s="186"/>
      <c r="P4" s="186"/>
      <c r="Q4" s="148"/>
      <c r="R4" s="148"/>
      <c r="S4" s="148"/>
      <c r="T4" s="147"/>
      <c r="U4" s="147"/>
      <c r="V4" s="147"/>
      <c r="W4" s="147"/>
      <c r="X4" s="186"/>
      <c r="Y4" s="186"/>
      <c r="Z4" s="186"/>
      <c r="AA4" s="186"/>
      <c r="AB4" s="186"/>
      <c r="AC4" s="588" t="s">
        <v>873</v>
      </c>
      <c r="AD4" s="588"/>
      <c r="AE4" s="588"/>
    </row>
    <row r="5" spans="1:31" ht="15.75">
      <c r="A5" s="581"/>
      <c r="B5" s="581"/>
      <c r="C5" s="581"/>
      <c r="D5" s="581"/>
      <c r="E5" s="581"/>
      <c r="F5" s="581"/>
      <c r="G5" s="581"/>
      <c r="H5" s="581"/>
      <c r="I5" s="581"/>
      <c r="J5" s="581"/>
      <c r="K5" s="581"/>
      <c r="L5" s="581"/>
      <c r="M5" s="581"/>
      <c r="N5" s="581"/>
      <c r="O5" s="188"/>
      <c r="P5" s="188"/>
      <c r="Q5" s="188"/>
      <c r="R5" s="188"/>
      <c r="S5" s="188"/>
      <c r="T5" s="188"/>
      <c r="U5" s="188"/>
      <c r="V5" s="188"/>
      <c r="W5" s="188"/>
      <c r="X5" s="188"/>
      <c r="Y5" s="188"/>
      <c r="Z5" s="188"/>
      <c r="AA5" s="188"/>
      <c r="AB5" s="188"/>
      <c r="AC5" s="188"/>
      <c r="AD5" s="186"/>
      <c r="AE5" s="186"/>
    </row>
    <row r="6" spans="1:31" ht="15.75">
      <c r="A6" s="515" t="s">
        <v>720</v>
      </c>
      <c r="B6" s="515"/>
      <c r="C6" s="515"/>
      <c r="D6" s="515"/>
      <c r="E6" s="515"/>
      <c r="F6" s="515"/>
      <c r="G6" s="515"/>
      <c r="H6" s="515"/>
      <c r="I6" s="515"/>
      <c r="J6" s="515"/>
      <c r="K6" s="515"/>
      <c r="L6" s="515"/>
      <c r="M6" s="515"/>
      <c r="N6" s="515"/>
      <c r="O6" s="159"/>
      <c r="P6" s="159"/>
      <c r="Q6" s="159"/>
      <c r="R6" s="159"/>
      <c r="S6" s="159"/>
      <c r="T6" s="159"/>
      <c r="U6" s="159"/>
      <c r="V6" s="159"/>
      <c r="W6" s="159"/>
      <c r="X6" s="159"/>
      <c r="Y6" s="159"/>
      <c r="Z6" s="159"/>
      <c r="AA6" s="159"/>
      <c r="AB6" s="159"/>
      <c r="AC6" s="159"/>
      <c r="AD6" s="159"/>
      <c r="AE6" s="159"/>
    </row>
    <row r="7" spans="1:31" ht="15.75">
      <c r="A7" s="416" t="s">
        <v>199</v>
      </c>
      <c r="B7" s="416"/>
      <c r="C7" s="416"/>
      <c r="D7" s="416"/>
      <c r="E7" s="416"/>
      <c r="F7" s="416"/>
      <c r="G7" s="416"/>
      <c r="H7" s="416"/>
      <c r="I7" s="416"/>
      <c r="J7" s="416"/>
      <c r="K7" s="416"/>
      <c r="L7" s="416"/>
      <c r="M7" s="416"/>
      <c r="N7" s="416"/>
      <c r="O7" s="160"/>
      <c r="P7" s="160"/>
      <c r="Q7" s="160"/>
      <c r="R7" s="160"/>
      <c r="S7" s="160"/>
      <c r="T7" s="160"/>
      <c r="U7" s="160"/>
      <c r="V7" s="160"/>
      <c r="W7" s="160"/>
      <c r="X7" s="160"/>
      <c r="Y7" s="160"/>
      <c r="Z7" s="160"/>
      <c r="AA7" s="160"/>
      <c r="AB7" s="160"/>
      <c r="AC7" s="160"/>
      <c r="AD7" s="160"/>
      <c r="AE7" s="160"/>
    </row>
    <row r="8" spans="1:31" ht="15.75">
      <c r="A8" s="582"/>
      <c r="B8" s="582"/>
      <c r="C8" s="582"/>
      <c r="D8" s="582"/>
      <c r="E8" s="582"/>
      <c r="F8" s="582"/>
      <c r="G8" s="582"/>
      <c r="H8" s="582"/>
      <c r="I8" s="582"/>
      <c r="J8" s="582"/>
      <c r="K8" s="582"/>
      <c r="L8" s="582"/>
      <c r="M8" s="582"/>
      <c r="N8" s="582"/>
      <c r="O8" s="187"/>
      <c r="P8" s="187"/>
      <c r="Q8" s="187"/>
      <c r="R8" s="187"/>
      <c r="S8" s="187"/>
      <c r="T8" s="187"/>
      <c r="U8" s="187"/>
      <c r="V8" s="187"/>
      <c r="W8" s="187"/>
      <c r="X8" s="187"/>
      <c r="Y8" s="187"/>
      <c r="Z8" s="187"/>
      <c r="AA8" s="187"/>
      <c r="AB8" s="187"/>
      <c r="AC8" s="187"/>
      <c r="AD8" s="186"/>
      <c r="AE8" s="186"/>
    </row>
    <row r="9" spans="1:31" ht="16.5">
      <c r="A9" s="526" t="s">
        <v>865</v>
      </c>
      <c r="B9" s="526"/>
      <c r="C9" s="526"/>
      <c r="D9" s="526"/>
      <c r="E9" s="526"/>
      <c r="F9" s="526"/>
      <c r="G9" s="526"/>
      <c r="H9" s="526"/>
      <c r="I9" s="526"/>
      <c r="J9" s="526"/>
      <c r="K9" s="526"/>
      <c r="L9" s="526"/>
      <c r="M9" s="526"/>
      <c r="N9" s="526"/>
      <c r="O9" s="162"/>
      <c r="P9" s="162"/>
      <c r="Q9" s="162"/>
      <c r="R9" s="162"/>
      <c r="S9" s="162"/>
      <c r="T9" s="162"/>
      <c r="U9" s="162"/>
      <c r="V9" s="162"/>
      <c r="W9" s="162"/>
      <c r="X9" s="162"/>
      <c r="Y9" s="162"/>
      <c r="Z9" s="162"/>
      <c r="AA9" s="162"/>
      <c r="AB9" s="162"/>
      <c r="AC9" s="162"/>
      <c r="AD9" s="162"/>
      <c r="AE9" s="162"/>
    </row>
    <row r="10" spans="1:31" ht="18.75">
      <c r="A10" s="583"/>
      <c r="B10" s="583"/>
      <c r="C10" s="583"/>
      <c r="D10" s="583"/>
      <c r="E10" s="583"/>
      <c r="F10" s="583"/>
      <c r="G10" s="583"/>
      <c r="H10" s="583"/>
      <c r="I10" s="583"/>
      <c r="J10" s="583"/>
      <c r="K10" s="583"/>
      <c r="L10" s="583"/>
      <c r="M10" s="583"/>
      <c r="N10" s="583"/>
      <c r="O10" s="583"/>
      <c r="P10" s="583"/>
      <c r="Q10" s="583"/>
      <c r="R10" s="583"/>
      <c r="S10" s="583"/>
      <c r="T10" s="583"/>
      <c r="U10" s="583"/>
      <c r="V10" s="583"/>
      <c r="W10" s="583"/>
      <c r="X10" s="583"/>
      <c r="Y10" s="583"/>
      <c r="Z10" s="583"/>
      <c r="AA10" s="583"/>
      <c r="AB10" s="583"/>
      <c r="AC10" s="583"/>
      <c r="AD10" s="186"/>
      <c r="AE10" s="186"/>
    </row>
    <row r="11" spans="1:31" ht="153.75" customHeight="1">
      <c r="A11" s="584" t="s">
        <v>30</v>
      </c>
      <c r="B11" s="584" t="s">
        <v>201</v>
      </c>
      <c r="C11" s="584" t="s">
        <v>721</v>
      </c>
      <c r="D11" s="554" t="s">
        <v>722</v>
      </c>
      <c r="E11" s="585" t="s">
        <v>723</v>
      </c>
      <c r="F11" s="585" t="s">
        <v>724</v>
      </c>
      <c r="G11" s="585" t="s">
        <v>725</v>
      </c>
      <c r="H11" s="584" t="s">
        <v>726</v>
      </c>
      <c r="I11" s="584"/>
      <c r="J11" s="584"/>
      <c r="K11" s="584"/>
      <c r="L11" s="589" t="s">
        <v>727</v>
      </c>
      <c r="M11" s="589"/>
      <c r="N11" s="555" t="s">
        <v>728</v>
      </c>
      <c r="O11" s="555" t="s">
        <v>729</v>
      </c>
      <c r="P11" s="544" t="s">
        <v>730</v>
      </c>
      <c r="Q11" s="554" t="s">
        <v>731</v>
      </c>
      <c r="R11" s="554"/>
      <c r="S11" s="551" t="s">
        <v>586</v>
      </c>
      <c r="T11" s="551" t="s">
        <v>732</v>
      </c>
      <c r="U11" s="555" t="s">
        <v>733</v>
      </c>
      <c r="V11" s="555"/>
      <c r="W11" s="555"/>
      <c r="X11" s="555"/>
      <c r="Y11" s="555"/>
      <c r="Z11" s="555"/>
      <c r="AA11" s="591" t="s">
        <v>734</v>
      </c>
      <c r="AB11" s="592"/>
      <c r="AC11" s="589" t="s">
        <v>735</v>
      </c>
      <c r="AD11" s="589" t="s">
        <v>736</v>
      </c>
      <c r="AE11" s="589"/>
    </row>
    <row r="12" spans="1:31" ht="121.5" customHeight="1">
      <c r="A12" s="584"/>
      <c r="B12" s="584"/>
      <c r="C12" s="584"/>
      <c r="D12" s="554"/>
      <c r="E12" s="586"/>
      <c r="F12" s="586"/>
      <c r="G12" s="586"/>
      <c r="H12" s="584" t="s">
        <v>737</v>
      </c>
      <c r="I12" s="584" t="s">
        <v>738</v>
      </c>
      <c r="J12" s="584" t="s">
        <v>739</v>
      </c>
      <c r="K12" s="585" t="s">
        <v>740</v>
      </c>
      <c r="L12" s="589"/>
      <c r="M12" s="589"/>
      <c r="N12" s="555"/>
      <c r="O12" s="555"/>
      <c r="P12" s="545"/>
      <c r="Q12" s="554"/>
      <c r="R12" s="554"/>
      <c r="S12" s="552"/>
      <c r="T12" s="552"/>
      <c r="U12" s="590" t="s">
        <v>741</v>
      </c>
      <c r="V12" s="590"/>
      <c r="W12" s="555" t="s">
        <v>742</v>
      </c>
      <c r="X12" s="555"/>
      <c r="Y12" s="559" t="s">
        <v>743</v>
      </c>
      <c r="Z12" s="561"/>
      <c r="AA12" s="593"/>
      <c r="AB12" s="594"/>
      <c r="AC12" s="589"/>
      <c r="AD12" s="589"/>
      <c r="AE12" s="589"/>
    </row>
    <row r="13" spans="1:31" ht="100.5" customHeight="1">
      <c r="A13" s="584"/>
      <c r="B13" s="584"/>
      <c r="C13" s="584"/>
      <c r="D13" s="554"/>
      <c r="E13" s="587"/>
      <c r="F13" s="587"/>
      <c r="G13" s="587"/>
      <c r="H13" s="584"/>
      <c r="I13" s="584"/>
      <c r="J13" s="584"/>
      <c r="K13" s="587"/>
      <c r="L13" s="165" t="s">
        <v>744</v>
      </c>
      <c r="M13" s="189" t="s">
        <v>745</v>
      </c>
      <c r="N13" s="555"/>
      <c r="O13" s="555"/>
      <c r="P13" s="546"/>
      <c r="Q13" s="164" t="s">
        <v>253</v>
      </c>
      <c r="R13" s="164" t="s">
        <v>613</v>
      </c>
      <c r="S13" s="553"/>
      <c r="T13" s="553"/>
      <c r="U13" s="191" t="s">
        <v>614</v>
      </c>
      <c r="V13" s="191" t="s">
        <v>615</v>
      </c>
      <c r="W13" s="191" t="s">
        <v>614</v>
      </c>
      <c r="X13" s="191" t="s">
        <v>615</v>
      </c>
      <c r="Y13" s="165" t="s">
        <v>614</v>
      </c>
      <c r="Z13" s="190" t="s">
        <v>615</v>
      </c>
      <c r="AA13" s="165" t="s">
        <v>614</v>
      </c>
      <c r="AB13" s="190" t="s">
        <v>615</v>
      </c>
      <c r="AC13" s="589"/>
      <c r="AD13" s="192" t="s">
        <v>746</v>
      </c>
      <c r="AE13" s="189" t="s">
        <v>747</v>
      </c>
    </row>
    <row r="14" spans="1:31" ht="15.75">
      <c r="A14" s="193">
        <v>1</v>
      </c>
      <c r="B14" s="193">
        <v>2</v>
      </c>
      <c r="C14" s="193">
        <v>3</v>
      </c>
      <c r="D14" s="193">
        <v>4</v>
      </c>
      <c r="E14" s="193">
        <v>5</v>
      </c>
      <c r="F14" s="193">
        <v>6</v>
      </c>
      <c r="G14" s="193">
        <v>7</v>
      </c>
      <c r="H14" s="193">
        <v>8</v>
      </c>
      <c r="I14" s="193">
        <v>9</v>
      </c>
      <c r="J14" s="193">
        <v>10</v>
      </c>
      <c r="K14" s="193">
        <v>11</v>
      </c>
      <c r="L14" s="194">
        <v>12</v>
      </c>
      <c r="M14" s="194">
        <v>13</v>
      </c>
      <c r="N14" s="194">
        <v>14</v>
      </c>
      <c r="O14" s="194">
        <v>15</v>
      </c>
      <c r="P14" s="194">
        <v>16</v>
      </c>
      <c r="Q14" s="194">
        <v>17</v>
      </c>
      <c r="R14" s="194">
        <v>18</v>
      </c>
      <c r="S14" s="194">
        <v>19</v>
      </c>
      <c r="T14" s="194">
        <v>20</v>
      </c>
      <c r="U14" s="194">
        <v>21</v>
      </c>
      <c r="V14" s="194">
        <v>22</v>
      </c>
      <c r="W14" s="194">
        <v>23</v>
      </c>
      <c r="X14" s="194">
        <v>24</v>
      </c>
      <c r="Y14" s="194">
        <v>25</v>
      </c>
      <c r="Z14" s="194">
        <v>26</v>
      </c>
      <c r="AA14" s="194">
        <v>27</v>
      </c>
      <c r="AB14" s="194">
        <v>28</v>
      </c>
      <c r="AC14" s="194">
        <v>29</v>
      </c>
      <c r="AD14" s="194">
        <v>30</v>
      </c>
      <c r="AE14" s="194">
        <v>31</v>
      </c>
    </row>
    <row r="15" spans="1:31" ht="25.5">
      <c r="A15" s="6" t="str">
        <f>'1_2025'!A25</f>
        <v>0</v>
      </c>
      <c r="B15" s="6" t="str">
        <f>'1_2025'!B25</f>
        <v>ВСЕГО по инвестиционной программе, в том числе:</v>
      </c>
      <c r="C15" s="6" t="str">
        <f>'1_2025'!C25</f>
        <v>Г</v>
      </c>
      <c r="D15" s="195" t="s">
        <v>49</v>
      </c>
      <c r="E15" s="195" t="s">
        <v>49</v>
      </c>
      <c r="F15" s="195" t="s">
        <v>49</v>
      </c>
      <c r="G15" s="195" t="s">
        <v>49</v>
      </c>
      <c r="H15" s="195" t="s">
        <v>49</v>
      </c>
      <c r="I15" s="195" t="s">
        <v>49</v>
      </c>
      <c r="J15" s="195" t="s">
        <v>49</v>
      </c>
      <c r="K15" s="195" t="s">
        <v>49</v>
      </c>
      <c r="L15" s="195" t="s">
        <v>49</v>
      </c>
      <c r="M15" s="195" t="s">
        <v>49</v>
      </c>
      <c r="N15" s="195" t="s">
        <v>49</v>
      </c>
      <c r="O15" s="195" t="s">
        <v>49</v>
      </c>
      <c r="P15" s="195" t="s">
        <v>49</v>
      </c>
      <c r="Q15" s="195" t="s">
        <v>49</v>
      </c>
      <c r="R15" s="195" t="s">
        <v>49</v>
      </c>
      <c r="S15" s="195" t="s">
        <v>49</v>
      </c>
      <c r="T15" s="195" t="s">
        <v>49</v>
      </c>
      <c r="U15" s="195" t="s">
        <v>49</v>
      </c>
      <c r="V15" s="195" t="s">
        <v>49</v>
      </c>
      <c r="W15" s="195" t="s">
        <v>49</v>
      </c>
      <c r="X15" s="195" t="s">
        <v>49</v>
      </c>
      <c r="Y15" s="195" t="s">
        <v>49</v>
      </c>
      <c r="Z15" s="195" t="s">
        <v>49</v>
      </c>
      <c r="AA15" s="195" t="s">
        <v>49</v>
      </c>
      <c r="AB15" s="195" t="s">
        <v>49</v>
      </c>
      <c r="AC15" s="195" t="s">
        <v>49</v>
      </c>
      <c r="AD15" s="195" t="s">
        <v>49</v>
      </c>
      <c r="AE15" s="195" t="s">
        <v>49</v>
      </c>
    </row>
    <row r="16" spans="1:31" ht="15.75">
      <c r="A16" s="2" t="str">
        <f>'1_2025'!A26</f>
        <v>0.1</v>
      </c>
      <c r="B16" s="2" t="str">
        <f>'1_2025'!B26</f>
        <v>Технологическое присоединение, всего</v>
      </c>
      <c r="C16" s="2" t="str">
        <f>'1_2025'!C26</f>
        <v>Г</v>
      </c>
      <c r="D16" s="195" t="s">
        <v>49</v>
      </c>
      <c r="E16" s="195" t="s">
        <v>49</v>
      </c>
      <c r="F16" s="195" t="s">
        <v>49</v>
      </c>
      <c r="G16" s="195" t="s">
        <v>49</v>
      </c>
      <c r="H16" s="195" t="s">
        <v>49</v>
      </c>
      <c r="I16" s="195" t="s">
        <v>49</v>
      </c>
      <c r="J16" s="195" t="s">
        <v>49</v>
      </c>
      <c r="K16" s="195" t="s">
        <v>49</v>
      </c>
      <c r="L16" s="195" t="s">
        <v>49</v>
      </c>
      <c r="M16" s="195" t="s">
        <v>49</v>
      </c>
      <c r="N16" s="195" t="s">
        <v>49</v>
      </c>
      <c r="O16" s="195" t="s">
        <v>49</v>
      </c>
      <c r="P16" s="195" t="s">
        <v>49</v>
      </c>
      <c r="Q16" s="195" t="s">
        <v>49</v>
      </c>
      <c r="R16" s="195" t="s">
        <v>49</v>
      </c>
      <c r="S16" s="195" t="s">
        <v>49</v>
      </c>
      <c r="T16" s="195" t="s">
        <v>49</v>
      </c>
      <c r="U16" s="195" t="s">
        <v>49</v>
      </c>
      <c r="V16" s="195" t="s">
        <v>49</v>
      </c>
      <c r="W16" s="195" t="s">
        <v>49</v>
      </c>
      <c r="X16" s="195" t="s">
        <v>49</v>
      </c>
      <c r="Y16" s="195" t="s">
        <v>49</v>
      </c>
      <c r="Z16" s="195" t="s">
        <v>49</v>
      </c>
      <c r="AA16" s="195" t="s">
        <v>49</v>
      </c>
      <c r="AB16" s="195" t="s">
        <v>49</v>
      </c>
      <c r="AC16" s="195" t="s">
        <v>49</v>
      </c>
      <c r="AD16" s="195" t="s">
        <v>49</v>
      </c>
      <c r="AE16" s="195" t="s">
        <v>49</v>
      </c>
    </row>
    <row r="17" spans="1:31" s="338" customFormat="1" ht="25.5">
      <c r="A17" s="2" t="str">
        <f>'1_2025'!A27</f>
        <v>0.2</v>
      </c>
      <c r="B17" s="2" t="str">
        <f>'1_2025'!B27</f>
        <v>Реконструкция, модернизация, техническое перевооружение, всего</v>
      </c>
      <c r="C17" s="2" t="str">
        <f>'1_2025'!C27</f>
        <v>Г</v>
      </c>
      <c r="D17" s="195" t="s">
        <v>49</v>
      </c>
      <c r="E17" s="195" t="s">
        <v>49</v>
      </c>
      <c r="F17" s="195" t="s">
        <v>49</v>
      </c>
      <c r="G17" s="195" t="s">
        <v>49</v>
      </c>
      <c r="H17" s="195" t="s">
        <v>49</v>
      </c>
      <c r="I17" s="195" t="s">
        <v>49</v>
      </c>
      <c r="J17" s="195" t="s">
        <v>49</v>
      </c>
      <c r="K17" s="195" t="s">
        <v>49</v>
      </c>
      <c r="L17" s="195" t="s">
        <v>49</v>
      </c>
      <c r="M17" s="195" t="s">
        <v>49</v>
      </c>
      <c r="N17" s="195" t="s">
        <v>49</v>
      </c>
      <c r="O17" s="195" t="s">
        <v>49</v>
      </c>
      <c r="P17" s="195" t="s">
        <v>49</v>
      </c>
      <c r="Q17" s="195" t="s">
        <v>49</v>
      </c>
      <c r="R17" s="195" t="s">
        <v>49</v>
      </c>
      <c r="S17" s="195" t="s">
        <v>49</v>
      </c>
      <c r="T17" s="195" t="s">
        <v>49</v>
      </c>
      <c r="U17" s="195" t="s">
        <v>49</v>
      </c>
      <c r="V17" s="195" t="s">
        <v>49</v>
      </c>
      <c r="W17" s="195" t="s">
        <v>49</v>
      </c>
      <c r="X17" s="195" t="s">
        <v>49</v>
      </c>
      <c r="Y17" s="195" t="s">
        <v>49</v>
      </c>
      <c r="Z17" s="195" t="s">
        <v>49</v>
      </c>
      <c r="AA17" s="195" t="s">
        <v>49</v>
      </c>
      <c r="AB17" s="195" t="s">
        <v>49</v>
      </c>
      <c r="AC17" s="195" t="s">
        <v>49</v>
      </c>
      <c r="AD17" s="195" t="s">
        <v>49</v>
      </c>
      <c r="AE17" s="195" t="s">
        <v>49</v>
      </c>
    </row>
    <row r="18" spans="1:31" s="338" customFormat="1" ht="15.75">
      <c r="A18" s="2" t="str">
        <f>'1_2025'!A28</f>
        <v>1</v>
      </c>
      <c r="B18" s="2" t="str">
        <f>'1_2025'!B28</f>
        <v>Новосибирская область</v>
      </c>
      <c r="C18" s="2" t="str">
        <f>'1_2025'!C28</f>
        <v>Г</v>
      </c>
      <c r="D18" s="195"/>
      <c r="E18" s="195"/>
      <c r="F18" s="195"/>
      <c r="G18" s="195"/>
      <c r="H18" s="195"/>
      <c r="I18" s="195"/>
      <c r="J18" s="195"/>
      <c r="K18" s="195"/>
      <c r="L18" s="195"/>
      <c r="M18" s="195"/>
      <c r="N18" s="195"/>
      <c r="O18" s="195"/>
      <c r="P18" s="195"/>
      <c r="Q18" s="195"/>
      <c r="R18" s="195"/>
      <c r="S18" s="195"/>
      <c r="T18" s="195"/>
      <c r="U18" s="195"/>
      <c r="V18" s="195"/>
      <c r="W18" s="195"/>
      <c r="X18" s="195"/>
      <c r="Y18" s="195"/>
      <c r="Z18" s="195"/>
      <c r="AA18" s="195"/>
      <c r="AB18" s="195"/>
      <c r="AC18" s="195"/>
      <c r="AD18" s="195"/>
      <c r="AE18" s="195"/>
    </row>
    <row r="19" spans="1:31" s="338" customFormat="1" ht="25.5">
      <c r="A19" s="2" t="str">
        <f>'1_2025'!A29</f>
        <v>1.1</v>
      </c>
      <c r="B19" s="2" t="str">
        <f>'1_2025'!B29</f>
        <v>Технологическое присоединение, всего, в том числе:</v>
      </c>
      <c r="C19" s="2" t="str">
        <f>'1_2025'!C29</f>
        <v>Г</v>
      </c>
      <c r="D19" s="195" t="s">
        <v>49</v>
      </c>
      <c r="E19" s="195" t="s">
        <v>49</v>
      </c>
      <c r="F19" s="195" t="s">
        <v>49</v>
      </c>
      <c r="G19" s="195" t="s">
        <v>49</v>
      </c>
      <c r="H19" s="195" t="s">
        <v>49</v>
      </c>
      <c r="I19" s="195" t="s">
        <v>49</v>
      </c>
      <c r="J19" s="195" t="s">
        <v>49</v>
      </c>
      <c r="K19" s="195" t="s">
        <v>49</v>
      </c>
      <c r="L19" s="195" t="s">
        <v>49</v>
      </c>
      <c r="M19" s="195" t="s">
        <v>49</v>
      </c>
      <c r="N19" s="195" t="s">
        <v>49</v>
      </c>
      <c r="O19" s="195" t="s">
        <v>49</v>
      </c>
      <c r="P19" s="195" t="s">
        <v>49</v>
      </c>
      <c r="Q19" s="195" t="s">
        <v>49</v>
      </c>
      <c r="R19" s="195" t="s">
        <v>49</v>
      </c>
      <c r="S19" s="195" t="s">
        <v>49</v>
      </c>
      <c r="T19" s="195" t="s">
        <v>49</v>
      </c>
      <c r="U19" s="195" t="s">
        <v>49</v>
      </c>
      <c r="V19" s="195" t="s">
        <v>49</v>
      </c>
      <c r="W19" s="195" t="s">
        <v>49</v>
      </c>
      <c r="X19" s="195" t="s">
        <v>49</v>
      </c>
      <c r="Y19" s="195" t="s">
        <v>49</v>
      </c>
      <c r="Z19" s="195" t="s">
        <v>49</v>
      </c>
      <c r="AA19" s="195" t="s">
        <v>49</v>
      </c>
      <c r="AB19" s="195" t="s">
        <v>49</v>
      </c>
      <c r="AC19" s="195" t="s">
        <v>49</v>
      </c>
      <c r="AD19" s="195" t="s">
        <v>49</v>
      </c>
      <c r="AE19" s="195" t="s">
        <v>49</v>
      </c>
    </row>
    <row r="20" spans="1:31" s="338" customFormat="1" ht="76.5">
      <c r="A20" s="2" t="str">
        <f>'1_2025'!A30</f>
        <v>1.1.4</v>
      </c>
      <c r="B20" s="2" t="str">
        <f>'1_2025'!B30</f>
        <v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хозяйства, всего, в том числе:</v>
      </c>
      <c r="C20" s="2" t="str">
        <f>'1_2025'!C30</f>
        <v>Г</v>
      </c>
      <c r="D20" s="195" t="s">
        <v>49</v>
      </c>
      <c r="E20" s="195" t="s">
        <v>49</v>
      </c>
      <c r="F20" s="195" t="s">
        <v>49</v>
      </c>
      <c r="G20" s="195" t="s">
        <v>49</v>
      </c>
      <c r="H20" s="195" t="s">
        <v>49</v>
      </c>
      <c r="I20" s="195" t="s">
        <v>49</v>
      </c>
      <c r="J20" s="195" t="s">
        <v>49</v>
      </c>
      <c r="K20" s="195" t="s">
        <v>49</v>
      </c>
      <c r="L20" s="195" t="s">
        <v>49</v>
      </c>
      <c r="M20" s="195" t="s">
        <v>49</v>
      </c>
      <c r="N20" s="195" t="s">
        <v>49</v>
      </c>
      <c r="O20" s="195" t="s">
        <v>49</v>
      </c>
      <c r="P20" s="195" t="s">
        <v>49</v>
      </c>
      <c r="Q20" s="195" t="s">
        <v>49</v>
      </c>
      <c r="R20" s="195" t="s">
        <v>49</v>
      </c>
      <c r="S20" s="195" t="s">
        <v>49</v>
      </c>
      <c r="T20" s="195" t="s">
        <v>49</v>
      </c>
      <c r="U20" s="195" t="s">
        <v>49</v>
      </c>
      <c r="V20" s="195" t="s">
        <v>49</v>
      </c>
      <c r="W20" s="195" t="s">
        <v>49</v>
      </c>
      <c r="X20" s="195" t="s">
        <v>49</v>
      </c>
      <c r="Y20" s="195" t="s">
        <v>49</v>
      </c>
      <c r="Z20" s="195" t="s">
        <v>49</v>
      </c>
      <c r="AA20" s="195" t="s">
        <v>49</v>
      </c>
      <c r="AB20" s="195" t="s">
        <v>49</v>
      </c>
      <c r="AC20" s="195" t="s">
        <v>49</v>
      </c>
      <c r="AD20" s="195" t="s">
        <v>49</v>
      </c>
      <c r="AE20" s="195" t="s">
        <v>49</v>
      </c>
    </row>
    <row r="21" spans="1:31" s="338" customFormat="1" ht="63.75">
      <c r="A21" s="2" t="str">
        <f>'1_2025'!A31</f>
        <v>1.1.4.2</v>
      </c>
      <c r="B21" s="2" t="str">
        <f>'1_2025'!B31</f>
        <v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v>
      </c>
      <c r="C21" s="2" t="str">
        <f>'1_2025'!C31</f>
        <v>Г</v>
      </c>
      <c r="D21" s="195" t="s">
        <v>49</v>
      </c>
      <c r="E21" s="195" t="s">
        <v>49</v>
      </c>
      <c r="F21" s="195" t="s">
        <v>49</v>
      </c>
      <c r="G21" s="195" t="s">
        <v>49</v>
      </c>
      <c r="H21" s="195" t="s">
        <v>49</v>
      </c>
      <c r="I21" s="195" t="s">
        <v>49</v>
      </c>
      <c r="J21" s="195" t="s">
        <v>49</v>
      </c>
      <c r="K21" s="195" t="s">
        <v>49</v>
      </c>
      <c r="L21" s="195" t="s">
        <v>49</v>
      </c>
      <c r="M21" s="195" t="s">
        <v>49</v>
      </c>
      <c r="N21" s="195" t="s">
        <v>49</v>
      </c>
      <c r="O21" s="195" t="s">
        <v>49</v>
      </c>
      <c r="P21" s="195" t="s">
        <v>49</v>
      </c>
      <c r="Q21" s="195" t="s">
        <v>49</v>
      </c>
      <c r="R21" s="195" t="s">
        <v>49</v>
      </c>
      <c r="S21" s="195" t="s">
        <v>49</v>
      </c>
      <c r="T21" s="195" t="s">
        <v>49</v>
      </c>
      <c r="U21" s="195" t="s">
        <v>49</v>
      </c>
      <c r="V21" s="195" t="s">
        <v>49</v>
      </c>
      <c r="W21" s="195" t="s">
        <v>49</v>
      </c>
      <c r="X21" s="195" t="s">
        <v>49</v>
      </c>
      <c r="Y21" s="195" t="s">
        <v>49</v>
      </c>
      <c r="Z21" s="195" t="s">
        <v>49</v>
      </c>
      <c r="AA21" s="195" t="s">
        <v>49</v>
      </c>
      <c r="AB21" s="195" t="s">
        <v>49</v>
      </c>
      <c r="AC21" s="195" t="s">
        <v>49</v>
      </c>
      <c r="AD21" s="195" t="s">
        <v>49</v>
      </c>
      <c r="AE21" s="195" t="s">
        <v>49</v>
      </c>
    </row>
    <row r="22" spans="1:31" s="338" customFormat="1" ht="131.25" customHeight="1">
      <c r="A22" s="2" t="str">
        <f>'1_2025'!A32</f>
        <v>1.1.4.2</v>
      </c>
      <c r="B22" s="2" t="str">
        <f>'1_2025'!B32</f>
        <v>Реконструкция ПС "Научная": установка на ПС 220 кВ Научная устройства АОПО ВЛ 110 кВ Научная – Заречная I цепь с отпайками (Ю-3) и ВЛ 110 кВ Научная – Заречная II цепь с отпайками (Ю-4)</v>
      </c>
      <c r="C22" s="2" t="str">
        <f>'1_2025'!C32</f>
        <v>P_2.АОПО.ПН</v>
      </c>
      <c r="D22" s="195">
        <v>1992</v>
      </c>
      <c r="E22" s="195" t="s">
        <v>49</v>
      </c>
      <c r="F22" s="195" t="s">
        <v>49</v>
      </c>
      <c r="G22" s="195" t="s">
        <v>49</v>
      </c>
      <c r="H22" s="195" t="s">
        <v>49</v>
      </c>
      <c r="I22" s="195" t="s">
        <v>49</v>
      </c>
      <c r="J22" s="195" t="s">
        <v>49</v>
      </c>
      <c r="K22" s="195" t="s">
        <v>49</v>
      </c>
      <c r="L22" s="195" t="s">
        <v>751</v>
      </c>
      <c r="M22" s="195" t="s">
        <v>462</v>
      </c>
      <c r="N22" s="195" t="s">
        <v>462</v>
      </c>
      <c r="O22" s="195" t="s">
        <v>462</v>
      </c>
      <c r="P22" s="195" t="s">
        <v>748</v>
      </c>
      <c r="Q22" s="195" t="s">
        <v>49</v>
      </c>
      <c r="R22" s="195" t="s">
        <v>49</v>
      </c>
      <c r="S22" s="195" t="s">
        <v>49</v>
      </c>
      <c r="T22" s="195" t="s">
        <v>49</v>
      </c>
      <c r="U22" s="195" t="s">
        <v>49</v>
      </c>
      <c r="V22" s="195" t="s">
        <v>49</v>
      </c>
      <c r="W22" s="195" t="s">
        <v>49</v>
      </c>
      <c r="X22" s="195" t="s">
        <v>49</v>
      </c>
      <c r="Y22" s="195" t="s">
        <v>49</v>
      </c>
      <c r="Z22" s="195" t="s">
        <v>49</v>
      </c>
      <c r="AA22" s="195" t="s">
        <v>49</v>
      </c>
      <c r="AB22" s="195" t="s">
        <v>49</v>
      </c>
      <c r="AC22" s="361" t="s">
        <v>910</v>
      </c>
      <c r="AD22" s="195" t="s">
        <v>49</v>
      </c>
      <c r="AE22" s="195" t="s">
        <v>49</v>
      </c>
    </row>
    <row r="23" spans="1:31" ht="38.25">
      <c r="A23" s="6" t="str">
        <f>'1_2025'!A33</f>
        <v>1.2.</v>
      </c>
      <c r="B23" s="6" t="str">
        <f>'1_2025'!B33</f>
        <v>Реконструкция, модернизация, техническое перевооружение всего, в том числе:</v>
      </c>
      <c r="C23" s="6" t="str">
        <f>'1_2025'!C33</f>
        <v>Г</v>
      </c>
      <c r="D23" s="195" t="s">
        <v>49</v>
      </c>
      <c r="E23" s="195" t="s">
        <v>49</v>
      </c>
      <c r="F23" s="195" t="s">
        <v>49</v>
      </c>
      <c r="G23" s="195" t="s">
        <v>49</v>
      </c>
      <c r="H23" s="195" t="s">
        <v>49</v>
      </c>
      <c r="I23" s="195" t="s">
        <v>49</v>
      </c>
      <c r="J23" s="195" t="s">
        <v>49</v>
      </c>
      <c r="K23" s="195" t="s">
        <v>49</v>
      </c>
      <c r="L23" s="195" t="s">
        <v>49</v>
      </c>
      <c r="M23" s="195" t="s">
        <v>49</v>
      </c>
      <c r="N23" s="195" t="s">
        <v>49</v>
      </c>
      <c r="O23" s="195" t="s">
        <v>49</v>
      </c>
      <c r="P23" s="195" t="s">
        <v>49</v>
      </c>
      <c r="Q23" s="195" t="s">
        <v>49</v>
      </c>
      <c r="R23" s="195" t="s">
        <v>49</v>
      </c>
      <c r="S23" s="195" t="s">
        <v>49</v>
      </c>
      <c r="T23" s="195" t="s">
        <v>49</v>
      </c>
      <c r="U23" s="195" t="s">
        <v>49</v>
      </c>
      <c r="V23" s="195" t="s">
        <v>49</v>
      </c>
      <c r="W23" s="195" t="s">
        <v>49</v>
      </c>
      <c r="X23" s="195" t="s">
        <v>49</v>
      </c>
      <c r="Y23" s="195" t="s">
        <v>49</v>
      </c>
      <c r="Z23" s="195" t="s">
        <v>49</v>
      </c>
      <c r="AA23" s="195" t="s">
        <v>49</v>
      </c>
      <c r="AB23" s="195" t="s">
        <v>49</v>
      </c>
      <c r="AC23" s="195" t="s">
        <v>49</v>
      </c>
      <c r="AD23" s="195" t="s">
        <v>49</v>
      </c>
      <c r="AE23" s="195" t="s">
        <v>49</v>
      </c>
    </row>
    <row r="24" spans="1:31" ht="63.75">
      <c r="A24" s="6" t="str">
        <f>'1_2025'!A34</f>
        <v>1.2.1</v>
      </c>
      <c r="B24" s="6" t="str">
        <f>'1_2025'!B34</f>
        <v>Реконструкция, модернизация, техническое перевооружение  трансформаторных и иных подстанций, распределительных пунктов, всего, в том числе:</v>
      </c>
      <c r="C24" s="6" t="str">
        <f>'1_2025'!C34</f>
        <v>Г</v>
      </c>
      <c r="D24" s="195" t="s">
        <v>49</v>
      </c>
      <c r="E24" s="195" t="s">
        <v>49</v>
      </c>
      <c r="F24" s="195" t="s">
        <v>49</v>
      </c>
      <c r="G24" s="195" t="s">
        <v>49</v>
      </c>
      <c r="H24" s="195" t="s">
        <v>49</v>
      </c>
      <c r="I24" s="195" t="s">
        <v>49</v>
      </c>
      <c r="J24" s="195" t="s">
        <v>49</v>
      </c>
      <c r="K24" s="195" t="s">
        <v>49</v>
      </c>
      <c r="L24" s="195" t="s">
        <v>49</v>
      </c>
      <c r="M24" s="195" t="s">
        <v>49</v>
      </c>
      <c r="N24" s="195" t="s">
        <v>49</v>
      </c>
      <c r="O24" s="195" t="s">
        <v>49</v>
      </c>
      <c r="P24" s="195" t="s">
        <v>49</v>
      </c>
      <c r="Q24" s="195" t="s">
        <v>49</v>
      </c>
      <c r="R24" s="195" t="s">
        <v>49</v>
      </c>
      <c r="S24" s="195" t="s">
        <v>49</v>
      </c>
      <c r="T24" s="195" t="s">
        <v>49</v>
      </c>
      <c r="U24" s="195" t="s">
        <v>49</v>
      </c>
      <c r="V24" s="195" t="s">
        <v>49</v>
      </c>
      <c r="W24" s="195" t="s">
        <v>49</v>
      </c>
      <c r="X24" s="195" t="s">
        <v>49</v>
      </c>
      <c r="Y24" s="195" t="s">
        <v>49</v>
      </c>
      <c r="Z24" s="195" t="s">
        <v>49</v>
      </c>
      <c r="AA24" s="195" t="s">
        <v>49</v>
      </c>
      <c r="AB24" s="195" t="s">
        <v>49</v>
      </c>
      <c r="AC24" s="195" t="s">
        <v>49</v>
      </c>
      <c r="AD24" s="195" t="s">
        <v>49</v>
      </c>
      <c r="AE24" s="195" t="s">
        <v>49</v>
      </c>
    </row>
    <row r="25" spans="1:31" ht="25.5">
      <c r="A25" s="6" t="str">
        <f>'1_2025'!A35</f>
        <v>1.2.1.1</v>
      </c>
      <c r="B25" s="6" t="str">
        <f>'1_2025'!B35</f>
        <v>Реконструкция трансформаторных и иных подстанций, всего, в том числе:</v>
      </c>
      <c r="C25" s="6" t="str">
        <f>'1_2025'!C35</f>
        <v>Г</v>
      </c>
      <c r="D25" s="195" t="s">
        <v>49</v>
      </c>
      <c r="E25" s="195" t="s">
        <v>49</v>
      </c>
      <c r="F25" s="195" t="s">
        <v>49</v>
      </c>
      <c r="G25" s="195" t="s">
        <v>49</v>
      </c>
      <c r="H25" s="195" t="s">
        <v>49</v>
      </c>
      <c r="I25" s="195" t="s">
        <v>49</v>
      </c>
      <c r="J25" s="195" t="s">
        <v>49</v>
      </c>
      <c r="K25" s="195" t="s">
        <v>49</v>
      </c>
      <c r="L25" s="195" t="s">
        <v>49</v>
      </c>
      <c r="M25" s="195" t="s">
        <v>49</v>
      </c>
      <c r="N25" s="195" t="s">
        <v>49</v>
      </c>
      <c r="O25" s="195" t="s">
        <v>49</v>
      </c>
      <c r="P25" s="195" t="s">
        <v>49</v>
      </c>
      <c r="Q25" s="195" t="s">
        <v>49</v>
      </c>
      <c r="R25" s="195" t="s">
        <v>49</v>
      </c>
      <c r="S25" s="195" t="s">
        <v>49</v>
      </c>
      <c r="T25" s="195" t="s">
        <v>49</v>
      </c>
      <c r="U25" s="195" t="s">
        <v>49</v>
      </c>
      <c r="V25" s="195" t="s">
        <v>49</v>
      </c>
      <c r="W25" s="195" t="s">
        <v>49</v>
      </c>
      <c r="X25" s="195" t="s">
        <v>49</v>
      </c>
      <c r="Y25" s="195" t="s">
        <v>49</v>
      </c>
      <c r="Z25" s="195" t="s">
        <v>49</v>
      </c>
      <c r="AA25" s="195" t="s">
        <v>49</v>
      </c>
      <c r="AB25" s="195" t="s">
        <v>49</v>
      </c>
      <c r="AC25" s="195" t="s">
        <v>49</v>
      </c>
      <c r="AD25" s="195" t="s">
        <v>49</v>
      </c>
      <c r="AE25" s="195" t="s">
        <v>49</v>
      </c>
    </row>
    <row r="26" spans="1:31" s="338" customFormat="1" ht="66" customHeight="1">
      <c r="A26" s="2" t="str">
        <f>'1_2025'!A36</f>
        <v>1.2.1.1</v>
      </c>
      <c r="B26" s="2" t="str">
        <f>'1_2025'!B36</f>
        <v>Реконструкция оборудования ПС "Научная" - замена опорно-стержневых фарфоровых изоляторов 110 и 220 кВ на полимерные</v>
      </c>
      <c r="C26" s="2" t="str">
        <f>'1_2025'!C36</f>
        <v>P_2.ПИ.ПН</v>
      </c>
      <c r="D26" s="195">
        <v>1992</v>
      </c>
      <c r="E26" s="195" t="s">
        <v>49</v>
      </c>
      <c r="F26" s="195" t="s">
        <v>49</v>
      </c>
      <c r="G26" s="195" t="s">
        <v>49</v>
      </c>
      <c r="H26" s="195" t="s">
        <v>49</v>
      </c>
      <c r="I26" s="195" t="s">
        <v>49</v>
      </c>
      <c r="J26" s="336" t="s">
        <v>49</v>
      </c>
      <c r="K26" s="195" t="s">
        <v>49</v>
      </c>
      <c r="L26" s="196" t="s">
        <v>462</v>
      </c>
      <c r="M26" s="196" t="s">
        <v>462</v>
      </c>
      <c r="N26" s="195" t="s">
        <v>462</v>
      </c>
      <c r="O26" s="195" t="s">
        <v>462</v>
      </c>
      <c r="P26" s="195" t="s">
        <v>748</v>
      </c>
      <c r="Q26" s="195" t="s">
        <v>49</v>
      </c>
      <c r="R26" s="195" t="s">
        <v>49</v>
      </c>
      <c r="S26" s="195" t="s">
        <v>49</v>
      </c>
      <c r="T26" s="195" t="s">
        <v>49</v>
      </c>
      <c r="U26" s="195" t="s">
        <v>49</v>
      </c>
      <c r="V26" s="195" t="s">
        <v>49</v>
      </c>
      <c r="W26" s="195" t="s">
        <v>49</v>
      </c>
      <c r="X26" s="195" t="s">
        <v>49</v>
      </c>
      <c r="Y26" s="195" t="s">
        <v>49</v>
      </c>
      <c r="Z26" s="195" t="s">
        <v>49</v>
      </c>
      <c r="AA26" s="195" t="s">
        <v>49</v>
      </c>
      <c r="AB26" s="195" t="s">
        <v>49</v>
      </c>
      <c r="AC26" s="337" t="s">
        <v>912</v>
      </c>
      <c r="AD26" s="195" t="s">
        <v>49</v>
      </c>
      <c r="AE26" s="195" t="s">
        <v>49</v>
      </c>
    </row>
    <row r="27" spans="1:31" s="338" customFormat="1" ht="69" customHeight="1">
      <c r="A27" s="2" t="str">
        <f>'1_2025'!A37</f>
        <v>1.2.1.1</v>
      </c>
      <c r="B27" s="2" t="str">
        <f>'1_2025'!B37</f>
        <v>Реконструкция распределительных пунктов 10 кВ (замена МВ на ВВ)</v>
      </c>
      <c r="C27" s="2" t="str">
        <f>'1_2025'!C37</f>
        <v>P_2.ВВ.РП</v>
      </c>
      <c r="D27" s="195" t="s">
        <v>749</v>
      </c>
      <c r="E27" s="195" t="s">
        <v>49</v>
      </c>
      <c r="F27" s="195" t="s">
        <v>49</v>
      </c>
      <c r="G27" s="195" t="s">
        <v>49</v>
      </c>
      <c r="H27" s="195" t="s">
        <v>49</v>
      </c>
      <c r="I27" s="195" t="s">
        <v>49</v>
      </c>
      <c r="J27" s="336" t="s">
        <v>49</v>
      </c>
      <c r="K27" s="195" t="s">
        <v>49</v>
      </c>
      <c r="L27" s="196" t="s">
        <v>462</v>
      </c>
      <c r="M27" s="196" t="s">
        <v>462</v>
      </c>
      <c r="N27" s="195" t="s">
        <v>462</v>
      </c>
      <c r="O27" s="195" t="s">
        <v>462</v>
      </c>
      <c r="P27" s="195" t="s">
        <v>908</v>
      </c>
      <c r="Q27" s="195" t="s">
        <v>49</v>
      </c>
      <c r="R27" s="195" t="s">
        <v>49</v>
      </c>
      <c r="S27" s="195" t="s">
        <v>49</v>
      </c>
      <c r="T27" s="195" t="s">
        <v>49</v>
      </c>
      <c r="U27" s="195" t="s">
        <v>49</v>
      </c>
      <c r="V27" s="195" t="s">
        <v>49</v>
      </c>
      <c r="W27" s="195" t="s">
        <v>49</v>
      </c>
      <c r="X27" s="195" t="s">
        <v>49</v>
      </c>
      <c r="Y27" s="195" t="s">
        <v>49</v>
      </c>
      <c r="Z27" s="195" t="s">
        <v>49</v>
      </c>
      <c r="AA27" s="195" t="s">
        <v>49</v>
      </c>
      <c r="AB27" s="195" t="s">
        <v>49</v>
      </c>
      <c r="AC27" s="337" t="s">
        <v>912</v>
      </c>
      <c r="AD27" s="195" t="s">
        <v>49</v>
      </c>
      <c r="AE27" s="195" t="s">
        <v>49</v>
      </c>
    </row>
    <row r="28" spans="1:31" s="338" customFormat="1" ht="72" customHeight="1">
      <c r="A28" s="2" t="str">
        <f>'1_2025'!A38</f>
        <v>1.2.1.1</v>
      </c>
      <c r="B28" s="2" t="str">
        <f>'1_2025'!B38</f>
        <v>Реконструкция трансформаторных подстанций 10/0,4 кВ (замена силовых трансформаторов)</v>
      </c>
      <c r="C28" s="2" t="str">
        <f>'1_2025'!C38</f>
        <v>P_2.СТ.ТП</v>
      </c>
      <c r="D28" s="195" t="s">
        <v>749</v>
      </c>
      <c r="E28" s="195" t="s">
        <v>49</v>
      </c>
      <c r="F28" s="195" t="s">
        <v>49</v>
      </c>
      <c r="G28" s="195" t="s">
        <v>49</v>
      </c>
      <c r="H28" s="195" t="s">
        <v>49</v>
      </c>
      <c r="I28" s="195" t="s">
        <v>49</v>
      </c>
      <c r="J28" s="336" t="s">
        <v>49</v>
      </c>
      <c r="K28" s="195" t="s">
        <v>49</v>
      </c>
      <c r="L28" s="196" t="s">
        <v>462</v>
      </c>
      <c r="M28" s="196" t="s">
        <v>462</v>
      </c>
      <c r="N28" s="195" t="s">
        <v>751</v>
      </c>
      <c r="O28" s="195" t="s">
        <v>462</v>
      </c>
      <c r="P28" s="195" t="s">
        <v>907</v>
      </c>
      <c r="Q28" s="195" t="s">
        <v>49</v>
      </c>
      <c r="R28" s="195" t="s">
        <v>49</v>
      </c>
      <c r="S28" s="195" t="s">
        <v>49</v>
      </c>
      <c r="T28" s="195" t="s">
        <v>49</v>
      </c>
      <c r="U28" s="195" t="s">
        <v>49</v>
      </c>
      <c r="V28" s="195" t="s">
        <v>49</v>
      </c>
      <c r="W28" s="195" t="s">
        <v>49</v>
      </c>
      <c r="X28" s="195" t="s">
        <v>49</v>
      </c>
      <c r="Y28" s="195" t="s">
        <v>49</v>
      </c>
      <c r="Z28" s="195" t="s">
        <v>49</v>
      </c>
      <c r="AA28" s="195" t="s">
        <v>49</v>
      </c>
      <c r="AB28" s="195" t="s">
        <v>49</v>
      </c>
      <c r="AC28" s="337" t="s">
        <v>914</v>
      </c>
      <c r="AD28" s="195" t="s">
        <v>49</v>
      </c>
      <c r="AE28" s="195" t="s">
        <v>49</v>
      </c>
    </row>
    <row r="29" spans="1:31" ht="38.25">
      <c r="A29" s="6" t="str">
        <f>'1_2025'!A39</f>
        <v>1.2.2</v>
      </c>
      <c r="B29" s="6" t="str">
        <f>'1_2025'!B39</f>
        <v>Реконструкция, модернизация, техническое перевооружение линий электропередачи, всего, в том числе:</v>
      </c>
      <c r="C29" s="6" t="str">
        <f>'1_2025'!C39</f>
        <v>Г</v>
      </c>
      <c r="D29" s="196" t="s">
        <v>49</v>
      </c>
      <c r="E29" s="196" t="s">
        <v>49</v>
      </c>
      <c r="F29" s="196" t="s">
        <v>49</v>
      </c>
      <c r="G29" s="196" t="s">
        <v>49</v>
      </c>
      <c r="H29" s="196" t="s">
        <v>49</v>
      </c>
      <c r="I29" s="196" t="s">
        <v>49</v>
      </c>
      <c r="J29" s="196" t="s">
        <v>49</v>
      </c>
      <c r="K29" s="196" t="s">
        <v>49</v>
      </c>
      <c r="L29" s="196" t="s">
        <v>49</v>
      </c>
      <c r="M29" s="196" t="s">
        <v>49</v>
      </c>
      <c r="N29" s="196" t="s">
        <v>49</v>
      </c>
      <c r="O29" s="196" t="s">
        <v>49</v>
      </c>
      <c r="P29" s="196" t="s">
        <v>49</v>
      </c>
      <c r="Q29" s="196" t="s">
        <v>49</v>
      </c>
      <c r="R29" s="196" t="s">
        <v>49</v>
      </c>
      <c r="S29" s="196" t="s">
        <v>49</v>
      </c>
      <c r="T29" s="196" t="s">
        <v>49</v>
      </c>
      <c r="U29" s="196" t="s">
        <v>49</v>
      </c>
      <c r="V29" s="196" t="s">
        <v>49</v>
      </c>
      <c r="W29" s="196" t="s">
        <v>49</v>
      </c>
      <c r="X29" s="196" t="s">
        <v>49</v>
      </c>
      <c r="Y29" s="196" t="s">
        <v>49</v>
      </c>
      <c r="Z29" s="196" t="s">
        <v>49</v>
      </c>
      <c r="AA29" s="196" t="s">
        <v>49</v>
      </c>
      <c r="AB29" s="196" t="s">
        <v>49</v>
      </c>
      <c r="AC29" s="196" t="s">
        <v>49</v>
      </c>
      <c r="AD29" s="196" t="s">
        <v>49</v>
      </c>
      <c r="AE29" s="196" t="s">
        <v>49</v>
      </c>
    </row>
    <row r="30" spans="1:31" s="338" customFormat="1" ht="25.5">
      <c r="A30" s="2" t="str">
        <f>'1_2025'!A40</f>
        <v>1.2.2.1</v>
      </c>
      <c r="B30" s="2" t="str">
        <f>'1_2025'!B40</f>
        <v>Реконструкция линий электропередачи, всего, в том числе:</v>
      </c>
      <c r="C30" s="2" t="str">
        <f>'1_2025'!C40</f>
        <v>Г</v>
      </c>
      <c r="D30" s="196" t="s">
        <v>49</v>
      </c>
      <c r="E30" s="196" t="s">
        <v>49</v>
      </c>
      <c r="F30" s="196" t="s">
        <v>49</v>
      </c>
      <c r="G30" s="196" t="s">
        <v>49</v>
      </c>
      <c r="H30" s="196" t="s">
        <v>49</v>
      </c>
      <c r="I30" s="196" t="s">
        <v>49</v>
      </c>
      <c r="J30" s="196" t="s">
        <v>49</v>
      </c>
      <c r="K30" s="196" t="s">
        <v>49</v>
      </c>
      <c r="L30" s="196" t="s">
        <v>49</v>
      </c>
      <c r="M30" s="196" t="s">
        <v>49</v>
      </c>
      <c r="N30" s="196" t="s">
        <v>49</v>
      </c>
      <c r="O30" s="196" t="s">
        <v>49</v>
      </c>
      <c r="P30" s="196" t="s">
        <v>49</v>
      </c>
      <c r="Q30" s="196" t="s">
        <v>49</v>
      </c>
      <c r="R30" s="196" t="s">
        <v>49</v>
      </c>
      <c r="S30" s="196" t="s">
        <v>49</v>
      </c>
      <c r="T30" s="196" t="s">
        <v>49</v>
      </c>
      <c r="U30" s="196" t="s">
        <v>49</v>
      </c>
      <c r="V30" s="196" t="s">
        <v>49</v>
      </c>
      <c r="W30" s="196" t="s">
        <v>49</v>
      </c>
      <c r="X30" s="196" t="s">
        <v>49</v>
      </c>
      <c r="Y30" s="196" t="s">
        <v>49</v>
      </c>
      <c r="Z30" s="196" t="s">
        <v>49</v>
      </c>
      <c r="AA30" s="196" t="s">
        <v>49</v>
      </c>
      <c r="AB30" s="196" t="s">
        <v>49</v>
      </c>
      <c r="AC30" s="196" t="s">
        <v>49</v>
      </c>
      <c r="AD30" s="196" t="s">
        <v>49</v>
      </c>
      <c r="AE30" s="196" t="s">
        <v>49</v>
      </c>
    </row>
    <row r="31" spans="1:31" s="338" customFormat="1" ht="207.75" customHeight="1">
      <c r="A31" s="2" t="str">
        <f>'1_2025'!A41</f>
        <v>1.2.2.1</v>
      </c>
      <c r="B31" s="2" t="str">
        <f>'1_2025'!B41</f>
        <v>Реконструкция ПС "Научная": замена ДФЗ-201 на ВЛ-110 кВ Ю-1, Ю-2 и КВЛ 220 кВ Л-255</v>
      </c>
      <c r="C31" s="2" t="str">
        <f>'1_2025'!C41</f>
        <v>P_2.ДФЗ</v>
      </c>
      <c r="D31" s="196">
        <v>1992</v>
      </c>
      <c r="E31" s="196" t="s">
        <v>49</v>
      </c>
      <c r="F31" s="196" t="s">
        <v>49</v>
      </c>
      <c r="G31" s="196" t="s">
        <v>49</v>
      </c>
      <c r="H31" s="196" t="s">
        <v>49</v>
      </c>
      <c r="I31" s="196" t="s">
        <v>49</v>
      </c>
      <c r="J31" s="196" t="s">
        <v>49</v>
      </c>
      <c r="K31" s="196" t="s">
        <v>49</v>
      </c>
      <c r="L31" s="196" t="s">
        <v>751</v>
      </c>
      <c r="M31" s="196" t="s">
        <v>462</v>
      </c>
      <c r="N31" s="196" t="s">
        <v>462</v>
      </c>
      <c r="O31" s="196" t="s">
        <v>462</v>
      </c>
      <c r="P31" s="325" t="s">
        <v>887</v>
      </c>
      <c r="Q31" s="196" t="s">
        <v>49</v>
      </c>
      <c r="R31" s="196" t="s">
        <v>49</v>
      </c>
      <c r="S31" s="196" t="s">
        <v>49</v>
      </c>
      <c r="T31" s="196" t="s">
        <v>49</v>
      </c>
      <c r="U31" s="196" t="s">
        <v>49</v>
      </c>
      <c r="V31" s="196" t="s">
        <v>49</v>
      </c>
      <c r="W31" s="196" t="s">
        <v>49</v>
      </c>
      <c r="X31" s="196" t="s">
        <v>49</v>
      </c>
      <c r="Y31" s="196" t="s">
        <v>49</v>
      </c>
      <c r="Z31" s="196" t="s">
        <v>49</v>
      </c>
      <c r="AA31" s="196" t="s">
        <v>49</v>
      </c>
      <c r="AB31" s="196" t="s">
        <v>49</v>
      </c>
      <c r="AC31" s="349" t="s">
        <v>909</v>
      </c>
      <c r="AD31" s="196" t="s">
        <v>49</v>
      </c>
      <c r="AE31" s="196" t="s">
        <v>49</v>
      </c>
    </row>
    <row r="32" spans="1:31" s="338" customFormat="1" ht="60" customHeight="1">
      <c r="A32" s="2" t="str">
        <f>'1_2025'!A42</f>
        <v>1.2.2.1</v>
      </c>
      <c r="B32" s="2" t="str">
        <f>'1_2025'!B42</f>
        <v>Реконструкция кабельных линий 10 кВ от ПС "Шлюзовая" (РП)</v>
      </c>
      <c r="C32" s="2" t="str">
        <f>'1_2025'!C42</f>
        <v>P_2.КЛ.ПШ</v>
      </c>
      <c r="D32" s="334" t="s">
        <v>750</v>
      </c>
      <c r="E32" s="334" t="s">
        <v>49</v>
      </c>
      <c r="F32" s="334" t="s">
        <v>49</v>
      </c>
      <c r="G32" s="334" t="s">
        <v>49</v>
      </c>
      <c r="H32" s="334" t="s">
        <v>49</v>
      </c>
      <c r="I32" s="334" t="s">
        <v>49</v>
      </c>
      <c r="J32" s="335" t="s">
        <v>49</v>
      </c>
      <c r="K32" s="334" t="s">
        <v>49</v>
      </c>
      <c r="L32" s="334" t="s">
        <v>462</v>
      </c>
      <c r="M32" s="334" t="s">
        <v>462</v>
      </c>
      <c r="N32" s="334" t="s">
        <v>751</v>
      </c>
      <c r="O32" s="334" t="s">
        <v>462</v>
      </c>
      <c r="P32" s="334" t="s">
        <v>884</v>
      </c>
      <c r="Q32" s="334" t="s">
        <v>49</v>
      </c>
      <c r="R32" s="334" t="s">
        <v>49</v>
      </c>
      <c r="S32" s="334" t="s">
        <v>49</v>
      </c>
      <c r="T32" s="334" t="s">
        <v>49</v>
      </c>
      <c r="U32" s="336" t="s">
        <v>49</v>
      </c>
      <c r="V32" s="336" t="s">
        <v>49</v>
      </c>
      <c r="W32" s="336" t="s">
        <v>49</v>
      </c>
      <c r="X32" s="336" t="s">
        <v>49</v>
      </c>
      <c r="Y32" s="336" t="s">
        <v>49</v>
      </c>
      <c r="Z32" s="336" t="s">
        <v>49</v>
      </c>
      <c r="AA32" s="336" t="s">
        <v>49</v>
      </c>
      <c r="AB32" s="336" t="s">
        <v>49</v>
      </c>
      <c r="AC32" s="337" t="s">
        <v>911</v>
      </c>
      <c r="AD32" s="195" t="s">
        <v>49</v>
      </c>
      <c r="AE32" s="195" t="s">
        <v>49</v>
      </c>
    </row>
    <row r="33" spans="1:31" s="99" customFormat="1" ht="61.5" customHeight="1">
      <c r="A33" s="2" t="str">
        <f>'1_2025'!A43</f>
        <v>1.2.2.1</v>
      </c>
      <c r="B33" s="2" t="str">
        <f>'1_2025'!B43</f>
        <v>Реконструкция кабельных линий 10 кВ от ПС "Научная" (РП)</v>
      </c>
      <c r="C33" s="2" t="str">
        <f>'1_2025'!C43</f>
        <v>P_2.КЛ.ПН</v>
      </c>
      <c r="D33" s="334" t="s">
        <v>883</v>
      </c>
      <c r="E33" s="334" t="s">
        <v>49</v>
      </c>
      <c r="F33" s="334" t="s">
        <v>49</v>
      </c>
      <c r="G33" s="334" t="s">
        <v>49</v>
      </c>
      <c r="H33" s="334" t="s">
        <v>49</v>
      </c>
      <c r="I33" s="334" t="s">
        <v>49</v>
      </c>
      <c r="J33" s="335" t="s">
        <v>49</v>
      </c>
      <c r="K33" s="334" t="s">
        <v>49</v>
      </c>
      <c r="L33" s="334" t="s">
        <v>462</v>
      </c>
      <c r="M33" s="334" t="s">
        <v>462</v>
      </c>
      <c r="N33" s="334" t="s">
        <v>751</v>
      </c>
      <c r="O33" s="334" t="s">
        <v>462</v>
      </c>
      <c r="P33" s="334" t="s">
        <v>885</v>
      </c>
      <c r="Q33" s="334" t="s">
        <v>49</v>
      </c>
      <c r="R33" s="334" t="s">
        <v>49</v>
      </c>
      <c r="S33" s="334" t="s">
        <v>49</v>
      </c>
      <c r="T33" s="334" t="s">
        <v>49</v>
      </c>
      <c r="U33" s="336" t="s">
        <v>49</v>
      </c>
      <c r="V33" s="336" t="s">
        <v>49</v>
      </c>
      <c r="W33" s="336" t="s">
        <v>49</v>
      </c>
      <c r="X33" s="336" t="s">
        <v>49</v>
      </c>
      <c r="Y33" s="336" t="s">
        <v>49</v>
      </c>
      <c r="Z33" s="336" t="s">
        <v>49</v>
      </c>
      <c r="AA33" s="336" t="s">
        <v>49</v>
      </c>
      <c r="AB33" s="336" t="s">
        <v>49</v>
      </c>
      <c r="AC33" s="337" t="s">
        <v>911</v>
      </c>
      <c r="AD33" s="195" t="s">
        <v>49</v>
      </c>
      <c r="AE33" s="195" t="s">
        <v>49</v>
      </c>
    </row>
    <row r="34" spans="1:31" ht="51">
      <c r="A34" s="6" t="str">
        <f>'1_2025'!A44</f>
        <v>1.2.4</v>
      </c>
      <c r="B34" s="6" t="str">
        <f>'1_2025'!B44</f>
        <v>Реконструкция, модернизация, техническое перевооружение прочих объектов основных средств, всего, в том числе:</v>
      </c>
      <c r="C34" s="6" t="str">
        <f>'1_2025'!C44</f>
        <v>Г</v>
      </c>
      <c r="D34" s="196" t="s">
        <v>49</v>
      </c>
      <c r="E34" s="324" t="s">
        <v>49</v>
      </c>
      <c r="F34" s="324" t="s">
        <v>49</v>
      </c>
      <c r="G34" s="324" t="s">
        <v>49</v>
      </c>
      <c r="H34" s="324" t="s">
        <v>49</v>
      </c>
      <c r="I34" s="324" t="s">
        <v>49</v>
      </c>
      <c r="J34" s="324" t="s">
        <v>49</v>
      </c>
      <c r="K34" s="324" t="s">
        <v>49</v>
      </c>
      <c r="L34" s="324" t="s">
        <v>49</v>
      </c>
      <c r="M34" s="324" t="s">
        <v>49</v>
      </c>
      <c r="N34" s="324" t="s">
        <v>49</v>
      </c>
      <c r="O34" s="324" t="s">
        <v>49</v>
      </c>
      <c r="P34" s="324" t="s">
        <v>49</v>
      </c>
      <c r="Q34" s="324" t="s">
        <v>49</v>
      </c>
      <c r="R34" s="324" t="s">
        <v>49</v>
      </c>
      <c r="S34" s="324" t="s">
        <v>49</v>
      </c>
      <c r="T34" s="324" t="s">
        <v>49</v>
      </c>
      <c r="U34" s="324" t="s">
        <v>49</v>
      </c>
      <c r="V34" s="324" t="s">
        <v>49</v>
      </c>
      <c r="W34" s="324" t="s">
        <v>49</v>
      </c>
      <c r="X34" s="324" t="s">
        <v>49</v>
      </c>
      <c r="Y34" s="324" t="s">
        <v>49</v>
      </c>
      <c r="Z34" s="324" t="s">
        <v>49</v>
      </c>
      <c r="AA34" s="324" t="s">
        <v>49</v>
      </c>
      <c r="AB34" s="324" t="s">
        <v>49</v>
      </c>
      <c r="AC34" s="324" t="s">
        <v>49</v>
      </c>
      <c r="AD34" s="324" t="s">
        <v>49</v>
      </c>
      <c r="AE34" s="324" t="s">
        <v>49</v>
      </c>
    </row>
    <row r="35" spans="1:31" s="338" customFormat="1" ht="25.5">
      <c r="A35" s="2" t="str">
        <f>'1_2025'!A45</f>
        <v>1.2.4.1</v>
      </c>
      <c r="B35" s="2" t="str">
        <f>'1_2025'!B45</f>
        <v>Реконструкция прочих объектов основных средств, всего, в том числе:</v>
      </c>
      <c r="C35" s="2" t="str">
        <f>'1_2025'!C45</f>
        <v>Г</v>
      </c>
      <c r="D35" s="196" t="s">
        <v>49</v>
      </c>
      <c r="E35" s="324" t="s">
        <v>49</v>
      </c>
      <c r="F35" s="324" t="s">
        <v>49</v>
      </c>
      <c r="G35" s="324" t="s">
        <v>49</v>
      </c>
      <c r="H35" s="324" t="s">
        <v>49</v>
      </c>
      <c r="I35" s="324" t="s">
        <v>49</v>
      </c>
      <c r="J35" s="324" t="s">
        <v>49</v>
      </c>
      <c r="K35" s="324" t="s">
        <v>49</v>
      </c>
      <c r="L35" s="324" t="s">
        <v>49</v>
      </c>
      <c r="M35" s="324" t="s">
        <v>49</v>
      </c>
      <c r="N35" s="324" t="s">
        <v>49</v>
      </c>
      <c r="O35" s="324" t="s">
        <v>49</v>
      </c>
      <c r="P35" s="324" t="s">
        <v>49</v>
      </c>
      <c r="Q35" s="324" t="s">
        <v>49</v>
      </c>
      <c r="R35" s="324" t="s">
        <v>49</v>
      </c>
      <c r="S35" s="324" t="s">
        <v>49</v>
      </c>
      <c r="T35" s="324" t="s">
        <v>49</v>
      </c>
      <c r="U35" s="324" t="s">
        <v>49</v>
      </c>
      <c r="V35" s="324" t="s">
        <v>49</v>
      </c>
      <c r="W35" s="324" t="s">
        <v>49</v>
      </c>
      <c r="X35" s="324" t="s">
        <v>49</v>
      </c>
      <c r="Y35" s="324" t="s">
        <v>49</v>
      </c>
      <c r="Z35" s="324" t="s">
        <v>49</v>
      </c>
      <c r="AA35" s="324" t="s">
        <v>49</v>
      </c>
      <c r="AB35" s="324" t="s">
        <v>49</v>
      </c>
      <c r="AC35" s="324" t="s">
        <v>49</v>
      </c>
      <c r="AD35" s="324" t="s">
        <v>49</v>
      </c>
      <c r="AE35" s="324" t="s">
        <v>49</v>
      </c>
    </row>
    <row r="36" spans="1:31" s="338" customFormat="1" ht="101.25" customHeight="1">
      <c r="A36" s="2" t="str">
        <f>'1_2025'!A46</f>
        <v>1.2.4.1</v>
      </c>
      <c r="B36" s="2" t="str">
        <f>'1_2025'!B46</f>
        <v>Реконструкция системы диспетчеризации распределительных пунктов 10 кВ</v>
      </c>
      <c r="C36" s="2" t="str">
        <f>'1_2025'!C46</f>
        <v>P_2.ТМ.РП</v>
      </c>
      <c r="D36" s="324" t="s">
        <v>752</v>
      </c>
      <c r="E36" s="324" t="s">
        <v>49</v>
      </c>
      <c r="F36" s="324" t="s">
        <v>49</v>
      </c>
      <c r="G36" s="324" t="s">
        <v>49</v>
      </c>
      <c r="H36" s="324" t="s">
        <v>49</v>
      </c>
      <c r="I36" s="324" t="s">
        <v>49</v>
      </c>
      <c r="J36" s="324" t="s">
        <v>49</v>
      </c>
      <c r="K36" s="324" t="s">
        <v>49</v>
      </c>
      <c r="L36" s="324" t="s">
        <v>462</v>
      </c>
      <c r="M36" s="324" t="s">
        <v>462</v>
      </c>
      <c r="N36" s="324" t="s">
        <v>462</v>
      </c>
      <c r="O36" s="324" t="s">
        <v>462</v>
      </c>
      <c r="P36" s="324" t="s">
        <v>886</v>
      </c>
      <c r="Q36" s="324" t="s">
        <v>49</v>
      </c>
      <c r="R36" s="324" t="s">
        <v>49</v>
      </c>
      <c r="S36" s="324" t="s">
        <v>49</v>
      </c>
      <c r="T36" s="324" t="s">
        <v>49</v>
      </c>
      <c r="U36" s="196" t="s">
        <v>49</v>
      </c>
      <c r="V36" s="196" t="s">
        <v>49</v>
      </c>
      <c r="W36" s="196" t="s">
        <v>49</v>
      </c>
      <c r="X36" s="196" t="s">
        <v>49</v>
      </c>
      <c r="Y36" s="196" t="s">
        <v>49</v>
      </c>
      <c r="Z36" s="196" t="s">
        <v>49</v>
      </c>
      <c r="AA36" s="196" t="s">
        <v>49</v>
      </c>
      <c r="AB36" s="196" t="s">
        <v>49</v>
      </c>
      <c r="AC36" s="349" t="s">
        <v>913</v>
      </c>
      <c r="AD36" s="196" t="s">
        <v>49</v>
      </c>
      <c r="AE36" s="196" t="s">
        <v>49</v>
      </c>
    </row>
  </sheetData>
  <mergeCells count="37">
    <mergeCell ref="AC11:AC13"/>
    <mergeCell ref="AD11:AE12"/>
    <mergeCell ref="H12:H13"/>
    <mergeCell ref="I12:I13"/>
    <mergeCell ref="J12:J13"/>
    <mergeCell ref="K12:K13"/>
    <mergeCell ref="U12:V12"/>
    <mergeCell ref="W12:X12"/>
    <mergeCell ref="Y12:Z12"/>
    <mergeCell ref="P11:P13"/>
    <mergeCell ref="AA11:AB12"/>
    <mergeCell ref="F11:F13"/>
    <mergeCell ref="G11:G13"/>
    <mergeCell ref="H11:K11"/>
    <mergeCell ref="L11:M12"/>
    <mergeCell ref="N11:N13"/>
    <mergeCell ref="AC1:AE1"/>
    <mergeCell ref="AC2:AE2"/>
    <mergeCell ref="AC3:AE3"/>
    <mergeCell ref="A4:N4"/>
    <mergeCell ref="AC4:AE4"/>
    <mergeCell ref="A5:N5"/>
    <mergeCell ref="O11:O13"/>
    <mergeCell ref="A6:N6"/>
    <mergeCell ref="A7:N7"/>
    <mergeCell ref="A8:N8"/>
    <mergeCell ref="A9:N9"/>
    <mergeCell ref="A10:AC10"/>
    <mergeCell ref="A11:A13"/>
    <mergeCell ref="B11:B13"/>
    <mergeCell ref="C11:C13"/>
    <mergeCell ref="D11:D13"/>
    <mergeCell ref="Q11:R12"/>
    <mergeCell ref="S11:S13"/>
    <mergeCell ref="T11:T13"/>
    <mergeCell ref="U11:Z11"/>
    <mergeCell ref="E11:E13"/>
  </mergeCells>
  <pageMargins left="0.17" right="0.16" top="0.22" bottom="0.21" header="0.17" footer="0.19"/>
  <pageSetup paperSize="8" scale="45" orientation="landscape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>
  <dimension ref="A1:K19"/>
  <sheetViews>
    <sheetView zoomScale="70" zoomScaleNormal="70" workbookViewId="0">
      <selection activeCell="J5" sqref="J5"/>
    </sheetView>
  </sheetViews>
  <sheetFormatPr defaultRowHeight="12.75"/>
  <cols>
    <col min="1" max="1" width="13.1640625" style="197" customWidth="1"/>
    <col min="2" max="2" width="42.33203125" style="197" customWidth="1"/>
    <col min="3" max="3" width="18.6640625" style="197" customWidth="1"/>
    <col min="4" max="4" width="26.83203125" style="197" customWidth="1"/>
    <col min="5" max="5" width="23.83203125" style="197" customWidth="1"/>
    <col min="6" max="6" width="41.5" style="197" customWidth="1"/>
    <col min="7" max="7" width="38.83203125" style="197" customWidth="1"/>
    <col min="8" max="8" width="42.6640625" style="197" customWidth="1"/>
    <col min="9" max="9" width="43.1640625" style="197" customWidth="1"/>
    <col min="10" max="10" width="28.1640625" style="197" customWidth="1"/>
    <col min="11" max="11" width="31.83203125" style="197" customWidth="1"/>
    <col min="12" max="16384" width="9.33203125" style="197"/>
  </cols>
  <sheetData>
    <row r="1" spans="1:11" ht="18.75" customHeight="1">
      <c r="A1" s="147"/>
      <c r="B1" s="148"/>
      <c r="C1" s="148"/>
      <c r="D1" s="148"/>
      <c r="E1" s="148"/>
      <c r="F1" s="148"/>
      <c r="G1" s="148"/>
      <c r="H1" s="148"/>
      <c r="I1" s="148"/>
      <c r="J1" s="595" t="s">
        <v>78</v>
      </c>
      <c r="K1" s="595"/>
    </row>
    <row r="2" spans="1:11" ht="18.75" customHeight="1">
      <c r="A2" s="147"/>
      <c r="B2" s="148"/>
      <c r="C2" s="148"/>
      <c r="D2" s="148"/>
      <c r="E2" s="148"/>
      <c r="F2" s="148"/>
      <c r="G2" s="148"/>
      <c r="H2" s="148"/>
      <c r="I2" s="148"/>
      <c r="J2" s="595" t="s">
        <v>858</v>
      </c>
      <c r="K2" s="595"/>
    </row>
    <row r="3" spans="1:11" ht="18.75" customHeight="1">
      <c r="A3" s="147"/>
      <c r="B3" s="148"/>
      <c r="C3" s="148"/>
      <c r="D3" s="148"/>
      <c r="E3" s="148"/>
      <c r="F3" s="148"/>
      <c r="G3" s="148"/>
      <c r="H3" s="148"/>
      <c r="I3" s="148"/>
      <c r="J3" s="595" t="s">
        <v>877</v>
      </c>
      <c r="K3" s="595"/>
    </row>
    <row r="4" spans="1:11" ht="18.75" customHeight="1">
      <c r="A4" s="147"/>
      <c r="B4" s="148"/>
      <c r="C4" s="148"/>
      <c r="D4" s="148"/>
      <c r="E4" s="148"/>
      <c r="F4" s="148"/>
      <c r="G4" s="148"/>
      <c r="H4" s="148"/>
      <c r="I4" s="148"/>
      <c r="J4" s="595" t="s">
        <v>863</v>
      </c>
      <c r="K4" s="595"/>
    </row>
    <row r="5" spans="1:11" ht="18.75">
      <c r="A5" s="147"/>
      <c r="B5" s="148"/>
      <c r="C5" s="148"/>
      <c r="D5" s="148"/>
      <c r="E5" s="148"/>
      <c r="F5" s="148"/>
      <c r="G5" s="148"/>
      <c r="H5" s="148"/>
      <c r="I5" s="148"/>
      <c r="J5" s="198"/>
      <c r="K5" s="131"/>
    </row>
    <row r="6" spans="1:11" ht="16.5">
      <c r="A6" s="537" t="s">
        <v>753</v>
      </c>
      <c r="B6" s="537"/>
      <c r="C6" s="537"/>
      <c r="D6" s="537"/>
      <c r="E6" s="537"/>
      <c r="F6" s="537"/>
      <c r="G6" s="537"/>
      <c r="H6" s="537"/>
      <c r="I6" s="537"/>
      <c r="J6" s="537"/>
      <c r="K6" s="537"/>
    </row>
    <row r="7" spans="1:11" ht="15">
      <c r="A7" s="147"/>
      <c r="B7" s="147"/>
      <c r="C7" s="147"/>
      <c r="D7" s="147"/>
      <c r="E7" s="147"/>
      <c r="F7" s="147"/>
      <c r="G7" s="147"/>
      <c r="H7" s="147"/>
      <c r="I7" s="147"/>
      <c r="J7" s="147"/>
      <c r="K7" s="147"/>
    </row>
    <row r="8" spans="1:11" ht="15.75">
      <c r="A8" s="515" t="s">
        <v>754</v>
      </c>
      <c r="B8" s="515"/>
      <c r="C8" s="515"/>
      <c r="D8" s="515"/>
      <c r="E8" s="515"/>
      <c r="F8" s="515"/>
      <c r="G8" s="515"/>
      <c r="H8" s="515"/>
      <c r="I8" s="515"/>
      <c r="J8" s="515"/>
      <c r="K8" s="515"/>
    </row>
    <row r="9" spans="1:11" ht="15.75">
      <c r="A9" s="416" t="s">
        <v>755</v>
      </c>
      <c r="B9" s="416"/>
      <c r="C9" s="416"/>
      <c r="D9" s="416"/>
      <c r="E9" s="416"/>
      <c r="F9" s="416"/>
      <c r="G9" s="416"/>
      <c r="H9" s="416"/>
      <c r="I9" s="416"/>
      <c r="J9" s="416"/>
      <c r="K9" s="416"/>
    </row>
    <row r="10" spans="1:11" ht="15">
      <c r="A10" s="147"/>
      <c r="B10" s="147"/>
      <c r="C10" s="147"/>
      <c r="D10" s="147"/>
      <c r="E10" s="147"/>
      <c r="F10" s="147"/>
      <c r="G10" s="147"/>
      <c r="H10" s="147"/>
      <c r="I10" s="147"/>
      <c r="J10" s="147"/>
      <c r="K10" s="147"/>
    </row>
    <row r="11" spans="1:11" ht="15.75">
      <c r="A11" s="597" t="s">
        <v>865</v>
      </c>
      <c r="B11" s="597"/>
      <c r="C11" s="597"/>
      <c r="D11" s="597"/>
      <c r="E11" s="597"/>
      <c r="F11" s="597"/>
      <c r="G11" s="597"/>
      <c r="H11" s="597"/>
      <c r="I11" s="597"/>
      <c r="J11" s="597"/>
      <c r="K11" s="597"/>
    </row>
    <row r="12" spans="1:11" ht="15">
      <c r="A12" s="147"/>
      <c r="B12" s="148"/>
      <c r="C12" s="148"/>
      <c r="D12" s="148"/>
      <c r="E12" s="148"/>
      <c r="F12" s="148"/>
      <c r="G12" s="148"/>
      <c r="H12" s="148"/>
      <c r="I12" s="148"/>
      <c r="J12" s="198"/>
      <c r="K12" s="198"/>
    </row>
    <row r="13" spans="1:11" ht="82.5" customHeight="1">
      <c r="A13" s="540" t="s">
        <v>30</v>
      </c>
      <c r="B13" s="540" t="s">
        <v>201</v>
      </c>
      <c r="C13" s="540" t="s">
        <v>202</v>
      </c>
      <c r="D13" s="540" t="s">
        <v>756</v>
      </c>
      <c r="E13" s="543" t="s">
        <v>757</v>
      </c>
      <c r="F13" s="591" t="s">
        <v>758</v>
      </c>
      <c r="G13" s="555" t="s">
        <v>759</v>
      </c>
      <c r="H13" s="555"/>
      <c r="I13" s="540" t="s">
        <v>760</v>
      </c>
      <c r="J13" s="584" t="s">
        <v>726</v>
      </c>
      <c r="K13" s="584"/>
    </row>
    <row r="14" spans="1:11" ht="220.5">
      <c r="A14" s="542"/>
      <c r="B14" s="542"/>
      <c r="C14" s="542"/>
      <c r="D14" s="542"/>
      <c r="E14" s="543"/>
      <c r="F14" s="593"/>
      <c r="G14" s="165" t="s">
        <v>761</v>
      </c>
      <c r="H14" s="165" t="s">
        <v>762</v>
      </c>
      <c r="I14" s="542"/>
      <c r="J14" s="152" t="s">
        <v>737</v>
      </c>
      <c r="K14" s="152" t="s">
        <v>738</v>
      </c>
    </row>
    <row r="15" spans="1:11" ht="15">
      <c r="A15" s="155">
        <v>1</v>
      </c>
      <c r="B15" s="155">
        <v>2</v>
      </c>
      <c r="C15" s="155">
        <v>3</v>
      </c>
      <c r="D15" s="155">
        <v>4</v>
      </c>
      <c r="E15" s="155">
        <v>5</v>
      </c>
      <c r="F15" s="155">
        <v>6</v>
      </c>
      <c r="G15" s="155">
        <v>7</v>
      </c>
      <c r="H15" s="155">
        <v>8</v>
      </c>
      <c r="I15" s="155">
        <v>9</v>
      </c>
      <c r="J15" s="155">
        <v>10</v>
      </c>
      <c r="K15" s="155">
        <v>11</v>
      </c>
    </row>
    <row r="16" spans="1:11" ht="15.75">
      <c r="A16" s="169" t="s">
        <v>47</v>
      </c>
      <c r="B16" s="153" t="s">
        <v>48</v>
      </c>
      <c r="C16" s="170"/>
      <c r="D16" s="170"/>
      <c r="E16" s="170"/>
      <c r="F16" s="170"/>
      <c r="G16" s="170"/>
      <c r="H16" s="170"/>
      <c r="I16" s="170"/>
      <c r="J16" s="155"/>
      <c r="K16" s="155"/>
    </row>
    <row r="17" spans="1:11" ht="94.5">
      <c r="A17" s="169" t="s">
        <v>763</v>
      </c>
      <c r="B17" s="153" t="s">
        <v>764</v>
      </c>
      <c r="C17" s="155" t="s">
        <v>49</v>
      </c>
      <c r="D17" s="155" t="s">
        <v>49</v>
      </c>
      <c r="E17" s="155" t="s">
        <v>49</v>
      </c>
      <c r="F17" s="155" t="s">
        <v>49</v>
      </c>
      <c r="G17" s="155" t="s">
        <v>49</v>
      </c>
      <c r="H17" s="155" t="s">
        <v>49</v>
      </c>
      <c r="I17" s="155" t="s">
        <v>49</v>
      </c>
      <c r="J17" s="155" t="s">
        <v>49</v>
      </c>
      <c r="K17" s="155" t="s">
        <v>49</v>
      </c>
    </row>
    <row r="18" spans="1:11" ht="15.75">
      <c r="A18" s="199"/>
      <c r="B18" s="200"/>
      <c r="C18" s="148"/>
      <c r="D18" s="148"/>
      <c r="E18" s="148"/>
      <c r="F18" s="148"/>
      <c r="G18" s="148"/>
      <c r="H18" s="148"/>
      <c r="I18" s="148"/>
      <c r="J18" s="198"/>
      <c r="K18" s="198"/>
    </row>
    <row r="19" spans="1:11" ht="15.75">
      <c r="A19" s="596"/>
      <c r="B19" s="596"/>
      <c r="C19" s="596"/>
      <c r="D19" s="596"/>
      <c r="E19" s="596"/>
      <c r="F19" s="596"/>
      <c r="G19" s="596"/>
      <c r="H19" s="596"/>
      <c r="I19" s="596"/>
      <c r="J19" s="596"/>
      <c r="K19" s="596"/>
    </row>
  </sheetData>
  <mergeCells count="18">
    <mergeCell ref="A19:K19"/>
    <mergeCell ref="A9:K9"/>
    <mergeCell ref="A11:K11"/>
    <mergeCell ref="A13:A14"/>
    <mergeCell ref="B13:B14"/>
    <mergeCell ref="C13:C14"/>
    <mergeCell ref="D13:D14"/>
    <mergeCell ref="E13:E14"/>
    <mergeCell ref="F13:F14"/>
    <mergeCell ref="G13:H13"/>
    <mergeCell ref="I13:I14"/>
    <mergeCell ref="A8:K8"/>
    <mergeCell ref="J13:K13"/>
    <mergeCell ref="J1:K1"/>
    <mergeCell ref="J2:K2"/>
    <mergeCell ref="J3:K3"/>
    <mergeCell ref="J4:K4"/>
    <mergeCell ref="A6:K6"/>
  </mergeCells>
  <pageMargins left="0.17" right="0.16" top="0.17" bottom="1" header="0.18" footer="0.5"/>
  <pageSetup paperSize="8" scale="68" orientation="landscape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>
  <dimension ref="A1:S20"/>
  <sheetViews>
    <sheetView zoomScale="70" zoomScaleNormal="70" workbookViewId="0">
      <selection activeCell="P5" sqref="P5"/>
    </sheetView>
  </sheetViews>
  <sheetFormatPr defaultRowHeight="12.75"/>
  <cols>
    <col min="1" max="1" width="13.83203125" style="197" customWidth="1"/>
    <col min="2" max="2" width="44" style="197" customWidth="1"/>
    <col min="3" max="3" width="18.6640625" style="197" customWidth="1"/>
    <col min="4" max="4" width="26.83203125" style="197" customWidth="1"/>
    <col min="5" max="5" width="24.83203125" style="197" customWidth="1"/>
    <col min="6" max="6" width="15.6640625" style="197" customWidth="1"/>
    <col min="7" max="7" width="17.5" style="197" customWidth="1"/>
    <col min="8" max="8" width="20.5" style="197" customWidth="1"/>
    <col min="9" max="9" width="20.6640625" style="197" customWidth="1"/>
    <col min="10" max="10" width="18.5" style="197" customWidth="1"/>
    <col min="11" max="11" width="25.1640625" style="197" customWidth="1"/>
    <col min="12" max="12" width="19.6640625" style="197" customWidth="1"/>
    <col min="13" max="13" width="21.33203125" style="197" customWidth="1"/>
    <col min="14" max="15" width="23.83203125" style="197" customWidth="1"/>
    <col min="16" max="16" width="16.33203125" style="197" customWidth="1"/>
    <col min="17" max="17" width="12.5" style="197" customWidth="1"/>
    <col min="18" max="18" width="14.6640625" style="197" customWidth="1"/>
    <col min="19" max="19" width="15.1640625" style="197" customWidth="1"/>
    <col min="20" max="16384" width="9.33203125" style="197"/>
  </cols>
  <sheetData>
    <row r="1" spans="1:19" ht="18.75" customHeight="1">
      <c r="A1" s="147"/>
      <c r="B1" s="148"/>
      <c r="C1" s="148"/>
      <c r="D1" s="148"/>
      <c r="E1" s="148"/>
      <c r="F1" s="148"/>
      <c r="G1" s="148"/>
      <c r="H1" s="148"/>
      <c r="I1" s="148"/>
      <c r="J1" s="148"/>
      <c r="K1" s="148"/>
      <c r="L1" s="148"/>
      <c r="M1" s="148"/>
      <c r="N1" s="148"/>
      <c r="O1" s="148"/>
      <c r="P1" s="536" t="s">
        <v>78</v>
      </c>
      <c r="Q1" s="536"/>
      <c r="R1" s="536"/>
      <c r="S1" s="536"/>
    </row>
    <row r="2" spans="1:19" ht="18.75" customHeight="1">
      <c r="A2" s="147"/>
      <c r="B2" s="148"/>
      <c r="C2" s="148"/>
      <c r="D2" s="148"/>
      <c r="E2" s="148"/>
      <c r="F2" s="148"/>
      <c r="G2" s="148"/>
      <c r="H2" s="148"/>
      <c r="I2" s="148"/>
      <c r="J2" s="148"/>
      <c r="K2" s="148"/>
      <c r="L2" s="148"/>
      <c r="M2" s="148"/>
      <c r="N2" s="148"/>
      <c r="O2" s="148"/>
      <c r="P2" s="536" t="s">
        <v>858</v>
      </c>
      <c r="Q2" s="536"/>
      <c r="R2" s="536"/>
      <c r="S2" s="536"/>
    </row>
    <row r="3" spans="1:19" ht="18.75" customHeight="1">
      <c r="A3" s="147"/>
      <c r="B3" s="148"/>
      <c r="C3" s="148"/>
      <c r="D3" s="148"/>
      <c r="E3" s="148"/>
      <c r="F3" s="148"/>
      <c r="G3" s="148"/>
      <c r="H3" s="148"/>
      <c r="I3" s="148"/>
      <c r="J3" s="148"/>
      <c r="K3" s="148"/>
      <c r="L3" s="148"/>
      <c r="M3" s="148"/>
      <c r="N3" s="148"/>
      <c r="O3" s="148"/>
      <c r="P3" s="536" t="s">
        <v>881</v>
      </c>
      <c r="Q3" s="536"/>
      <c r="R3" s="536"/>
      <c r="S3" s="536"/>
    </row>
    <row r="4" spans="1:19" ht="18.75" customHeight="1">
      <c r="A4" s="147"/>
      <c r="B4" s="148"/>
      <c r="C4" s="148"/>
      <c r="D4" s="148"/>
      <c r="E4" s="148"/>
      <c r="F4" s="148"/>
      <c r="G4" s="148"/>
      <c r="H4" s="148"/>
      <c r="I4" s="148"/>
      <c r="J4" s="148"/>
      <c r="K4" s="148"/>
      <c r="L4" s="148"/>
      <c r="M4" s="148"/>
      <c r="N4" s="148"/>
      <c r="O4" s="148"/>
      <c r="P4" s="536" t="s">
        <v>882</v>
      </c>
      <c r="Q4" s="536"/>
      <c r="R4" s="536"/>
      <c r="S4" s="536"/>
    </row>
    <row r="5" spans="1:19" ht="18.75">
      <c r="A5" s="147"/>
      <c r="B5" s="148"/>
      <c r="C5" s="148"/>
      <c r="D5" s="148"/>
      <c r="E5" s="148"/>
      <c r="F5" s="148"/>
      <c r="G5" s="148"/>
      <c r="H5" s="148"/>
      <c r="I5" s="148"/>
      <c r="J5" s="148"/>
      <c r="K5" s="148"/>
      <c r="L5" s="148"/>
      <c r="M5" s="148"/>
      <c r="N5" s="148"/>
      <c r="O5" s="148"/>
      <c r="P5" s="148"/>
      <c r="Q5" s="148"/>
      <c r="R5" s="148"/>
      <c r="S5" s="131"/>
    </row>
    <row r="6" spans="1:19" ht="18.75">
      <c r="A6" s="147"/>
      <c r="B6" s="148"/>
      <c r="C6" s="148"/>
      <c r="D6" s="148"/>
      <c r="E6" s="148"/>
      <c r="F6" s="148"/>
      <c r="G6" s="148"/>
      <c r="H6" s="148"/>
      <c r="I6" s="148"/>
      <c r="J6" s="148"/>
      <c r="K6" s="148"/>
      <c r="L6" s="148"/>
      <c r="M6" s="148"/>
      <c r="N6" s="148"/>
      <c r="O6" s="148"/>
      <c r="P6" s="148"/>
      <c r="Q6" s="148"/>
      <c r="R6" s="148"/>
      <c r="S6" s="131"/>
    </row>
    <row r="7" spans="1:19" ht="16.5">
      <c r="A7" s="537" t="s">
        <v>765</v>
      </c>
      <c r="B7" s="537"/>
      <c r="C7" s="537"/>
      <c r="D7" s="537"/>
      <c r="E7" s="537"/>
      <c r="F7" s="537"/>
      <c r="G7" s="537"/>
      <c r="H7" s="537"/>
      <c r="I7" s="537"/>
      <c r="J7" s="537"/>
      <c r="K7" s="537"/>
      <c r="L7" s="537"/>
      <c r="M7" s="537"/>
      <c r="N7" s="537"/>
      <c r="O7" s="537"/>
      <c r="P7" s="537"/>
      <c r="Q7" s="537"/>
      <c r="R7" s="537"/>
      <c r="S7" s="537"/>
    </row>
    <row r="8" spans="1:19" ht="15">
      <c r="A8" s="147"/>
      <c r="B8" s="147"/>
      <c r="C8" s="147"/>
      <c r="D8" s="147"/>
      <c r="E8" s="147"/>
      <c r="F8" s="147"/>
      <c r="G8" s="147"/>
      <c r="H8" s="147"/>
      <c r="I8" s="147"/>
      <c r="J8" s="147"/>
      <c r="K8" s="147"/>
      <c r="L8" s="147"/>
      <c r="M8" s="147"/>
      <c r="N8" s="147"/>
      <c r="O8" s="147"/>
      <c r="P8" s="147"/>
      <c r="Q8" s="147"/>
      <c r="R8" s="147"/>
      <c r="S8" s="147"/>
    </row>
    <row r="9" spans="1:19" ht="15.75">
      <c r="A9" s="515" t="s">
        <v>545</v>
      </c>
      <c r="B9" s="515"/>
      <c r="C9" s="515"/>
      <c r="D9" s="515"/>
      <c r="E9" s="515"/>
      <c r="F9" s="515"/>
      <c r="G9" s="515"/>
      <c r="H9" s="515"/>
      <c r="I9" s="515"/>
      <c r="J9" s="515"/>
      <c r="K9" s="515"/>
      <c r="L9" s="515"/>
      <c r="M9" s="515"/>
      <c r="N9" s="515"/>
      <c r="O9" s="515"/>
      <c r="P9" s="515"/>
      <c r="Q9" s="515"/>
      <c r="R9" s="515"/>
      <c r="S9" s="515"/>
    </row>
    <row r="10" spans="1:19" ht="15.75">
      <c r="A10" s="416" t="s">
        <v>755</v>
      </c>
      <c r="B10" s="416"/>
      <c r="C10" s="416"/>
      <c r="D10" s="416"/>
      <c r="E10" s="416"/>
      <c r="F10" s="416"/>
      <c r="G10" s="416"/>
      <c r="H10" s="416"/>
      <c r="I10" s="416"/>
      <c r="J10" s="416"/>
      <c r="K10" s="416"/>
      <c r="L10" s="416"/>
      <c r="M10" s="416"/>
      <c r="N10" s="416"/>
      <c r="O10" s="416"/>
      <c r="P10" s="416"/>
      <c r="Q10" s="416"/>
      <c r="R10" s="416"/>
      <c r="S10" s="416"/>
    </row>
    <row r="11" spans="1:19" ht="15.75">
      <c r="A11" s="39"/>
      <c r="B11" s="39"/>
      <c r="C11" s="39"/>
      <c r="D11" s="39"/>
      <c r="E11" s="39"/>
      <c r="F11" s="39"/>
      <c r="G11" s="39"/>
      <c r="H11" s="39"/>
      <c r="I11" s="39"/>
      <c r="J11" s="39"/>
      <c r="K11" s="39"/>
      <c r="L11" s="39"/>
      <c r="M11" s="39"/>
      <c r="N11" s="39"/>
      <c r="O11" s="39"/>
      <c r="P11" s="39"/>
      <c r="Q11" s="39"/>
      <c r="R11" s="39"/>
      <c r="S11" s="39"/>
    </row>
    <row r="12" spans="1:19" ht="15.75">
      <c r="A12" s="597" t="s">
        <v>865</v>
      </c>
      <c r="B12" s="597"/>
      <c r="C12" s="597"/>
      <c r="D12" s="597"/>
      <c r="E12" s="597"/>
      <c r="F12" s="597"/>
      <c r="G12" s="597"/>
      <c r="H12" s="597"/>
      <c r="I12" s="597"/>
      <c r="J12" s="597"/>
      <c r="K12" s="597"/>
      <c r="L12" s="597"/>
      <c r="M12" s="597"/>
      <c r="N12" s="597"/>
      <c r="O12" s="597"/>
      <c r="P12" s="597"/>
      <c r="Q12" s="597"/>
      <c r="R12" s="597"/>
      <c r="S12" s="597"/>
    </row>
    <row r="13" spans="1:19" ht="15">
      <c r="A13" s="607"/>
      <c r="B13" s="607"/>
      <c r="C13" s="607"/>
      <c r="D13" s="607"/>
      <c r="E13" s="607"/>
      <c r="F13" s="607"/>
      <c r="G13" s="607"/>
      <c r="H13" s="607"/>
      <c r="I13" s="607"/>
      <c r="J13" s="607"/>
      <c r="K13" s="607"/>
      <c r="L13" s="607"/>
      <c r="M13" s="607"/>
      <c r="N13" s="607"/>
      <c r="O13" s="607"/>
      <c r="P13" s="607"/>
      <c r="Q13" s="607"/>
      <c r="R13" s="607"/>
      <c r="S13" s="198"/>
    </row>
    <row r="14" spans="1:19" ht="46.5" customHeight="1">
      <c r="A14" s="543" t="s">
        <v>30</v>
      </c>
      <c r="B14" s="543" t="s">
        <v>201</v>
      </c>
      <c r="C14" s="543" t="s">
        <v>202</v>
      </c>
      <c r="D14" s="608" t="s">
        <v>766</v>
      </c>
      <c r="E14" s="608" t="s">
        <v>767</v>
      </c>
      <c r="F14" s="598" t="s">
        <v>768</v>
      </c>
      <c r="G14" s="599"/>
      <c r="H14" s="599"/>
      <c r="I14" s="599"/>
      <c r="J14" s="600"/>
      <c r="K14" s="604" t="s">
        <v>769</v>
      </c>
      <c r="L14" s="598" t="s">
        <v>770</v>
      </c>
      <c r="M14" s="600"/>
      <c r="N14" s="543" t="s">
        <v>771</v>
      </c>
      <c r="O14" s="540" t="s">
        <v>772</v>
      </c>
      <c r="P14" s="555" t="s">
        <v>773</v>
      </c>
      <c r="Q14" s="555"/>
      <c r="R14" s="555"/>
      <c r="S14" s="555"/>
    </row>
    <row r="15" spans="1:19" ht="36" customHeight="1">
      <c r="A15" s="543"/>
      <c r="B15" s="543"/>
      <c r="C15" s="543"/>
      <c r="D15" s="608"/>
      <c r="E15" s="608"/>
      <c r="F15" s="601"/>
      <c r="G15" s="602"/>
      <c r="H15" s="602"/>
      <c r="I15" s="602"/>
      <c r="J15" s="603"/>
      <c r="K15" s="605"/>
      <c r="L15" s="601"/>
      <c r="M15" s="603"/>
      <c r="N15" s="543"/>
      <c r="O15" s="541"/>
      <c r="P15" s="555" t="s">
        <v>774</v>
      </c>
      <c r="Q15" s="555"/>
      <c r="R15" s="555" t="s">
        <v>774</v>
      </c>
      <c r="S15" s="555"/>
    </row>
    <row r="16" spans="1:19" ht="148.5">
      <c r="A16" s="543"/>
      <c r="B16" s="543"/>
      <c r="C16" s="543"/>
      <c r="D16" s="608"/>
      <c r="E16" s="608"/>
      <c r="F16" s="202" t="s">
        <v>119</v>
      </c>
      <c r="G16" s="202" t="s">
        <v>120</v>
      </c>
      <c r="H16" s="202" t="s">
        <v>775</v>
      </c>
      <c r="I16" s="203" t="s">
        <v>122</v>
      </c>
      <c r="J16" s="202" t="s">
        <v>123</v>
      </c>
      <c r="K16" s="606"/>
      <c r="L16" s="201" t="s">
        <v>776</v>
      </c>
      <c r="M16" s="201" t="s">
        <v>777</v>
      </c>
      <c r="N16" s="543"/>
      <c r="O16" s="542"/>
      <c r="P16" s="204" t="s">
        <v>778</v>
      </c>
      <c r="Q16" s="204" t="s">
        <v>779</v>
      </c>
      <c r="R16" s="204" t="s">
        <v>778</v>
      </c>
      <c r="S16" s="204" t="s">
        <v>779</v>
      </c>
    </row>
    <row r="17" spans="1:19" ht="15">
      <c r="A17" s="155">
        <v>1</v>
      </c>
      <c r="B17" s="155">
        <v>2</v>
      </c>
      <c r="C17" s="155">
        <v>3</v>
      </c>
      <c r="D17" s="155">
        <v>4</v>
      </c>
      <c r="E17" s="155">
        <v>5</v>
      </c>
      <c r="F17" s="155">
        <v>6</v>
      </c>
      <c r="G17" s="155">
        <v>7</v>
      </c>
      <c r="H17" s="155">
        <v>8</v>
      </c>
      <c r="I17" s="155">
        <v>9</v>
      </c>
      <c r="J17" s="155">
        <v>10</v>
      </c>
      <c r="K17" s="155">
        <v>11</v>
      </c>
      <c r="L17" s="155">
        <v>12</v>
      </c>
      <c r="M17" s="155">
        <v>13</v>
      </c>
      <c r="N17" s="155">
        <v>14</v>
      </c>
      <c r="O17" s="155">
        <v>15</v>
      </c>
      <c r="P17" s="205" t="s">
        <v>780</v>
      </c>
      <c r="Q17" s="205" t="s">
        <v>781</v>
      </c>
      <c r="R17" s="205" t="s">
        <v>782</v>
      </c>
      <c r="S17" s="205" t="s">
        <v>783</v>
      </c>
    </row>
    <row r="18" spans="1:19" ht="15.75">
      <c r="A18" s="169" t="s">
        <v>47</v>
      </c>
      <c r="B18" s="153" t="s">
        <v>48</v>
      </c>
      <c r="C18" s="170"/>
      <c r="D18" s="170"/>
      <c r="E18" s="170"/>
      <c r="F18" s="170"/>
      <c r="G18" s="170"/>
      <c r="H18" s="170"/>
      <c r="I18" s="170"/>
      <c r="J18" s="170"/>
      <c r="K18" s="170"/>
      <c r="L18" s="170"/>
      <c r="M18" s="170"/>
      <c r="N18" s="170"/>
      <c r="O18" s="170"/>
      <c r="P18" s="170"/>
      <c r="Q18" s="170"/>
      <c r="R18" s="170"/>
      <c r="S18" s="155"/>
    </row>
    <row r="19" spans="1:19" ht="47.25">
      <c r="A19" s="169" t="s">
        <v>784</v>
      </c>
      <c r="B19" s="153" t="s">
        <v>785</v>
      </c>
      <c r="C19" s="155" t="s">
        <v>49</v>
      </c>
      <c r="D19" s="155" t="s">
        <v>49</v>
      </c>
      <c r="E19" s="155" t="s">
        <v>49</v>
      </c>
      <c r="F19" s="155" t="s">
        <v>49</v>
      </c>
      <c r="G19" s="155" t="s">
        <v>49</v>
      </c>
      <c r="H19" s="155" t="s">
        <v>49</v>
      </c>
      <c r="I19" s="155" t="s">
        <v>49</v>
      </c>
      <c r="J19" s="155" t="s">
        <v>49</v>
      </c>
      <c r="K19" s="155" t="s">
        <v>49</v>
      </c>
      <c r="L19" s="155" t="s">
        <v>49</v>
      </c>
      <c r="M19" s="155" t="s">
        <v>49</v>
      </c>
      <c r="N19" s="155" t="s">
        <v>49</v>
      </c>
      <c r="O19" s="155" t="s">
        <v>49</v>
      </c>
      <c r="P19" s="155" t="s">
        <v>49</v>
      </c>
      <c r="Q19" s="155" t="s">
        <v>49</v>
      </c>
      <c r="R19" s="155" t="s">
        <v>49</v>
      </c>
      <c r="S19" s="155" t="s">
        <v>49</v>
      </c>
    </row>
    <row r="20" spans="1:19" ht="47.25">
      <c r="A20" s="169" t="s">
        <v>786</v>
      </c>
      <c r="B20" s="153" t="s">
        <v>787</v>
      </c>
      <c r="C20" s="155" t="s">
        <v>49</v>
      </c>
      <c r="D20" s="155" t="s">
        <v>49</v>
      </c>
      <c r="E20" s="155" t="s">
        <v>49</v>
      </c>
      <c r="F20" s="155" t="s">
        <v>49</v>
      </c>
      <c r="G20" s="155" t="s">
        <v>49</v>
      </c>
      <c r="H20" s="155" t="s">
        <v>49</v>
      </c>
      <c r="I20" s="155" t="s">
        <v>49</v>
      </c>
      <c r="J20" s="155" t="s">
        <v>49</v>
      </c>
      <c r="K20" s="155" t="s">
        <v>49</v>
      </c>
      <c r="L20" s="155" t="s">
        <v>49</v>
      </c>
      <c r="M20" s="155" t="s">
        <v>49</v>
      </c>
      <c r="N20" s="155" t="s">
        <v>49</v>
      </c>
      <c r="O20" s="155" t="s">
        <v>49</v>
      </c>
      <c r="P20" s="155" t="s">
        <v>49</v>
      </c>
      <c r="Q20" s="155" t="s">
        <v>49</v>
      </c>
      <c r="R20" s="155" t="s">
        <v>49</v>
      </c>
      <c r="S20" s="155" t="s">
        <v>49</v>
      </c>
    </row>
  </sheetData>
  <mergeCells count="22">
    <mergeCell ref="R15:S15"/>
    <mergeCell ref="P1:S1"/>
    <mergeCell ref="P2:S2"/>
    <mergeCell ref="P3:S3"/>
    <mergeCell ref="P4:S4"/>
    <mergeCell ref="A7:S7"/>
    <mergeCell ref="A9:S9"/>
    <mergeCell ref="A10:S10"/>
    <mergeCell ref="A12:S12"/>
    <mergeCell ref="A13:R13"/>
    <mergeCell ref="A14:A16"/>
    <mergeCell ref="B14:B16"/>
    <mergeCell ref="C14:C16"/>
    <mergeCell ref="D14:D16"/>
    <mergeCell ref="E14:E16"/>
    <mergeCell ref="P14:S14"/>
    <mergeCell ref="P15:Q15"/>
    <mergeCell ref="F14:J15"/>
    <mergeCell ref="K14:K16"/>
    <mergeCell ref="L14:M15"/>
    <mergeCell ref="N14:N16"/>
    <mergeCell ref="O14:O16"/>
  </mergeCells>
  <pageMargins left="0.17" right="0.16" top="0.54" bottom="1" header="0.5" footer="0.5"/>
  <pageSetup paperSize="8" scale="60" orientation="landscape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>
  <dimension ref="A1:Y18"/>
  <sheetViews>
    <sheetView zoomScale="70" zoomScaleNormal="70" workbookViewId="0">
      <selection activeCell="H1" sqref="A1:XFD4"/>
    </sheetView>
  </sheetViews>
  <sheetFormatPr defaultRowHeight="12.75"/>
  <cols>
    <col min="1" max="1" width="16" style="197" customWidth="1"/>
    <col min="2" max="2" width="44" style="197" customWidth="1"/>
    <col min="3" max="3" width="20.6640625" style="197" customWidth="1"/>
    <col min="4" max="4" width="29.83203125" style="197" customWidth="1"/>
    <col min="5" max="5" width="36.1640625" style="197" customWidth="1"/>
    <col min="6" max="6" width="56.1640625" style="197" customWidth="1"/>
    <col min="7" max="7" width="23.83203125" style="197" customWidth="1"/>
    <col min="8" max="8" width="23.1640625" style="197" customWidth="1"/>
    <col min="9" max="9" width="18.6640625" style="197" customWidth="1"/>
    <col min="10" max="10" width="17" style="197" customWidth="1"/>
    <col min="11" max="12" width="23.1640625" style="197" customWidth="1"/>
    <col min="13" max="14" width="24.6640625" style="197" customWidth="1"/>
    <col min="15" max="15" width="14" style="197" customWidth="1"/>
    <col min="16" max="16" width="15.33203125" style="197" customWidth="1"/>
    <col min="17" max="17" width="29.33203125" style="197" customWidth="1"/>
    <col min="18" max="18" width="30.1640625" style="197" customWidth="1"/>
    <col min="19" max="19" width="17.1640625" style="197" customWidth="1"/>
    <col min="20" max="20" width="20.83203125" style="197" customWidth="1"/>
    <col min="21" max="21" width="22.33203125" style="197" customWidth="1"/>
    <col min="22" max="22" width="25.6640625" style="197" customWidth="1"/>
    <col min="23" max="23" width="26.5" style="197" customWidth="1"/>
    <col min="24" max="24" width="29.83203125" style="197" customWidth="1"/>
    <col min="25" max="25" width="61.33203125" style="197" customWidth="1"/>
    <col min="26" max="16384" width="9.33203125" style="197"/>
  </cols>
  <sheetData>
    <row r="1" spans="1:25" ht="18.75">
      <c r="A1" s="147"/>
      <c r="B1" s="148"/>
      <c r="C1" s="148"/>
      <c r="D1" s="148"/>
      <c r="E1" s="148"/>
      <c r="F1" s="148"/>
      <c r="G1" s="148"/>
      <c r="H1" s="148"/>
      <c r="I1" s="148"/>
      <c r="J1" s="148"/>
      <c r="K1" s="148"/>
      <c r="L1" s="130"/>
      <c r="M1" s="148"/>
      <c r="N1" s="148"/>
      <c r="O1" s="148"/>
      <c r="P1" s="148"/>
      <c r="Q1" s="148"/>
      <c r="R1" s="148"/>
      <c r="S1" s="147"/>
      <c r="T1" s="147"/>
      <c r="U1" s="147"/>
      <c r="V1" s="147"/>
      <c r="W1" s="147"/>
      <c r="X1" s="147"/>
      <c r="Y1" s="147" t="s">
        <v>78</v>
      </c>
    </row>
    <row r="2" spans="1:25" ht="18.75">
      <c r="A2" s="147"/>
      <c r="B2" s="148"/>
      <c r="C2" s="148"/>
      <c r="D2" s="148"/>
      <c r="E2" s="148"/>
      <c r="F2" s="148"/>
      <c r="G2" s="148"/>
      <c r="H2" s="148"/>
      <c r="I2" s="148"/>
      <c r="J2" s="148"/>
      <c r="K2" s="148"/>
      <c r="L2" s="130"/>
      <c r="M2" s="148"/>
      <c r="N2" s="148"/>
      <c r="O2" s="148"/>
      <c r="P2" s="148"/>
      <c r="Q2" s="148"/>
      <c r="R2" s="148"/>
      <c r="S2" s="147"/>
      <c r="T2" s="147"/>
      <c r="U2" s="147"/>
      <c r="V2" s="147"/>
      <c r="W2" s="147"/>
      <c r="X2" s="147"/>
      <c r="Y2" s="147" t="s">
        <v>858</v>
      </c>
    </row>
    <row r="3" spans="1:25" ht="18.75">
      <c r="A3" s="147"/>
      <c r="B3" s="148"/>
      <c r="C3" s="148"/>
      <c r="D3" s="148"/>
      <c r="E3" s="148"/>
      <c r="F3" s="148"/>
      <c r="G3" s="148"/>
      <c r="H3" s="148"/>
      <c r="I3" s="148"/>
      <c r="J3" s="148"/>
      <c r="K3" s="148"/>
      <c r="L3" s="130"/>
      <c r="M3" s="148"/>
      <c r="N3" s="148"/>
      <c r="O3" s="148"/>
      <c r="P3" s="148"/>
      <c r="Q3" s="148"/>
      <c r="R3" s="148"/>
      <c r="S3" s="147"/>
      <c r="T3" s="147"/>
      <c r="U3" s="147"/>
      <c r="V3" s="147"/>
      <c r="W3" s="147"/>
      <c r="X3" s="147"/>
      <c r="Y3" s="147" t="s">
        <v>88</v>
      </c>
    </row>
    <row r="4" spans="1:25" ht="18.75">
      <c r="A4" s="147"/>
      <c r="B4" s="148"/>
      <c r="C4" s="148"/>
      <c r="D4" s="148"/>
      <c r="E4" s="148"/>
      <c r="F4" s="148"/>
      <c r="G4" s="148"/>
      <c r="H4" s="148"/>
      <c r="I4" s="148"/>
      <c r="J4" s="148"/>
      <c r="K4" s="148"/>
      <c r="L4" s="131"/>
      <c r="M4" s="148"/>
      <c r="N4" s="148"/>
      <c r="O4" s="148"/>
      <c r="P4" s="148"/>
      <c r="Q4" s="148"/>
      <c r="R4" s="148"/>
      <c r="S4" s="147"/>
      <c r="T4" s="147"/>
      <c r="U4" s="147"/>
      <c r="V4" s="147"/>
      <c r="W4" s="147"/>
      <c r="X4" s="147"/>
      <c r="Y4" s="147" t="s">
        <v>871</v>
      </c>
    </row>
    <row r="5" spans="1:25" ht="18.75">
      <c r="A5" s="147"/>
      <c r="B5" s="148"/>
      <c r="C5" s="148"/>
      <c r="D5" s="148"/>
      <c r="E5" s="148"/>
      <c r="F5" s="148"/>
      <c r="G5" s="148"/>
      <c r="H5" s="148"/>
      <c r="I5" s="148"/>
      <c r="J5" s="148"/>
      <c r="K5" s="148"/>
      <c r="L5" s="131"/>
      <c r="M5" s="148"/>
      <c r="N5" s="148"/>
      <c r="O5" s="148"/>
      <c r="P5" s="148"/>
      <c r="Q5" s="148"/>
      <c r="R5" s="148"/>
      <c r="S5" s="147"/>
      <c r="T5" s="147"/>
      <c r="U5" s="147"/>
      <c r="V5" s="147"/>
      <c r="W5" s="147"/>
      <c r="X5" s="147"/>
      <c r="Y5" s="147"/>
    </row>
    <row r="6" spans="1:25" ht="16.5">
      <c r="A6" s="537" t="s">
        <v>788</v>
      </c>
      <c r="B6" s="537"/>
      <c r="C6" s="537"/>
      <c r="D6" s="537"/>
      <c r="E6" s="537"/>
      <c r="F6" s="537"/>
      <c r="G6" s="537"/>
      <c r="H6" s="537"/>
      <c r="I6" s="537"/>
      <c r="J6" s="537"/>
      <c r="K6" s="537"/>
      <c r="L6" s="537"/>
      <c r="M6" s="148"/>
      <c r="N6" s="148"/>
      <c r="O6" s="148"/>
      <c r="P6" s="148"/>
      <c r="Q6" s="148"/>
      <c r="R6" s="148"/>
      <c r="S6" s="147"/>
      <c r="T6" s="147"/>
      <c r="U6" s="147"/>
      <c r="V6" s="147"/>
      <c r="W6" s="147"/>
      <c r="X6" s="147"/>
      <c r="Y6" s="147"/>
    </row>
    <row r="7" spans="1:25" ht="16.5">
      <c r="A7" s="157"/>
      <c r="B7" s="157"/>
      <c r="C7" s="157"/>
      <c r="D7" s="157"/>
      <c r="E7" s="157"/>
      <c r="F7" s="157"/>
      <c r="G7" s="157"/>
      <c r="H7" s="157"/>
      <c r="I7" s="157"/>
      <c r="J7" s="157"/>
      <c r="K7" s="157"/>
      <c r="L7" s="157"/>
      <c r="M7" s="148"/>
      <c r="N7" s="148"/>
      <c r="O7" s="148"/>
      <c r="P7" s="148"/>
      <c r="Q7" s="148"/>
      <c r="R7" s="148"/>
      <c r="S7" s="147"/>
      <c r="T7" s="147"/>
      <c r="U7" s="147"/>
      <c r="V7" s="147"/>
      <c r="W7" s="147"/>
      <c r="X7" s="147"/>
      <c r="Y7" s="147"/>
    </row>
    <row r="8" spans="1:25" ht="15.75">
      <c r="A8" s="515" t="s">
        <v>789</v>
      </c>
      <c r="B8" s="515"/>
      <c r="C8" s="515"/>
      <c r="D8" s="515"/>
      <c r="E8" s="515"/>
      <c r="F8" s="515"/>
      <c r="G8" s="515"/>
      <c r="H8" s="515"/>
      <c r="I8" s="515"/>
      <c r="J8" s="515"/>
      <c r="K8" s="515"/>
      <c r="L8" s="515"/>
      <c r="M8" s="159"/>
      <c r="N8" s="159"/>
      <c r="O8" s="159"/>
      <c r="P8" s="159"/>
      <c r="Q8" s="159"/>
      <c r="R8" s="159"/>
      <c r="S8" s="159"/>
      <c r="T8" s="159"/>
      <c r="U8" s="159"/>
      <c r="V8" s="159"/>
      <c r="W8" s="159"/>
      <c r="X8" s="159"/>
      <c r="Y8" s="159"/>
    </row>
    <row r="9" spans="1:25" ht="15.75">
      <c r="A9" s="416" t="s">
        <v>755</v>
      </c>
      <c r="B9" s="416"/>
      <c r="C9" s="416"/>
      <c r="D9" s="416"/>
      <c r="E9" s="416"/>
      <c r="F9" s="416"/>
      <c r="G9" s="416"/>
      <c r="H9" s="416"/>
      <c r="I9" s="416"/>
      <c r="J9" s="416"/>
      <c r="K9" s="416"/>
      <c r="L9" s="416"/>
      <c r="M9" s="160"/>
      <c r="N9" s="160"/>
      <c r="O9" s="160"/>
      <c r="P9" s="160"/>
      <c r="Q9" s="160"/>
      <c r="R9" s="160"/>
      <c r="S9" s="160"/>
      <c r="T9" s="160"/>
      <c r="U9" s="160"/>
      <c r="V9" s="160"/>
      <c r="W9" s="160"/>
      <c r="X9" s="160"/>
      <c r="Y9" s="160"/>
    </row>
    <row r="10" spans="1:25" ht="15.75">
      <c r="A10" s="416"/>
      <c r="B10" s="416"/>
      <c r="C10" s="416"/>
      <c r="D10" s="416"/>
      <c r="E10" s="416"/>
      <c r="F10" s="416"/>
      <c r="G10" s="416"/>
      <c r="H10" s="416"/>
      <c r="I10" s="416"/>
      <c r="J10" s="416"/>
      <c r="K10" s="416"/>
      <c r="L10" s="416"/>
      <c r="M10" s="160"/>
      <c r="N10" s="160"/>
      <c r="O10" s="160"/>
      <c r="P10" s="160"/>
      <c r="Q10" s="160"/>
      <c r="R10" s="160"/>
      <c r="S10" s="160"/>
      <c r="T10" s="160"/>
      <c r="U10" s="160"/>
      <c r="V10" s="160"/>
      <c r="W10" s="160"/>
      <c r="X10" s="160"/>
      <c r="Y10" s="160"/>
    </row>
    <row r="11" spans="1:25" ht="16.5">
      <c r="A11" s="609" t="s">
        <v>872</v>
      </c>
      <c r="B11" s="609"/>
      <c r="C11" s="609"/>
      <c r="D11" s="609"/>
      <c r="E11" s="609"/>
      <c r="F11" s="609"/>
      <c r="G11" s="609"/>
      <c r="H11" s="609"/>
      <c r="I11" s="609"/>
      <c r="J11" s="609"/>
      <c r="K11" s="609"/>
      <c r="L11" s="609"/>
      <c r="M11" s="162"/>
      <c r="N11" s="162"/>
      <c r="O11" s="162"/>
      <c r="P11" s="162"/>
      <c r="Q11" s="162"/>
      <c r="R11" s="162"/>
      <c r="S11" s="162"/>
      <c r="T11" s="162"/>
      <c r="U11" s="162"/>
      <c r="V11" s="162"/>
      <c r="W11" s="162"/>
      <c r="X11" s="162"/>
      <c r="Y11" s="162"/>
    </row>
    <row r="12" spans="1:25" ht="15">
      <c r="A12" s="535"/>
      <c r="B12" s="535"/>
      <c r="C12" s="535"/>
      <c r="D12" s="535"/>
      <c r="E12" s="535"/>
      <c r="F12" s="535"/>
      <c r="G12" s="535"/>
      <c r="H12" s="535"/>
      <c r="I12" s="535"/>
      <c r="J12" s="535"/>
      <c r="K12" s="535"/>
      <c r="L12" s="535"/>
      <c r="M12" s="535"/>
      <c r="N12" s="535"/>
      <c r="O12" s="535"/>
      <c r="P12" s="535"/>
      <c r="Q12" s="535"/>
      <c r="R12" s="535"/>
      <c r="S12" s="535"/>
      <c r="T12" s="535"/>
      <c r="U12" s="535"/>
      <c r="V12" s="535"/>
      <c r="W12" s="535"/>
      <c r="X12" s="535"/>
      <c r="Y12" s="147"/>
    </row>
    <row r="13" spans="1:25" ht="65.25" customHeight="1">
      <c r="A13" s="540" t="s">
        <v>30</v>
      </c>
      <c r="B13" s="540" t="s">
        <v>201</v>
      </c>
      <c r="C13" s="540" t="s">
        <v>202</v>
      </c>
      <c r="D13" s="556" t="s">
        <v>790</v>
      </c>
      <c r="E13" s="557"/>
      <c r="F13" s="558"/>
      <c r="G13" s="540" t="s">
        <v>791</v>
      </c>
      <c r="H13" s="543" t="s">
        <v>792</v>
      </c>
      <c r="I13" s="543"/>
      <c r="J13" s="543"/>
      <c r="K13" s="543"/>
      <c r="L13" s="543"/>
      <c r="M13" s="555" t="s">
        <v>793</v>
      </c>
      <c r="N13" s="555"/>
      <c r="O13" s="555"/>
      <c r="P13" s="555"/>
      <c r="Q13" s="544" t="s">
        <v>794</v>
      </c>
      <c r="R13" s="551" t="s">
        <v>795</v>
      </c>
      <c r="S13" s="555" t="s">
        <v>796</v>
      </c>
      <c r="T13" s="555"/>
      <c r="U13" s="555"/>
      <c r="V13" s="555"/>
      <c r="W13" s="559" t="s">
        <v>797</v>
      </c>
      <c r="X13" s="561"/>
      <c r="Y13" s="543" t="s">
        <v>798</v>
      </c>
    </row>
    <row r="14" spans="1:25" ht="145.5" customHeight="1">
      <c r="A14" s="541"/>
      <c r="B14" s="541"/>
      <c r="C14" s="541"/>
      <c r="D14" s="543" t="s">
        <v>799</v>
      </c>
      <c r="E14" s="543"/>
      <c r="F14" s="543" t="s">
        <v>800</v>
      </c>
      <c r="G14" s="541"/>
      <c r="H14" s="540" t="s">
        <v>801</v>
      </c>
      <c r="I14" s="543" t="s">
        <v>802</v>
      </c>
      <c r="J14" s="543"/>
      <c r="K14" s="540" t="s">
        <v>803</v>
      </c>
      <c r="L14" s="540" t="s">
        <v>804</v>
      </c>
      <c r="M14" s="551" t="s">
        <v>805</v>
      </c>
      <c r="N14" s="551" t="s">
        <v>806</v>
      </c>
      <c r="O14" s="554" t="s">
        <v>807</v>
      </c>
      <c r="P14" s="554"/>
      <c r="Q14" s="545"/>
      <c r="R14" s="552"/>
      <c r="S14" s="562" t="s">
        <v>808</v>
      </c>
      <c r="T14" s="562"/>
      <c r="U14" s="543" t="s">
        <v>809</v>
      </c>
      <c r="V14" s="543"/>
      <c r="W14" s="540" t="s">
        <v>810</v>
      </c>
      <c r="X14" s="555" t="s">
        <v>811</v>
      </c>
      <c r="Y14" s="543"/>
    </row>
    <row r="15" spans="1:25" ht="97.5" customHeight="1">
      <c r="A15" s="542"/>
      <c r="B15" s="542"/>
      <c r="C15" s="542"/>
      <c r="D15" s="149" t="s">
        <v>606</v>
      </c>
      <c r="E15" s="149" t="s">
        <v>607</v>
      </c>
      <c r="F15" s="543"/>
      <c r="G15" s="542"/>
      <c r="H15" s="542"/>
      <c r="I15" s="166" t="s">
        <v>608</v>
      </c>
      <c r="J15" s="166" t="s">
        <v>609</v>
      </c>
      <c r="K15" s="542"/>
      <c r="L15" s="542"/>
      <c r="M15" s="553"/>
      <c r="N15" s="553"/>
      <c r="O15" s="167" t="s">
        <v>610</v>
      </c>
      <c r="P15" s="167" t="s">
        <v>611</v>
      </c>
      <c r="Q15" s="546"/>
      <c r="R15" s="553"/>
      <c r="S15" s="168" t="s">
        <v>614</v>
      </c>
      <c r="T15" s="168" t="s">
        <v>615</v>
      </c>
      <c r="U15" s="168" t="s">
        <v>614</v>
      </c>
      <c r="V15" s="168" t="s">
        <v>615</v>
      </c>
      <c r="W15" s="542"/>
      <c r="X15" s="555"/>
      <c r="Y15" s="543"/>
    </row>
    <row r="16" spans="1:25" ht="15">
      <c r="A16" s="155">
        <v>1</v>
      </c>
      <c r="B16" s="155">
        <v>2</v>
      </c>
      <c r="C16" s="155">
        <v>3</v>
      </c>
      <c r="D16" s="155">
        <v>4</v>
      </c>
      <c r="E16" s="155">
        <v>5</v>
      </c>
      <c r="F16" s="155">
        <v>6</v>
      </c>
      <c r="G16" s="155">
        <v>7</v>
      </c>
      <c r="H16" s="155">
        <v>8</v>
      </c>
      <c r="I16" s="155">
        <v>9</v>
      </c>
      <c r="J16" s="155">
        <v>10</v>
      </c>
      <c r="K16" s="155">
        <v>11</v>
      </c>
      <c r="L16" s="155">
        <v>12</v>
      </c>
      <c r="M16" s="155">
        <v>13</v>
      </c>
      <c r="N16" s="155">
        <v>14</v>
      </c>
      <c r="O16" s="155">
        <v>15</v>
      </c>
      <c r="P16" s="155">
        <v>16</v>
      </c>
      <c r="Q16" s="155">
        <v>17</v>
      </c>
      <c r="R16" s="155">
        <v>18</v>
      </c>
      <c r="S16" s="155">
        <v>19</v>
      </c>
      <c r="T16" s="155">
        <v>20</v>
      </c>
      <c r="U16" s="155">
        <v>21</v>
      </c>
      <c r="V16" s="155">
        <v>22</v>
      </c>
      <c r="W16" s="155">
        <v>23</v>
      </c>
      <c r="X16" s="155">
        <v>24</v>
      </c>
      <c r="Y16" s="155">
        <v>25</v>
      </c>
    </row>
    <row r="17" spans="1:25" ht="15.75">
      <c r="A17" s="169" t="s">
        <v>47</v>
      </c>
      <c r="B17" s="153" t="s">
        <v>48</v>
      </c>
      <c r="C17" s="170"/>
      <c r="D17" s="170"/>
      <c r="E17" s="170"/>
      <c r="F17" s="170"/>
      <c r="G17" s="170"/>
      <c r="H17" s="170"/>
      <c r="I17" s="170"/>
      <c r="J17" s="170"/>
      <c r="K17" s="170"/>
      <c r="L17" s="170"/>
      <c r="M17" s="170"/>
      <c r="N17" s="170"/>
      <c r="O17" s="170"/>
      <c r="P17" s="170"/>
      <c r="Q17" s="170"/>
      <c r="R17" s="170"/>
      <c r="S17" s="170"/>
      <c r="T17" s="170"/>
      <c r="U17" s="170"/>
      <c r="V17" s="170"/>
      <c r="W17" s="171"/>
      <c r="X17" s="171"/>
      <c r="Y17" s="171"/>
    </row>
    <row r="18" spans="1:25" ht="63">
      <c r="A18" s="169" t="s">
        <v>673</v>
      </c>
      <c r="B18" s="153" t="s">
        <v>812</v>
      </c>
      <c r="C18" s="206" t="s">
        <v>49</v>
      </c>
      <c r="D18" s="206" t="s">
        <v>49</v>
      </c>
      <c r="E18" s="206" t="s">
        <v>49</v>
      </c>
      <c r="F18" s="206" t="s">
        <v>49</v>
      </c>
      <c r="G18" s="206" t="s">
        <v>49</v>
      </c>
      <c r="H18" s="206" t="s">
        <v>49</v>
      </c>
      <c r="I18" s="206" t="s">
        <v>49</v>
      </c>
      <c r="J18" s="206" t="s">
        <v>49</v>
      </c>
      <c r="K18" s="206" t="s">
        <v>49</v>
      </c>
      <c r="L18" s="206" t="s">
        <v>49</v>
      </c>
      <c r="M18" s="206" t="s">
        <v>49</v>
      </c>
      <c r="N18" s="206" t="s">
        <v>49</v>
      </c>
      <c r="O18" s="206" t="s">
        <v>49</v>
      </c>
      <c r="P18" s="206" t="s">
        <v>49</v>
      </c>
      <c r="Q18" s="206" t="s">
        <v>49</v>
      </c>
      <c r="R18" s="206" t="s">
        <v>49</v>
      </c>
      <c r="S18" s="206" t="s">
        <v>49</v>
      </c>
      <c r="T18" s="206" t="s">
        <v>49</v>
      </c>
      <c r="U18" s="206" t="s">
        <v>49</v>
      </c>
      <c r="V18" s="206" t="s">
        <v>49</v>
      </c>
      <c r="W18" s="206" t="s">
        <v>49</v>
      </c>
      <c r="X18" s="206" t="s">
        <v>49</v>
      </c>
      <c r="Y18" s="206" t="s">
        <v>49</v>
      </c>
    </row>
  </sheetData>
  <mergeCells count="31">
    <mergeCell ref="Y13:Y15"/>
    <mergeCell ref="U14:V14"/>
    <mergeCell ref="W14:W15"/>
    <mergeCell ref="X14:X15"/>
    <mergeCell ref="K14:K15"/>
    <mergeCell ref="L14:L15"/>
    <mergeCell ref="M14:M15"/>
    <mergeCell ref="N14:N15"/>
    <mergeCell ref="O14:P14"/>
    <mergeCell ref="S14:T14"/>
    <mergeCell ref="A12:X12"/>
    <mergeCell ref="A13:A15"/>
    <mergeCell ref="B13:B15"/>
    <mergeCell ref="C13:C15"/>
    <mergeCell ref="D13:F13"/>
    <mergeCell ref="G13:G15"/>
    <mergeCell ref="H13:L13"/>
    <mergeCell ref="D14:E14"/>
    <mergeCell ref="F14:F15"/>
    <mergeCell ref="H14:H15"/>
    <mergeCell ref="I14:J14"/>
    <mergeCell ref="M13:P13"/>
    <mergeCell ref="Q13:Q15"/>
    <mergeCell ref="R13:R15"/>
    <mergeCell ref="S13:V13"/>
    <mergeCell ref="W13:X13"/>
    <mergeCell ref="A6:L6"/>
    <mergeCell ref="A8:L8"/>
    <mergeCell ref="A9:L9"/>
    <mergeCell ref="A10:L10"/>
    <mergeCell ref="A11:L11"/>
  </mergeCells>
  <pageMargins left="0.19" right="0.16" top="1" bottom="1" header="0.5" footer="0.5"/>
  <pageSetup paperSize="8" scale="65" orientation="landscape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>
  <dimension ref="A1:X18"/>
  <sheetViews>
    <sheetView zoomScale="70" zoomScaleNormal="70" workbookViewId="0">
      <selection sqref="A1:XFD4"/>
    </sheetView>
  </sheetViews>
  <sheetFormatPr defaultRowHeight="12.75"/>
  <cols>
    <col min="1" max="1" width="13.6640625" style="197" customWidth="1"/>
    <col min="2" max="2" width="40.5" style="197" customWidth="1"/>
    <col min="3" max="3" width="21" style="197" customWidth="1"/>
    <col min="4" max="4" width="27.33203125" style="197" customWidth="1"/>
    <col min="5" max="5" width="15.6640625" style="197" customWidth="1"/>
    <col min="6" max="6" width="14.83203125" style="197" customWidth="1"/>
    <col min="7" max="7" width="21.5" style="197" customWidth="1"/>
    <col min="8" max="8" width="23" style="197" customWidth="1"/>
    <col min="9" max="9" width="28.1640625" style="197" customWidth="1"/>
    <col min="10" max="10" width="26.5" style="197" customWidth="1"/>
    <col min="11" max="11" width="20.6640625" style="197" customWidth="1"/>
    <col min="12" max="12" width="20" style="197" customWidth="1"/>
    <col min="13" max="13" width="19.1640625" style="197" customWidth="1"/>
    <col min="14" max="14" width="32.6640625" style="197" customWidth="1"/>
    <col min="15" max="16" width="26.5" style="197" customWidth="1"/>
    <col min="17" max="17" width="19" style="197" customWidth="1"/>
    <col min="18" max="18" width="11.5" style="197" customWidth="1"/>
    <col min="19" max="19" width="9" style="197" customWidth="1"/>
    <col min="20" max="21" width="12.6640625" style="197" customWidth="1"/>
    <col min="22" max="22" width="19.33203125" style="197" customWidth="1"/>
    <col min="23" max="23" width="17.6640625" style="197" customWidth="1"/>
    <col min="24" max="24" width="17.5" style="197" customWidth="1"/>
    <col min="25" max="16384" width="9.33203125" style="197"/>
  </cols>
  <sheetData>
    <row r="1" spans="1:24" ht="15.75">
      <c r="A1" s="185"/>
      <c r="B1" s="186"/>
      <c r="C1" s="186"/>
      <c r="D1" s="186"/>
      <c r="E1" s="186"/>
      <c r="F1" s="186"/>
      <c r="G1" s="186"/>
      <c r="H1" s="186"/>
      <c r="I1" s="186"/>
      <c r="J1" s="186"/>
      <c r="K1" s="186"/>
      <c r="L1" s="186"/>
      <c r="M1" s="186"/>
      <c r="N1" s="186"/>
      <c r="O1" s="186"/>
      <c r="P1" s="186"/>
      <c r="Q1" s="148"/>
      <c r="R1" s="147"/>
      <c r="S1" s="147"/>
      <c r="T1" s="147"/>
      <c r="U1" s="186"/>
      <c r="V1" s="588" t="s">
        <v>78</v>
      </c>
      <c r="W1" s="588"/>
      <c r="X1" s="588"/>
    </row>
    <row r="2" spans="1:24" ht="15.75">
      <c r="A2" s="185"/>
      <c r="B2" s="186"/>
      <c r="C2" s="186"/>
      <c r="D2" s="186"/>
      <c r="E2" s="186"/>
      <c r="F2" s="186"/>
      <c r="G2" s="186"/>
      <c r="H2" s="186"/>
      <c r="I2" s="186"/>
      <c r="J2" s="186"/>
      <c r="K2" s="186"/>
      <c r="L2" s="186"/>
      <c r="M2" s="186"/>
      <c r="N2" s="186"/>
      <c r="O2" s="186"/>
      <c r="P2" s="186"/>
      <c r="Q2" s="148"/>
      <c r="R2" s="147"/>
      <c r="S2" s="147"/>
      <c r="T2" s="147"/>
      <c r="U2" s="186"/>
      <c r="V2" s="588" t="s">
        <v>858</v>
      </c>
      <c r="W2" s="588"/>
      <c r="X2" s="588"/>
    </row>
    <row r="3" spans="1:24" ht="15.75">
      <c r="A3" s="185"/>
      <c r="B3" s="186"/>
      <c r="C3" s="186"/>
      <c r="D3" s="186"/>
      <c r="E3" s="186"/>
      <c r="F3" s="186"/>
      <c r="G3" s="186"/>
      <c r="H3" s="186"/>
      <c r="I3" s="186"/>
      <c r="J3" s="186"/>
      <c r="K3" s="186"/>
      <c r="L3" s="186"/>
      <c r="M3" s="186"/>
      <c r="N3" s="186"/>
      <c r="O3" s="186"/>
      <c r="P3" s="186"/>
      <c r="Q3" s="148"/>
      <c r="R3" s="147"/>
      <c r="S3" s="147"/>
      <c r="T3" s="147"/>
      <c r="U3" s="186"/>
      <c r="V3" s="588" t="s">
        <v>847</v>
      </c>
      <c r="W3" s="588"/>
      <c r="X3" s="588"/>
    </row>
    <row r="4" spans="1:24" ht="15.75">
      <c r="A4" s="185"/>
      <c r="B4" s="186"/>
      <c r="C4" s="186"/>
      <c r="D4" s="186"/>
      <c r="E4" s="186"/>
      <c r="F4" s="186"/>
      <c r="G4" s="186"/>
      <c r="H4" s="186"/>
      <c r="I4" s="186"/>
      <c r="J4" s="186"/>
      <c r="K4" s="186"/>
      <c r="L4" s="186"/>
      <c r="M4" s="186"/>
      <c r="N4" s="186"/>
      <c r="O4" s="186"/>
      <c r="P4" s="186"/>
      <c r="Q4" s="148"/>
      <c r="R4" s="147"/>
      <c r="S4" s="147"/>
      <c r="T4" s="147"/>
      <c r="U4" s="186"/>
      <c r="V4" s="588" t="s">
        <v>875</v>
      </c>
      <c r="W4" s="588"/>
      <c r="X4" s="588"/>
    </row>
    <row r="5" spans="1:24" ht="18.75">
      <c r="A5" s="187"/>
      <c r="B5" s="186"/>
      <c r="C5" s="186"/>
      <c r="D5" s="186"/>
      <c r="E5" s="186"/>
      <c r="F5" s="186"/>
      <c r="G5" s="186"/>
      <c r="H5" s="186"/>
      <c r="I5" s="186"/>
      <c r="J5" s="186"/>
      <c r="K5" s="186"/>
      <c r="L5" s="186"/>
      <c r="M5" s="186"/>
      <c r="N5" s="186"/>
      <c r="O5" s="186"/>
      <c r="P5" s="186"/>
      <c r="Q5" s="148"/>
      <c r="R5" s="147"/>
      <c r="S5" s="147"/>
      <c r="T5" s="147"/>
      <c r="U5" s="186"/>
      <c r="V5" s="186"/>
      <c r="W5" s="186"/>
      <c r="X5" s="131"/>
    </row>
    <row r="6" spans="1:24" ht="16.5">
      <c r="A6" s="537" t="s">
        <v>813</v>
      </c>
      <c r="B6" s="537"/>
      <c r="C6" s="537"/>
      <c r="D6" s="537"/>
      <c r="E6" s="537"/>
      <c r="F6" s="537"/>
      <c r="G6" s="537"/>
      <c r="H6" s="537"/>
      <c r="I6" s="537"/>
      <c r="J6" s="537"/>
      <c r="K6" s="537"/>
      <c r="L6" s="537"/>
      <c r="M6" s="537"/>
      <c r="N6" s="537"/>
      <c r="O6" s="537"/>
      <c r="P6" s="537"/>
      <c r="Q6" s="537"/>
      <c r="R6" s="537"/>
      <c r="S6" s="537"/>
      <c r="T6" s="537"/>
      <c r="U6" s="537"/>
      <c r="V6" s="537"/>
      <c r="W6" s="537"/>
      <c r="X6" s="537"/>
    </row>
    <row r="7" spans="1:24" ht="15.75">
      <c r="A7" s="610"/>
      <c r="B7" s="610"/>
      <c r="C7" s="610"/>
      <c r="D7" s="610"/>
      <c r="E7" s="610"/>
      <c r="F7" s="610"/>
      <c r="G7" s="610"/>
      <c r="H7" s="610"/>
      <c r="I7" s="610"/>
      <c r="J7" s="610"/>
      <c r="K7" s="610"/>
      <c r="L7" s="610"/>
      <c r="M7" s="610"/>
      <c r="N7" s="610"/>
      <c r="O7" s="610"/>
      <c r="P7" s="610"/>
      <c r="Q7" s="610"/>
      <c r="R7" s="610"/>
      <c r="S7" s="610"/>
      <c r="T7" s="610"/>
      <c r="U7" s="610"/>
      <c r="V7" s="610"/>
      <c r="W7" s="610"/>
      <c r="X7" s="610"/>
    </row>
    <row r="8" spans="1:24" ht="15.75">
      <c r="A8" s="515" t="s">
        <v>814</v>
      </c>
      <c r="B8" s="515"/>
      <c r="C8" s="515"/>
      <c r="D8" s="515"/>
      <c r="E8" s="515"/>
      <c r="F8" s="515"/>
      <c r="G8" s="515"/>
      <c r="H8" s="515"/>
      <c r="I8" s="515"/>
      <c r="J8" s="515"/>
      <c r="K8" s="515"/>
      <c r="L8" s="515"/>
      <c r="M8" s="515"/>
      <c r="N8" s="515"/>
      <c r="O8" s="515"/>
      <c r="P8" s="515"/>
      <c r="Q8" s="515"/>
      <c r="R8" s="515"/>
      <c r="S8" s="515"/>
      <c r="T8" s="515"/>
      <c r="U8" s="515"/>
      <c r="V8" s="515"/>
      <c r="W8" s="515"/>
      <c r="X8" s="515"/>
    </row>
    <row r="9" spans="1:24" ht="15.75">
      <c r="A9" s="515" t="s">
        <v>755</v>
      </c>
      <c r="B9" s="515"/>
      <c r="C9" s="515"/>
      <c r="D9" s="515"/>
      <c r="E9" s="515"/>
      <c r="F9" s="515"/>
      <c r="G9" s="515"/>
      <c r="H9" s="515"/>
      <c r="I9" s="515"/>
      <c r="J9" s="515"/>
      <c r="K9" s="515"/>
      <c r="L9" s="515"/>
      <c r="M9" s="515"/>
      <c r="N9" s="515"/>
      <c r="O9" s="515"/>
      <c r="P9" s="515"/>
      <c r="Q9" s="515"/>
      <c r="R9" s="515"/>
      <c r="S9" s="515"/>
      <c r="T9" s="515"/>
      <c r="U9" s="515"/>
      <c r="V9" s="515"/>
      <c r="W9" s="515"/>
      <c r="X9" s="515"/>
    </row>
    <row r="10" spans="1:24" ht="15.75">
      <c r="A10" s="416"/>
      <c r="B10" s="416"/>
      <c r="C10" s="416"/>
      <c r="D10" s="416"/>
      <c r="E10" s="416"/>
      <c r="F10" s="416"/>
      <c r="G10" s="416"/>
      <c r="H10" s="416"/>
      <c r="I10" s="416"/>
      <c r="J10" s="416"/>
      <c r="K10" s="416"/>
      <c r="L10" s="416"/>
      <c r="M10" s="416"/>
      <c r="N10" s="416"/>
      <c r="O10" s="416"/>
      <c r="P10" s="416"/>
      <c r="Q10" s="416"/>
      <c r="R10" s="416"/>
      <c r="S10" s="416"/>
      <c r="T10" s="416"/>
      <c r="U10" s="416"/>
      <c r="V10" s="416"/>
      <c r="W10" s="416"/>
      <c r="X10" s="416"/>
    </row>
    <row r="11" spans="1:24" ht="15.75">
      <c r="A11" s="611" t="s">
        <v>865</v>
      </c>
      <c r="B11" s="611"/>
      <c r="C11" s="611"/>
      <c r="D11" s="611"/>
      <c r="E11" s="611"/>
      <c r="F11" s="611"/>
      <c r="G11" s="611"/>
      <c r="H11" s="611"/>
      <c r="I11" s="611"/>
      <c r="J11" s="611"/>
      <c r="K11" s="611"/>
      <c r="L11" s="611"/>
      <c r="M11" s="611"/>
      <c r="N11" s="611"/>
      <c r="O11" s="611"/>
      <c r="P11" s="611"/>
      <c r="Q11" s="611"/>
      <c r="R11" s="611"/>
      <c r="S11" s="611"/>
      <c r="T11" s="611"/>
      <c r="U11" s="611"/>
      <c r="V11" s="611"/>
      <c r="W11" s="611"/>
      <c r="X11" s="611"/>
    </row>
    <row r="12" spans="1:24" ht="18.75">
      <c r="A12" s="583"/>
      <c r="B12" s="583"/>
      <c r="C12" s="583"/>
      <c r="D12" s="583"/>
      <c r="E12" s="583"/>
      <c r="F12" s="583"/>
      <c r="G12" s="583"/>
      <c r="H12" s="583"/>
      <c r="I12" s="583"/>
      <c r="J12" s="583"/>
      <c r="K12" s="583"/>
      <c r="L12" s="583"/>
      <c r="M12" s="583"/>
      <c r="N12" s="583"/>
      <c r="O12" s="583"/>
      <c r="P12" s="583"/>
      <c r="Q12" s="583"/>
      <c r="R12" s="583"/>
      <c r="S12" s="583"/>
      <c r="T12" s="583"/>
      <c r="U12" s="583"/>
      <c r="V12" s="583"/>
      <c r="W12" s="186"/>
      <c r="X12" s="186"/>
    </row>
    <row r="13" spans="1:24" ht="92.25" customHeight="1">
      <c r="A13" s="612" t="s">
        <v>815</v>
      </c>
      <c r="B13" s="612" t="s">
        <v>201</v>
      </c>
      <c r="C13" s="612" t="s">
        <v>721</v>
      </c>
      <c r="D13" s="613" t="s">
        <v>816</v>
      </c>
      <c r="E13" s="614" t="s">
        <v>723</v>
      </c>
      <c r="F13" s="614" t="s">
        <v>724</v>
      </c>
      <c r="G13" s="614" t="s">
        <v>725</v>
      </c>
      <c r="H13" s="612" t="s">
        <v>726</v>
      </c>
      <c r="I13" s="612"/>
      <c r="J13" s="612"/>
      <c r="K13" s="612"/>
      <c r="L13" s="617" t="s">
        <v>727</v>
      </c>
      <c r="M13" s="618"/>
      <c r="N13" s="543" t="s">
        <v>728</v>
      </c>
      <c r="O13" s="543" t="s">
        <v>729</v>
      </c>
      <c r="P13" s="544" t="s">
        <v>817</v>
      </c>
      <c r="Q13" s="621" t="s">
        <v>818</v>
      </c>
      <c r="R13" s="555" t="s">
        <v>819</v>
      </c>
      <c r="S13" s="555"/>
      <c r="T13" s="555"/>
      <c r="U13" s="555"/>
      <c r="V13" s="612" t="s">
        <v>735</v>
      </c>
      <c r="W13" s="612" t="s">
        <v>820</v>
      </c>
      <c r="X13" s="612"/>
    </row>
    <row r="14" spans="1:24" ht="94.5" customHeight="1">
      <c r="A14" s="612"/>
      <c r="B14" s="612"/>
      <c r="C14" s="612"/>
      <c r="D14" s="613"/>
      <c r="E14" s="616"/>
      <c r="F14" s="616"/>
      <c r="G14" s="616"/>
      <c r="H14" s="612" t="s">
        <v>737</v>
      </c>
      <c r="I14" s="612" t="s">
        <v>738</v>
      </c>
      <c r="J14" s="612" t="s">
        <v>739</v>
      </c>
      <c r="K14" s="614" t="s">
        <v>740</v>
      </c>
      <c r="L14" s="619"/>
      <c r="M14" s="620"/>
      <c r="N14" s="543"/>
      <c r="O14" s="543"/>
      <c r="P14" s="545"/>
      <c r="Q14" s="622"/>
      <c r="R14" s="556" t="s">
        <v>808</v>
      </c>
      <c r="S14" s="558"/>
      <c r="T14" s="543" t="s">
        <v>809</v>
      </c>
      <c r="U14" s="543"/>
      <c r="V14" s="612"/>
      <c r="W14" s="612"/>
      <c r="X14" s="612"/>
    </row>
    <row r="15" spans="1:24" ht="165.75" customHeight="1">
      <c r="A15" s="612"/>
      <c r="B15" s="612"/>
      <c r="C15" s="612"/>
      <c r="D15" s="613"/>
      <c r="E15" s="615"/>
      <c r="F15" s="615"/>
      <c r="G15" s="615"/>
      <c r="H15" s="612"/>
      <c r="I15" s="612"/>
      <c r="J15" s="612"/>
      <c r="K15" s="615"/>
      <c r="L15" s="149" t="s">
        <v>744</v>
      </c>
      <c r="M15" s="153" t="s">
        <v>745</v>
      </c>
      <c r="N15" s="543"/>
      <c r="O15" s="543"/>
      <c r="P15" s="546"/>
      <c r="Q15" s="623"/>
      <c r="R15" s="168" t="s">
        <v>614</v>
      </c>
      <c r="S15" s="168" t="s">
        <v>615</v>
      </c>
      <c r="T15" s="168" t="s">
        <v>614</v>
      </c>
      <c r="U15" s="168" t="s">
        <v>615</v>
      </c>
      <c r="V15" s="612"/>
      <c r="W15" s="201" t="s">
        <v>746</v>
      </c>
      <c r="X15" s="207" t="s">
        <v>747</v>
      </c>
    </row>
    <row r="16" spans="1:24" ht="15.75">
      <c r="A16" s="193">
        <v>1</v>
      </c>
      <c r="B16" s="193">
        <v>2</v>
      </c>
      <c r="C16" s="193">
        <v>3</v>
      </c>
      <c r="D16" s="193">
        <v>4</v>
      </c>
      <c r="E16" s="193">
        <v>5</v>
      </c>
      <c r="F16" s="193">
        <v>6</v>
      </c>
      <c r="G16" s="193">
        <v>7</v>
      </c>
      <c r="H16" s="193">
        <v>8</v>
      </c>
      <c r="I16" s="193">
        <v>9</v>
      </c>
      <c r="J16" s="193">
        <v>10</v>
      </c>
      <c r="K16" s="193">
        <v>11</v>
      </c>
      <c r="L16" s="193">
        <v>12</v>
      </c>
      <c r="M16" s="193">
        <v>13</v>
      </c>
      <c r="N16" s="193">
        <v>14</v>
      </c>
      <c r="O16" s="193">
        <v>15</v>
      </c>
      <c r="P16" s="193">
        <v>16</v>
      </c>
      <c r="Q16" s="193">
        <v>17</v>
      </c>
      <c r="R16" s="193">
        <v>18</v>
      </c>
      <c r="S16" s="193">
        <v>19</v>
      </c>
      <c r="T16" s="193">
        <v>20</v>
      </c>
      <c r="U16" s="193">
        <v>21</v>
      </c>
      <c r="V16" s="193">
        <v>22</v>
      </c>
      <c r="W16" s="193">
        <v>23</v>
      </c>
      <c r="X16" s="193">
        <v>24</v>
      </c>
    </row>
    <row r="17" spans="1:24" ht="15.75">
      <c r="A17" s="169" t="s">
        <v>47</v>
      </c>
      <c r="B17" s="153" t="s">
        <v>48</v>
      </c>
      <c r="C17" s="208"/>
      <c r="D17" s="208"/>
      <c r="E17" s="208"/>
      <c r="F17" s="208"/>
      <c r="G17" s="208"/>
      <c r="H17" s="208"/>
      <c r="I17" s="208"/>
      <c r="J17" s="208"/>
      <c r="K17" s="208"/>
      <c r="L17" s="208"/>
      <c r="M17" s="208"/>
      <c r="N17" s="208"/>
      <c r="O17" s="208"/>
      <c r="P17" s="208"/>
      <c r="Q17" s="170"/>
      <c r="R17" s="170"/>
      <c r="S17" s="170"/>
      <c r="T17" s="170"/>
      <c r="U17" s="170"/>
      <c r="V17" s="208"/>
      <c r="W17" s="208"/>
      <c r="X17" s="208"/>
    </row>
    <row r="18" spans="1:24" ht="88.5" customHeight="1">
      <c r="A18" s="169" t="s">
        <v>673</v>
      </c>
      <c r="B18" s="153" t="s">
        <v>812</v>
      </c>
      <c r="C18" s="206" t="s">
        <v>49</v>
      </c>
      <c r="D18" s="206" t="s">
        <v>49</v>
      </c>
      <c r="E18" s="206" t="s">
        <v>49</v>
      </c>
      <c r="F18" s="206" t="s">
        <v>49</v>
      </c>
      <c r="G18" s="206" t="s">
        <v>49</v>
      </c>
      <c r="H18" s="206" t="s">
        <v>49</v>
      </c>
      <c r="I18" s="206" t="s">
        <v>49</v>
      </c>
      <c r="J18" s="206" t="s">
        <v>49</v>
      </c>
      <c r="K18" s="206" t="s">
        <v>49</v>
      </c>
      <c r="L18" s="206" t="s">
        <v>49</v>
      </c>
      <c r="M18" s="206" t="s">
        <v>49</v>
      </c>
      <c r="N18" s="206" t="s">
        <v>49</v>
      </c>
      <c r="O18" s="206" t="s">
        <v>49</v>
      </c>
      <c r="P18" s="206" t="s">
        <v>49</v>
      </c>
      <c r="Q18" s="206" t="s">
        <v>49</v>
      </c>
      <c r="R18" s="206" t="s">
        <v>49</v>
      </c>
      <c r="S18" s="206" t="s">
        <v>49</v>
      </c>
      <c r="T18" s="206" t="s">
        <v>49</v>
      </c>
      <c r="U18" s="206" t="s">
        <v>49</v>
      </c>
      <c r="V18" s="206" t="s">
        <v>49</v>
      </c>
      <c r="W18" s="206" t="s">
        <v>49</v>
      </c>
      <c r="X18" s="206" t="s">
        <v>49</v>
      </c>
    </row>
  </sheetData>
  <mergeCells count="33">
    <mergeCell ref="W13:X14"/>
    <mergeCell ref="T14:U14"/>
    <mergeCell ref="P13:P15"/>
    <mergeCell ref="Q13:Q15"/>
    <mergeCell ref="R13:U13"/>
    <mergeCell ref="V13:V15"/>
    <mergeCell ref="R14:S14"/>
    <mergeCell ref="F13:F15"/>
    <mergeCell ref="G13:G15"/>
    <mergeCell ref="H13:K13"/>
    <mergeCell ref="L13:M14"/>
    <mergeCell ref="N13:N15"/>
    <mergeCell ref="V1:X1"/>
    <mergeCell ref="V2:X2"/>
    <mergeCell ref="V3:X3"/>
    <mergeCell ref="V4:X4"/>
    <mergeCell ref="A6:X6"/>
    <mergeCell ref="A7:X7"/>
    <mergeCell ref="O13:O15"/>
    <mergeCell ref="A8:X8"/>
    <mergeCell ref="A9:X9"/>
    <mergeCell ref="A10:X10"/>
    <mergeCell ref="A11:X11"/>
    <mergeCell ref="A12:V12"/>
    <mergeCell ref="A13:A15"/>
    <mergeCell ref="B13:B15"/>
    <mergeCell ref="C13:C15"/>
    <mergeCell ref="D13:D15"/>
    <mergeCell ref="H14:H15"/>
    <mergeCell ref="I14:I15"/>
    <mergeCell ref="J14:J15"/>
    <mergeCell ref="K14:K15"/>
    <mergeCell ref="E13:E15"/>
  </mergeCells>
  <pageMargins left="0.17" right="0.24" top="0.17" bottom="1" header="0.17" footer="0.5"/>
  <pageSetup paperSize="8" scale="65" orientation="landscape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>
  <dimension ref="A1:L18"/>
  <sheetViews>
    <sheetView zoomScale="115" zoomScaleNormal="115" workbookViewId="0">
      <selection activeCell="F5" sqref="F5"/>
    </sheetView>
  </sheetViews>
  <sheetFormatPr defaultRowHeight="12.75"/>
  <cols>
    <col min="1" max="1" width="14" style="197" customWidth="1"/>
    <col min="2" max="2" width="49.83203125" style="197" customWidth="1"/>
    <col min="3" max="3" width="28.6640625" style="197" customWidth="1"/>
    <col min="4" max="4" width="25.1640625" style="197" customWidth="1"/>
    <col min="5" max="5" width="14.5" style="197" customWidth="1"/>
    <col min="6" max="6" width="11.33203125" style="197" customWidth="1"/>
    <col min="7" max="7" width="12.6640625" style="197" customWidth="1"/>
    <col min="8" max="8" width="13" style="197" customWidth="1"/>
    <col min="9" max="9" width="12.5" style="197" customWidth="1"/>
    <col min="10" max="16384" width="9.33203125" style="197"/>
  </cols>
  <sheetData>
    <row r="1" spans="1:12" ht="18.75">
      <c r="A1" s="161"/>
      <c r="B1" s="147"/>
      <c r="C1" s="147"/>
      <c r="D1" s="147"/>
      <c r="E1" s="147"/>
      <c r="F1" s="624" t="s">
        <v>78</v>
      </c>
      <c r="G1" s="624"/>
      <c r="H1" s="624"/>
      <c r="I1" s="624"/>
      <c r="J1" s="147"/>
      <c r="K1" s="147"/>
      <c r="L1" s="130"/>
    </row>
    <row r="2" spans="1:12" ht="18.75">
      <c r="A2" s="161"/>
      <c r="B2" s="147"/>
      <c r="C2" s="147"/>
      <c r="D2" s="147"/>
      <c r="E2" s="147"/>
      <c r="F2" s="624" t="s">
        <v>858</v>
      </c>
      <c r="G2" s="624"/>
      <c r="H2" s="624"/>
      <c r="I2" s="624"/>
      <c r="J2" s="147"/>
      <c r="K2" s="147"/>
      <c r="L2" s="130"/>
    </row>
    <row r="3" spans="1:12" ht="18.75">
      <c r="A3" s="161"/>
      <c r="B3" s="147"/>
      <c r="C3" s="147"/>
      <c r="D3" s="147"/>
      <c r="E3" s="147"/>
      <c r="F3" s="624" t="s">
        <v>845</v>
      </c>
      <c r="G3" s="624"/>
      <c r="H3" s="624"/>
      <c r="I3" s="624"/>
      <c r="J3" s="147"/>
      <c r="K3" s="147"/>
      <c r="L3" s="130"/>
    </row>
    <row r="4" spans="1:12" ht="18.75">
      <c r="A4" s="161"/>
      <c r="B4" s="147"/>
      <c r="C4" s="147"/>
      <c r="D4" s="147"/>
      <c r="E4" s="147"/>
      <c r="F4" s="624" t="s">
        <v>874</v>
      </c>
      <c r="G4" s="624"/>
      <c r="H4" s="624"/>
      <c r="I4" s="624"/>
      <c r="J4" s="147"/>
      <c r="K4" s="147"/>
      <c r="L4" s="130"/>
    </row>
    <row r="5" spans="1:12" ht="18.75">
      <c r="A5" s="161"/>
      <c r="B5" s="147"/>
      <c r="C5" s="147"/>
      <c r="D5" s="147"/>
      <c r="E5" s="147"/>
      <c r="F5" s="147"/>
      <c r="G5" s="147"/>
      <c r="H5" s="147"/>
      <c r="I5" s="147"/>
      <c r="J5" s="147"/>
      <c r="K5" s="147"/>
      <c r="L5" s="131"/>
    </row>
    <row r="6" spans="1:12" ht="18.75">
      <c r="A6" s="161"/>
      <c r="B6" s="147"/>
      <c r="C6" s="147"/>
      <c r="D6" s="147"/>
      <c r="E6" s="147"/>
      <c r="F6" s="147"/>
      <c r="G6" s="147"/>
      <c r="H6" s="147"/>
      <c r="I6" s="147"/>
      <c r="J6" s="147"/>
      <c r="K6" s="147"/>
      <c r="L6" s="131"/>
    </row>
    <row r="7" spans="1:12" ht="15">
      <c r="A7" s="161"/>
      <c r="B7" s="147"/>
      <c r="C7" s="147"/>
      <c r="D7" s="147"/>
      <c r="E7" s="147"/>
      <c r="F7" s="147"/>
      <c r="G7" s="147"/>
      <c r="H7" s="147"/>
      <c r="I7" s="147"/>
    </row>
    <row r="8" spans="1:12" ht="15.75">
      <c r="A8" s="625" t="s">
        <v>821</v>
      </c>
      <c r="B8" s="625"/>
      <c r="C8" s="625"/>
      <c r="D8" s="625"/>
      <c r="E8" s="625"/>
      <c r="F8" s="625"/>
      <c r="G8" s="625"/>
      <c r="H8" s="625"/>
      <c r="I8" s="625"/>
    </row>
    <row r="9" spans="1:12" ht="15.75">
      <c r="A9" s="209"/>
      <c r="B9" s="210"/>
      <c r="C9" s="210"/>
      <c r="D9" s="210"/>
      <c r="E9" s="210"/>
      <c r="F9" s="210"/>
      <c r="G9" s="210"/>
      <c r="H9" s="210"/>
      <c r="I9" s="210"/>
    </row>
    <row r="10" spans="1:12" ht="15.75">
      <c r="A10" s="133"/>
      <c r="B10" s="626" t="s">
        <v>822</v>
      </c>
      <c r="C10" s="626"/>
      <c r="D10" s="626"/>
      <c r="E10" s="626"/>
      <c r="F10" s="626"/>
      <c r="G10" s="626"/>
      <c r="H10" s="626"/>
      <c r="I10" s="626"/>
    </row>
    <row r="11" spans="1:12" ht="15.75">
      <c r="A11" s="39"/>
      <c r="B11" s="627" t="s">
        <v>199</v>
      </c>
      <c r="C11" s="627"/>
      <c r="D11" s="627"/>
      <c r="E11" s="627"/>
      <c r="F11" s="627"/>
      <c r="G11" s="627"/>
      <c r="H11" s="627"/>
      <c r="I11" s="627"/>
    </row>
    <row r="12" spans="1:12" ht="15.75">
      <c r="A12" s="416"/>
      <c r="B12" s="416"/>
      <c r="C12" s="416"/>
      <c r="D12" s="416"/>
      <c r="E12" s="416"/>
      <c r="F12" s="416"/>
      <c r="G12" s="416"/>
      <c r="H12" s="416"/>
      <c r="I12" s="416"/>
    </row>
    <row r="13" spans="1:12" ht="15.75">
      <c r="A13" s="597" t="s">
        <v>865</v>
      </c>
      <c r="B13" s="597"/>
      <c r="C13" s="597"/>
      <c r="D13" s="597"/>
      <c r="E13" s="597"/>
      <c r="F13" s="597"/>
      <c r="G13" s="597"/>
      <c r="H13" s="597"/>
      <c r="I13" s="597"/>
    </row>
    <row r="14" spans="1:12" ht="15">
      <c r="A14" s="211"/>
      <c r="B14" s="147"/>
      <c r="C14" s="147"/>
      <c r="D14" s="147"/>
      <c r="E14" s="147"/>
      <c r="F14" s="147"/>
      <c r="G14" s="147"/>
      <c r="H14" s="212"/>
      <c r="I14" s="211"/>
    </row>
    <row r="15" spans="1:12" ht="15">
      <c r="A15" s="628" t="s">
        <v>617</v>
      </c>
      <c r="B15" s="543" t="s">
        <v>823</v>
      </c>
      <c r="C15" s="543" t="s">
        <v>824</v>
      </c>
      <c r="D15" s="543" t="s">
        <v>825</v>
      </c>
      <c r="E15" s="556" t="s">
        <v>826</v>
      </c>
      <c r="F15" s="557"/>
      <c r="G15" s="557"/>
      <c r="H15" s="557"/>
      <c r="I15" s="557"/>
    </row>
    <row r="16" spans="1:12" ht="15">
      <c r="A16" s="628"/>
      <c r="B16" s="543"/>
      <c r="C16" s="543"/>
      <c r="D16" s="543"/>
      <c r="E16" s="151" t="s">
        <v>236</v>
      </c>
      <c r="F16" s="151" t="s">
        <v>237</v>
      </c>
      <c r="G16" s="151" t="s">
        <v>238</v>
      </c>
      <c r="H16" s="151" t="s">
        <v>239</v>
      </c>
      <c r="I16" s="151" t="s">
        <v>240</v>
      </c>
    </row>
    <row r="17" spans="1:9" ht="15">
      <c r="A17" s="213">
        <v>1</v>
      </c>
      <c r="B17" s="149">
        <v>2</v>
      </c>
      <c r="C17" s="213">
        <v>3</v>
      </c>
      <c r="D17" s="149">
        <v>4</v>
      </c>
      <c r="E17" s="214" t="s">
        <v>15</v>
      </c>
      <c r="F17" s="215" t="s">
        <v>16</v>
      </c>
      <c r="G17" s="214" t="s">
        <v>17</v>
      </c>
      <c r="H17" s="215" t="s">
        <v>18</v>
      </c>
      <c r="I17" s="214" t="s">
        <v>71</v>
      </c>
    </row>
    <row r="18" spans="1:9" ht="75">
      <c r="A18" s="155">
        <v>1</v>
      </c>
      <c r="B18" s="216" t="s">
        <v>827</v>
      </c>
      <c r="C18" s="201" t="s">
        <v>49</v>
      </c>
      <c r="D18" s="201" t="s">
        <v>49</v>
      </c>
      <c r="E18" s="149" t="s">
        <v>49</v>
      </c>
      <c r="F18" s="149" t="s">
        <v>49</v>
      </c>
      <c r="G18" s="217" t="s">
        <v>49</v>
      </c>
      <c r="H18" s="155" t="s">
        <v>49</v>
      </c>
      <c r="I18" s="155" t="s">
        <v>49</v>
      </c>
    </row>
  </sheetData>
  <mergeCells count="14">
    <mergeCell ref="B10:I10"/>
    <mergeCell ref="B11:I11"/>
    <mergeCell ref="A12:I12"/>
    <mergeCell ref="A13:I13"/>
    <mergeCell ref="A15:A16"/>
    <mergeCell ref="B15:B16"/>
    <mergeCell ref="C15:C16"/>
    <mergeCell ref="D15:D16"/>
    <mergeCell ref="E15:I15"/>
    <mergeCell ref="F1:I1"/>
    <mergeCell ref="F2:I2"/>
    <mergeCell ref="F3:I3"/>
    <mergeCell ref="F4:I4"/>
    <mergeCell ref="A8:I8"/>
  </mergeCells>
  <pageMargins left="0.75" right="0.75" top="0.49" bottom="1" header="0.5" footer="0.5"/>
  <pageSetup paperSize="8" scale="90" orientation="landscape" r:id="rId1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>
  <dimension ref="A1:H20"/>
  <sheetViews>
    <sheetView workbookViewId="0">
      <selection activeCell="N9" sqref="N9"/>
    </sheetView>
  </sheetViews>
  <sheetFormatPr defaultRowHeight="12.75"/>
  <cols>
    <col min="1" max="1" width="9.6640625" style="197" customWidth="1"/>
    <col min="2" max="2" width="66.1640625" style="197" customWidth="1"/>
    <col min="3" max="3" width="15.33203125" style="197" customWidth="1"/>
    <col min="4" max="4" width="15" style="197" customWidth="1"/>
    <col min="5" max="5" width="18.1640625" style="197" customWidth="1"/>
    <col min="6" max="6" width="14.33203125" style="197" customWidth="1"/>
    <col min="7" max="7" width="13.5" style="197" customWidth="1"/>
    <col min="8" max="8" width="14.33203125" style="197" customWidth="1"/>
    <col min="9" max="16384" width="9.33203125" style="197"/>
  </cols>
  <sheetData>
    <row r="1" spans="1:8" ht="18.75" customHeight="1">
      <c r="A1" s="218"/>
      <c r="B1" s="218"/>
      <c r="C1" s="218"/>
      <c r="D1" s="218"/>
      <c r="E1" s="629" t="s">
        <v>78</v>
      </c>
      <c r="F1" s="629"/>
      <c r="G1" s="629"/>
      <c r="H1" s="629"/>
    </row>
    <row r="2" spans="1:8" ht="18.75" customHeight="1">
      <c r="A2" s="218"/>
      <c r="B2" s="218"/>
      <c r="C2" s="218"/>
      <c r="D2" s="218"/>
      <c r="E2" s="629" t="s">
        <v>858</v>
      </c>
      <c r="F2" s="629"/>
      <c r="G2" s="629"/>
      <c r="H2" s="629"/>
    </row>
    <row r="3" spans="1:8" ht="18.75" customHeight="1">
      <c r="A3" s="218"/>
      <c r="B3" s="218"/>
      <c r="C3" s="218"/>
      <c r="D3" s="218"/>
      <c r="E3" s="629" t="s">
        <v>846</v>
      </c>
      <c r="F3" s="629"/>
      <c r="G3" s="629"/>
      <c r="H3" s="629"/>
    </row>
    <row r="4" spans="1:8" ht="18.75" customHeight="1">
      <c r="A4" s="218"/>
      <c r="B4" s="218"/>
      <c r="C4" s="218"/>
      <c r="D4" s="218"/>
      <c r="E4" s="629" t="s">
        <v>873</v>
      </c>
      <c r="F4" s="629"/>
      <c r="G4" s="629"/>
      <c r="H4" s="629"/>
    </row>
    <row r="5" spans="1:8" ht="18.75">
      <c r="A5" s="218"/>
      <c r="B5" s="218"/>
      <c r="C5" s="218"/>
      <c r="D5" s="218"/>
      <c r="E5" s="218"/>
      <c r="F5" s="131"/>
    </row>
    <row r="6" spans="1:8" ht="15.75" customHeight="1">
      <c r="A6" s="630" t="s">
        <v>828</v>
      </c>
      <c r="B6" s="630"/>
      <c r="C6" s="630"/>
      <c r="D6" s="630"/>
      <c r="E6" s="630"/>
      <c r="F6" s="630"/>
      <c r="G6" s="630"/>
      <c r="H6" s="630"/>
    </row>
    <row r="7" spans="1:8" ht="15.75">
      <c r="A7" s="218"/>
      <c r="B7" s="218"/>
      <c r="C7" s="218"/>
      <c r="D7" s="218"/>
      <c r="E7" s="218"/>
      <c r="F7" s="218"/>
    </row>
    <row r="8" spans="1:8" ht="15.75">
      <c r="A8" s="626" t="s">
        <v>198</v>
      </c>
      <c r="B8" s="626"/>
      <c r="C8" s="626"/>
      <c r="D8" s="626"/>
      <c r="E8" s="626"/>
      <c r="F8" s="626"/>
      <c r="G8" s="626"/>
      <c r="H8" s="626"/>
    </row>
    <row r="9" spans="1:8" ht="15.75">
      <c r="A9" s="515" t="s">
        <v>542</v>
      </c>
      <c r="B9" s="515"/>
      <c r="C9" s="515"/>
      <c r="D9" s="515"/>
      <c r="E9" s="515"/>
      <c r="F9" s="515"/>
      <c r="G9" s="515"/>
      <c r="H9" s="515"/>
    </row>
    <row r="10" spans="1:8" ht="15.75">
      <c r="A10" s="218"/>
      <c r="B10" s="218"/>
      <c r="C10" s="218"/>
      <c r="D10" s="218"/>
      <c r="E10" s="218"/>
      <c r="F10" s="218"/>
    </row>
    <row r="11" spans="1:8" ht="15.75">
      <c r="A11" s="597" t="s">
        <v>865</v>
      </c>
      <c r="B11" s="597"/>
      <c r="C11" s="597"/>
      <c r="D11" s="597"/>
      <c r="E11" s="597"/>
      <c r="F11" s="597"/>
      <c r="G11" s="597"/>
      <c r="H11" s="597"/>
    </row>
    <row r="12" spans="1:8" ht="15.75">
      <c r="A12" s="219"/>
      <c r="B12" s="219"/>
      <c r="C12" s="219"/>
      <c r="D12" s="219"/>
      <c r="E12" s="219"/>
      <c r="F12" s="219"/>
    </row>
    <row r="13" spans="1:8" ht="15.75">
      <c r="A13" s="634" t="s">
        <v>844</v>
      </c>
      <c r="B13" s="634"/>
      <c r="C13" s="634"/>
      <c r="D13" s="634"/>
      <c r="E13" s="634"/>
      <c r="F13" s="634"/>
      <c r="G13" s="634"/>
      <c r="H13" s="634"/>
    </row>
    <row r="14" spans="1:8" ht="15.75">
      <c r="A14" s="220" t="s">
        <v>829</v>
      </c>
      <c r="B14" s="220"/>
      <c r="C14" s="220"/>
      <c r="D14" s="220"/>
      <c r="E14" s="220"/>
      <c r="F14" s="220"/>
    </row>
    <row r="15" spans="1:8" ht="15.75">
      <c r="A15" s="513" t="s">
        <v>617</v>
      </c>
      <c r="B15" s="631" t="s">
        <v>830</v>
      </c>
      <c r="C15" s="632" t="s">
        <v>831</v>
      </c>
      <c r="D15" s="631" t="s">
        <v>832</v>
      </c>
      <c r="E15" s="631"/>
      <c r="F15" s="631"/>
      <c r="G15" s="631"/>
      <c r="H15" s="631"/>
    </row>
    <row r="16" spans="1:8" ht="15.75">
      <c r="A16" s="513"/>
      <c r="B16" s="631"/>
      <c r="C16" s="633"/>
      <c r="D16" s="192">
        <v>2025</v>
      </c>
      <c r="E16" s="192">
        <v>2026</v>
      </c>
      <c r="F16" s="192">
        <v>2027</v>
      </c>
      <c r="G16" s="192">
        <v>2028</v>
      </c>
      <c r="H16" s="192">
        <v>2029</v>
      </c>
    </row>
    <row r="17" spans="1:8" ht="15.75">
      <c r="A17" s="137">
        <v>1</v>
      </c>
      <c r="B17" s="192">
        <v>2</v>
      </c>
      <c r="C17" s="137">
        <v>3</v>
      </c>
      <c r="D17" s="192">
        <v>4</v>
      </c>
      <c r="E17" s="137">
        <v>5</v>
      </c>
      <c r="F17" s="192">
        <v>6</v>
      </c>
      <c r="G17" s="221">
        <v>7</v>
      </c>
      <c r="H17" s="222">
        <v>8</v>
      </c>
    </row>
    <row r="18" spans="1:8" ht="42" customHeight="1">
      <c r="A18" s="137" t="s">
        <v>833</v>
      </c>
      <c r="B18" s="223" t="s">
        <v>834</v>
      </c>
      <c r="C18" s="224" t="s">
        <v>462</v>
      </c>
      <c r="D18" s="206" t="s">
        <v>49</v>
      </c>
      <c r="E18" s="206" t="s">
        <v>49</v>
      </c>
      <c r="F18" s="206" t="s">
        <v>49</v>
      </c>
      <c r="G18" s="206" t="s">
        <v>49</v>
      </c>
      <c r="H18" s="206" t="s">
        <v>49</v>
      </c>
    </row>
    <row r="19" spans="1:8" ht="39" customHeight="1">
      <c r="A19" s="225" t="s">
        <v>835</v>
      </c>
      <c r="B19" s="226" t="s">
        <v>836</v>
      </c>
      <c r="C19" s="225" t="s">
        <v>462</v>
      </c>
      <c r="D19" s="206">
        <v>1</v>
      </c>
      <c r="E19" s="206">
        <v>1</v>
      </c>
      <c r="F19" s="206">
        <v>1</v>
      </c>
      <c r="G19" s="206">
        <v>1</v>
      </c>
      <c r="H19" s="206">
        <v>1</v>
      </c>
    </row>
    <row r="20" spans="1:8" ht="50.25">
      <c r="A20" s="225" t="s">
        <v>837</v>
      </c>
      <c r="B20" s="226" t="s">
        <v>838</v>
      </c>
      <c r="C20" s="225" t="s">
        <v>462</v>
      </c>
      <c r="D20" s="206" t="s">
        <v>49</v>
      </c>
      <c r="E20" s="206" t="s">
        <v>49</v>
      </c>
      <c r="F20" s="206" t="s">
        <v>49</v>
      </c>
      <c r="G20" s="206" t="s">
        <v>49</v>
      </c>
      <c r="H20" s="206" t="s">
        <v>49</v>
      </c>
    </row>
  </sheetData>
  <mergeCells count="13">
    <mergeCell ref="A11:H11"/>
    <mergeCell ref="A15:A16"/>
    <mergeCell ref="B15:B16"/>
    <mergeCell ref="C15:C16"/>
    <mergeCell ref="D15:H15"/>
    <mergeCell ref="A13:H13"/>
    <mergeCell ref="A9:H9"/>
    <mergeCell ref="E1:H1"/>
    <mergeCell ref="E2:H2"/>
    <mergeCell ref="E3:H3"/>
    <mergeCell ref="E4:H4"/>
    <mergeCell ref="A8:H8"/>
    <mergeCell ref="A6:H6"/>
  </mergeCells>
  <pageMargins left="0.43" right="0.17" top="1" bottom="0.18" header="0.5" footer="0.18"/>
  <pageSetup paperSize="8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25</vt:i4>
      </vt:variant>
      <vt:variant>
        <vt:lpstr>Именованные диапазоны</vt:lpstr>
      </vt:variant>
      <vt:variant>
        <vt:i4>20</vt:i4>
      </vt:variant>
    </vt:vector>
  </HeadingPairs>
  <TitlesOfParts>
    <vt:vector size="45" baseType="lpstr">
      <vt:lpstr>1_2024</vt:lpstr>
      <vt:lpstr>1_2025</vt:lpstr>
      <vt:lpstr>1_2026</vt:lpstr>
      <vt:lpstr>1_2027</vt:lpstr>
      <vt:lpstr>1_2028</vt:lpstr>
      <vt:lpstr>1_2029</vt:lpstr>
      <vt:lpstr>2</vt:lpstr>
      <vt:lpstr>3 (без НДС)</vt:lpstr>
      <vt:lpstr>4</vt:lpstr>
      <vt:lpstr>5_2026 </vt:lpstr>
      <vt:lpstr>6</vt:lpstr>
      <vt:lpstr>7</vt:lpstr>
      <vt:lpstr>8</vt:lpstr>
      <vt:lpstr>9</vt:lpstr>
      <vt:lpstr>10</vt:lpstr>
      <vt:lpstr>11_1</vt:lpstr>
      <vt:lpstr>11_2</vt:lpstr>
      <vt:lpstr>11_3</vt:lpstr>
      <vt:lpstr>12</vt:lpstr>
      <vt:lpstr>13</vt:lpstr>
      <vt:lpstr>14</vt:lpstr>
      <vt:lpstr>15</vt:lpstr>
      <vt:lpstr>16</vt:lpstr>
      <vt:lpstr>17</vt:lpstr>
      <vt:lpstr>18</vt:lpstr>
      <vt:lpstr>'2'!_Par292</vt:lpstr>
      <vt:lpstr>'2'!_Par307</vt:lpstr>
      <vt:lpstr>'2'!_Par308</vt:lpstr>
      <vt:lpstr>'2'!_Par309</vt:lpstr>
      <vt:lpstr>'2'!_Par310</vt:lpstr>
      <vt:lpstr>'2'!_Par311</vt:lpstr>
      <vt:lpstr>'2'!_Par314</vt:lpstr>
      <vt:lpstr>'2'!_Par548</vt:lpstr>
      <vt:lpstr>'2'!_Par549</vt:lpstr>
      <vt:lpstr>'2'!_Par550</vt:lpstr>
      <vt:lpstr>'2'!_Par59</vt:lpstr>
      <vt:lpstr>'2'!_Par60</vt:lpstr>
      <vt:lpstr>'2'!_Par62</vt:lpstr>
      <vt:lpstr>'2'!_Par63</vt:lpstr>
      <vt:lpstr>'2'!_Par65</vt:lpstr>
      <vt:lpstr>'2'!_Par66</vt:lpstr>
      <vt:lpstr>'2'!_Par67</vt:lpstr>
      <vt:lpstr>'2'!_Par68</vt:lpstr>
      <vt:lpstr>'2'!_Par69</vt:lpstr>
      <vt:lpstr>'11_2'!Область_печати</vt:lpstr>
    </vt:vector>
  </TitlesOfParts>
  <Company>Kodeks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</dc:creator>
  <dc:description>Электронная форма документа подготовлена АО "Информационная компания "Кодекс".</dc:description>
  <cp:lastModifiedBy>kazakova-ii</cp:lastModifiedBy>
  <cp:lastPrinted>2020-03-17T02:27:32Z</cp:lastPrinted>
  <dcterms:created xsi:type="dcterms:W3CDTF">2016-06-20T15:13:21Z</dcterms:created>
  <dcterms:modified xsi:type="dcterms:W3CDTF">2025-08-18T09:39:27Z</dcterms:modified>
</cp:coreProperties>
</file>